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4D5121B-6036-4092-81ED-61490BFE00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<sst xmlns="http://schemas.openxmlformats.org/spreadsheetml/2006/main" count="332" uniqueCount="72">
  <si>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</si>
  <si>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</si>
  <si>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</si>
  <si>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</si>
  <si>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</si>
  <si>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</si>
  <si>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</si>
  <si>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</si>
  <si>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</si>
  <si>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</si>
  <si>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</si>
  <si>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</si>
  <si>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</si>
  <si>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</si>
  <si>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</si>
  <si>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</si>
  <si>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</si>
  <si>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</si>
  <si>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</si>
  <si>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</si>
  <si>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</si>
  <si>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</si>
  <si>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</si>
  <si>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</si>
  <si>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</si>
  <si>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</si>
  <si>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</si>
  <si>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</si>
  <si>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</si>
  <si>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</si>
  <si>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</si>
  <si>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</si>
  <si>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</si>
  <si>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</si>
  <si>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</si>
  <si>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</si>
  <si>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</si>
  <si>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</si>
  <si>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</si>
  <si>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</si>
  <si>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</si>
  <si>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</si>
  <si>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</si>
  <si>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</si>
  <si>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</si>
  <si>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</si>
  <si>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</si>
  <si>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</si>
  <si>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</si>
  <si>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</si>
  <si>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</si>
  <si>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</si>
  <si>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</si>
  <si>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</si>
  <si>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</si>
  <si>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</si>
  <si>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</si>
  <si>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</si>
  <si>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</si>
  <si>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USDC - Well #1 Rehabilitation</t>
  </si>
  <si>
    <t>3000-300-3349-FXAAA-27017410</t>
  </si>
  <si>
    <t>02035</t>
  </si>
  <si>
    <t>BOWEN COLLINS &amp; ASSOCIATES INC CONTRACT</t>
  </si>
  <si>
    <t>CO</t>
  </si>
  <si>
    <t>BOWEN COLLINS &amp; ASSOCIATES INC GAX300FC2026062572015 CONTRACT 2670531-USDC - WELL #1 REHABILITATION</t>
  </si>
  <si>
    <t>2670531</t>
  </si>
  <si>
    <t>6137</t>
  </si>
  <si>
    <t>BOWEN COLLINS &amp; ASSOCIATES INC AMD 001</t>
  </si>
  <si>
    <t>13/26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</si>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</sst>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27017410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52239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1788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-1788</v>
      </c>
      <c r="F11" s="12">
        <f>SUM(F14:F1000)</f>
        <v>1788</v>
      </c>
      <c r="G11" s="12">
        <f>SUM(G14:G1000)</f>
        <v>54027</v>
      </c>
      <c r="H11" s="12">
        <f>+D11-G11</f>
        <v>-54027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1788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46147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44000</v>
      </c>
      <c r="H15" s="9">
        <f t="shared" ref="H15:H18" si="3">+D15</f>
        <v>0</v>
      </c>
      <c r="I15" s="9"/>
      <c r="J15" s="49">
        <v>2670531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46199</v>
      </c>
      <c r="B16" s="113" t="s">
        <v>64</v>
      </c>
      <c r="C16" s="52"/>
      <c r="D16" s="9"/>
      <c r="E16" s="9">
        <f t="shared" si="2"/>
        <v>0</v>
      </c>
      <c r="F16" s="9">
        <v>1788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>
        <v>46175.464687500003</v>
      </c>
      <c r="B17" s="114" t="s">
        <v>67</v>
      </c>
      <c r="C17" s="52" t="s">
        <v>63</v>
      </c>
      <c r="D17" s="9"/>
      <c r="E17" s="9">
        <f t="shared" si="2"/>
        <v>0</v>
      </c>
      <c r="F17" s="9"/>
      <c r="G17" s="9">
        <v>10027</v>
      </c>
      <c r="H17" s="9">
        <f t="shared" si="3"/>
        <v>0</v>
      </c>
      <c r="I17" s="9"/>
      <c r="J17" s="49">
        <v>2670531</v>
      </c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 t="s">
        <v>68</v>
      </c>
      <c r="B18" s="114" t="s">
        <v>69</v>
      </c>
      <c r="C18" s="52"/>
      <c r="D18" s="9"/>
      <c r="E18" s="9">
        <f t="shared" si="2"/>
        <v>0</v>
      </c>
      <c r="F18" s="9">
        <v>-1788</v>
      </c>
      <c r="G18" s="9">
        <f t="shared" si="0"/>
        <v>-1788</v>
      </c>
      <c r="H18" s="9">
        <f t="shared" si="3"/>
        <v>0</v>
      </c>
      <c r="I18" s="9"/>
      <c r="J18" s="49"/>
      <c r="K18" s="10" t="s">
        <v>66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/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45" t="s">
        <v>70</v>
      </c>
      <c r="B20" s="7"/>
      <c r="C20" s="52" t="s">
        <v>52</v>
      </c>
      <c r="D20" s="9"/>
      <c r="E20" s="9">
        <f t="shared" si="2"/>
        <v>0</v>
      </c>
      <c r="F20" s="9"/>
      <c r="G20" s="9">
        <f t="shared" si="0"/>
        <v>0</v>
      </c>
      <c r="H20" s="9">
        <f t="shared" si="4"/>
        <v>0</v>
      </c>
      <c r="I20" s="9"/>
      <c r="J20" s="49"/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46240</v>
      </c>
      <c r="B21" s="7" t="s">
        <v>71</v>
      </c>
      <c r="C21" s="52" t="s">
        <v>52</v>
      </c>
      <c r="D21" s="9"/>
      <c r="E21" s="9">
        <f t="shared" si="2"/>
        <v>0</v>
      </c>
      <c r="F21" s="9">
        <v>1788</v>
      </c>
      <c r="G21" s="9">
        <f t="shared" si="0"/>
        <v>1788</v>
      </c>
      <c r="H21" s="9">
        <f t="shared" ref="H21:H31" si="5">+D21</f>
        <v>0</v>
      </c>
      <c r="I21" s="9"/>
      <c r="J21" s="49"/>
      <c r="K21" s="10" t="s">
        <v>66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27017410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2026-08-06T21:46:57Z</dcterms:modified>
</cp:coreProperties>
</file>