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97644FF3-8D66-4759-AF5F-B3605144C8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H28" i="1"/>
  <c r="G28" i="1"/>
  <c r="L11" i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19" i="1"/>
  <c r="G20" i="1"/>
  <c r="G21" i="1"/>
  <c r="E18" i="1"/>
  <c r="E19" i="1"/>
  <c r="E20" i="1"/>
  <c r="E21" i="1"/>
  <c r="E32" i="1"/>
  <c r="H20" i="1" l="1"/>
  <c r="H21" i="1"/>
  <c r="H32" i="1"/>
  <c r="H22" i="1"/>
  <c r="H23" i="1"/>
  <c r="H31" i="1"/>
  <c r="H24" i="1"/>
  <c r="H25" i="1"/>
  <c r="H26" i="1"/>
  <c r="H27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2" i="1"/>
  <c r="E23" i="1"/>
  <c r="E31" i="1"/>
  <c r="E24" i="1"/>
  <c r="G24" i="1"/>
  <c r="E25" i="1"/>
  <c r="G25" i="1"/>
  <c r="E26" i="1"/>
  <c r="G26" i="1"/>
  <c r="E27" i="1"/>
  <c r="G27" i="1"/>
  <c r="E29" i="1"/>
  <c r="G29" i="1"/>
  <c r="H29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<sst xmlns="http://schemas.openxmlformats.org/spreadsheetml/2006/main" count="360" uniqueCount="87">
  <si>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</si>
  <si>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</si>
  <si>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</si>
  <si>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</si>
  <si>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</si>
  <si>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</si>
  <si>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</si>
  <si>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</si>
  <si>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</si>
  <si>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</si>
  <si>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</si>
  <si>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</si>
  <si>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</si>
  <si>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</si>
  <si>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</si>
  <si>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</si>
  <si>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</si>
  <si>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</si>
  <si>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</si>
  <si>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</si>
  <si>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</si>
  <si>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</si>
  <si>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</si>
  <si>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</si>
  <si>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</si>
  <si>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</si>
  <si>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</si>
  <si>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</si>
  <si>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</si>
  <si>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</si>
  <si>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</si>
  <si>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</si>
  <si>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</si>
  <si>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</si>
  <si>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</si>
  <si>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</si>
  <si>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</si>
  <si>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</si>
  <si>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</si>
  <si>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</si>
  <si>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</si>
  <si>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</si>
  <si>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</si>
  <si>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</si>
  <si>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</si>
  <si>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</si>
  <si>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</si>
  <si>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</si>
  <si>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</si>
  <si>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</si>
  <si>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</si>
  <si>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</si>
  <si>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</si>
  <si>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</si>
  <si>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</si>
  <si>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</si>
  <si>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</si>
  <si>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</si>
  <si>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</si>
  <si>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Respite Care Remodel (NSF)</t>
  </si>
  <si>
    <t>3000-300-3500-FXAAA-26380410</t>
  </si>
  <si>
    <t>00651</t>
  </si>
  <si>
    <t>HH</t>
  </si>
  <si>
    <t>SCOTT P EVANS ARCHITECT &amp; ASSOCIATES PC CONTRACT</t>
  </si>
  <si>
    <t>CO</t>
  </si>
  <si>
    <t>SCOTT P EVANS ARCHITECT &amp; ASSOCIATES PC GAX300FC2026040968410 CONTRACT 2670398 - USDC - RESPITE CARE REMODEL (NSF)</t>
  </si>
  <si>
    <t>2670398</t>
  </si>
  <si>
    <t>6137</t>
  </si>
  <si>
    <t>ITA 250 26*1679  IDT30026C30000081 AGENCY COMMITMENT LETTER #1 - 26380410</t>
  </si>
  <si>
    <t>SCOTT P EVANS ARCHITECT &amp; ASSOCIATES PC GAX300FC2026051169808 CONTRACT 2670398 - USDC - RESPITE CARE REMODEL (NSF)</t>
  </si>
  <si>
    <t>SCOTT P EVANS ARCHITECT &amp; ASSOCIATES PC GAX300FC2026060470968 CONTRACT 2670398 - USDC - RESPITE CARE REMODEL</t>
  </si>
  <si>
    <t>SCOTT P EVANS ARCHITECT &amp; ASSOCIATES PC GAX300FC2026062572010 CONTRACT 2670398 - USDC - RESPITE CARE REMODEL</t>
  </si>
  <si>
    <t xml:space="preserve"> ITA3002600000145 26380410 USDC - Respite Care Remodel (NSF)</t>
  </si>
  <si>
    <t>13/26</t>
  </si>
  <si>
    <t>Crescent Construction Co CONTRACT</t>
  </si>
  <si>
    <t>EAGLE ENVIRONMENTAL INC CONTRACT</t>
  </si>
  <si>
    <t>R&amp;R ENVIRONMENTAL CONTRACT</t>
  </si>
  <si>
    <t>JOHN STAHELI CONTRACT</t>
  </si>
  <si>
    <t>R&amp;R ENVIRONMENTAL GAX300FC2026071673091 CONTRACT 2670673-USDC RESPITE CARE ABATEMENT</t>
  </si>
  <si>
    <t>6404</t>
  </si>
  <si>
    <t xml:space="preserve"> IDT30026000000314 CHANGING REVENUE_SOURCE TO 4764</t>
  </si>
  <si>
    <t>4764</t>
  </si>
  <si>
    <t>4760</t>
  </si>
  <si>
    <t>4737</t>
  </si>
  <si>
    <t>FY'27</t>
  </si>
  <si>
    <t>UTAH STATE FIRE MARSHAL'S OFFICE GAX30026C2000438 GENERAL BUILDING FIRE PLANS -26-457-05/18/2026</t>
  </si>
  <si>
    <t>6139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</si>
</sst>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6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J33" sqref="J33:K3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26380410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1181432.75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122505.17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1564549</v>
      </c>
      <c r="E11" s="12">
        <f>SUM(E14:E1000)-F11</f>
        <v>1442043.83</v>
      </c>
      <c r="F11" s="12">
        <f>SUM(F14:F1000)</f>
        <v>122505.17</v>
      </c>
      <c r="G11" s="12">
        <f>SUM(G14:G1000)</f>
        <v>1303937.92</v>
      </c>
      <c r="H11" s="12">
        <f>+D11-G11</f>
        <v>260611.08000000007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122505.17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1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46099</v>
      </c>
      <c r="B15" s="114" t="s">
        <v>68</v>
      </c>
      <c r="C15" s="52" t="s">
        <v>62</v>
      </c>
      <c r="D15" s="9">
        <v>2668029</v>
      </c>
      <c r="E15" s="9">
        <f t="shared" si="2"/>
        <v>2668029</v>
      </c>
      <c r="F15" s="9"/>
      <c r="G15" s="9">
        <f t="shared" si="0"/>
        <v>0</v>
      </c>
      <c r="H15" s="9">
        <f t="shared" ref="H15:H17" si="3">+D15</f>
        <v>2668029</v>
      </c>
      <c r="I15" s="9"/>
      <c r="J15" s="49"/>
      <c r="K15" s="10">
        <v>4760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46100</v>
      </c>
      <c r="B16" s="112" t="s">
        <v>63</v>
      </c>
      <c r="C16" s="52" t="s">
        <v>64</v>
      </c>
      <c r="D16" s="9"/>
      <c r="E16" s="9">
        <f t="shared" si="2"/>
        <v>0</v>
      </c>
      <c r="F16" s="9"/>
      <c r="G16" s="9">
        <v>150000</v>
      </c>
      <c r="H16" s="9">
        <f t="shared" si="3"/>
        <v>0</v>
      </c>
      <c r="I16" s="9"/>
      <c r="J16" s="49">
        <v>2670398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7" t="s">
        <v>65</v>
      </c>
      <c r="C17" s="52" t="s">
        <v>62</v>
      </c>
      <c r="D17" s="9"/>
      <c r="E17" s="9">
        <f t="shared" si="2"/>
        <v>0</v>
      </c>
      <c r="F17" s="9">
        <v>91500</v>
      </c>
      <c r="G17" s="9">
        <f t="shared" si="0"/>
        <v>0</v>
      </c>
      <c r="H17" s="9">
        <f t="shared" si="3"/>
        <v>0</v>
      </c>
      <c r="I17" s="9"/>
      <c r="J17" s="49" t="s">
        <v>66</v>
      </c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46154</v>
      </c>
      <c r="B18" s="7" t="s">
        <v>69</v>
      </c>
      <c r="C18" s="52" t="s">
        <v>62</v>
      </c>
      <c r="D18" s="9"/>
      <c r="E18" s="9">
        <f t="shared" si="2"/>
        <v>0</v>
      </c>
      <c r="F18" s="9">
        <v>19200</v>
      </c>
      <c r="G18" s="9">
        <f t="shared" si="0"/>
        <v>0</v>
      </c>
      <c r="H18" s="9">
        <f t="shared" ref="H18:H19" si="4">+D18</f>
        <v>0</v>
      </c>
      <c r="I18" s="9"/>
      <c r="J18" s="49" t="s">
        <v>66</v>
      </c>
      <c r="K18" s="10" t="s">
        <v>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46178</v>
      </c>
      <c r="B19" s="7" t="s">
        <v>70</v>
      </c>
      <c r="C19" s="52" t="s">
        <v>62</v>
      </c>
      <c r="D19" s="9"/>
      <c r="E19" s="9">
        <f t="shared" si="2"/>
        <v>0</v>
      </c>
      <c r="F19" s="9">
        <v>1800</v>
      </c>
      <c r="G19" s="9">
        <f t="shared" si="0"/>
        <v>0</v>
      </c>
      <c r="H19" s="9">
        <f t="shared" si="4"/>
        <v>0</v>
      </c>
      <c r="I19" s="9"/>
      <c r="J19" s="49" t="s">
        <v>66</v>
      </c>
      <c r="K19" s="10" t="s">
        <v>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46199</v>
      </c>
      <c r="B20" s="7" t="s">
        <v>71</v>
      </c>
      <c r="C20" s="52" t="s">
        <v>62</v>
      </c>
      <c r="D20" s="9"/>
      <c r="E20" s="9">
        <f t="shared" si="2"/>
        <v>0</v>
      </c>
      <c r="F20" s="9">
        <v>7500</v>
      </c>
      <c r="G20" s="9">
        <f t="shared" si="0"/>
        <v>0</v>
      </c>
      <c r="H20" s="9">
        <f t="shared" ref="H20:H27" si="5">+D20</f>
        <v>0</v>
      </c>
      <c r="I20" s="9"/>
      <c r="J20" s="49" t="s">
        <v>66</v>
      </c>
      <c r="K20" s="10" t="s">
        <v>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72</v>
      </c>
      <c r="C21" s="52" t="s">
        <v>62</v>
      </c>
      <c r="D21" s="9">
        <v>-1103480</v>
      </c>
      <c r="E21" s="9">
        <f t="shared" si="2"/>
        <v>-1103480</v>
      </c>
      <c r="F21" s="9"/>
      <c r="G21" s="9">
        <f t="shared" si="0"/>
        <v>0</v>
      </c>
      <c r="H21" s="9">
        <f t="shared" si="5"/>
        <v>-1103480</v>
      </c>
      <c r="I21" s="9"/>
      <c r="J21" s="49"/>
      <c r="K21" s="10">
        <v>4760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46203</v>
      </c>
      <c r="B22" s="112" t="s">
        <v>75</v>
      </c>
      <c r="C22" s="52" t="s">
        <v>64</v>
      </c>
      <c r="D22" s="9"/>
      <c r="E22" s="9">
        <f t="shared" ref="E22:E38" si="6">+D22</f>
        <v>0</v>
      </c>
      <c r="F22" s="9"/>
      <c r="G22" s="9">
        <v>95326</v>
      </c>
      <c r="H22" s="9">
        <f t="shared" si="5"/>
        <v>0</v>
      </c>
      <c r="I22" s="9"/>
      <c r="J22" s="49">
        <v>2675538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46203</v>
      </c>
      <c r="B23" s="112" t="s">
        <v>76</v>
      </c>
      <c r="C23" s="52" t="s">
        <v>64</v>
      </c>
      <c r="D23" s="9"/>
      <c r="E23" s="9">
        <f t="shared" si="6"/>
        <v>0</v>
      </c>
      <c r="F23" s="9"/>
      <c r="G23" s="9">
        <v>18523.75</v>
      </c>
      <c r="H23" s="9">
        <f t="shared" si="5"/>
        <v>0</v>
      </c>
      <c r="I23" s="9"/>
      <c r="J23" s="49">
        <v>2670673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78</v>
      </c>
      <c r="C24" s="52" t="s">
        <v>62</v>
      </c>
      <c r="D24" s="9"/>
      <c r="E24" s="9">
        <f t="shared" si="6"/>
        <v>0</v>
      </c>
      <c r="F24" s="9">
        <v>2370</v>
      </c>
      <c r="G24" s="9">
        <f t="shared" ref="G24:G34" si="7">IF(J24&gt;0,0,F24)</f>
        <v>2370</v>
      </c>
      <c r="H24" s="9">
        <f t="shared" si="5"/>
        <v>0</v>
      </c>
      <c r="I24" s="9"/>
      <c r="J24" s="49"/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73</v>
      </c>
      <c r="B25" s="107" t="s">
        <v>80</v>
      </c>
      <c r="C25" s="52" t="s">
        <v>52</v>
      </c>
      <c r="D25" s="9">
        <v>-1103480</v>
      </c>
      <c r="E25" s="9">
        <f t="shared" si="6"/>
        <v>-1103480</v>
      </c>
      <c r="F25" s="9"/>
      <c r="G25" s="9">
        <f t="shared" si="7"/>
        <v>0</v>
      </c>
      <c r="H25" s="9">
        <f t="shared" si="5"/>
        <v>-1103480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73</v>
      </c>
      <c r="B26" s="7" t="s">
        <v>80</v>
      </c>
      <c r="C26" s="52" t="s">
        <v>52</v>
      </c>
      <c r="D26" s="9">
        <v>1103480</v>
      </c>
      <c r="E26" s="9">
        <f t="shared" si="6"/>
        <v>1103480</v>
      </c>
      <c r="F26" s="9"/>
      <c r="G26" s="9">
        <f t="shared" si="7"/>
        <v>0</v>
      </c>
      <c r="H26" s="9">
        <f t="shared" si="5"/>
        <v>1103480</v>
      </c>
      <c r="I26" s="9"/>
      <c r="J26" s="49"/>
      <c r="K26" s="10" t="s">
        <v>82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73</v>
      </c>
      <c r="B27" s="7" t="s">
        <v>80</v>
      </c>
      <c r="C27" s="52" t="s">
        <v>52</v>
      </c>
      <c r="D27" s="9">
        <v>2668029</v>
      </c>
      <c r="E27" s="9">
        <f t="shared" si="6"/>
        <v>2668029</v>
      </c>
      <c r="F27" s="9"/>
      <c r="G27" s="9">
        <f t="shared" si="7"/>
        <v>0</v>
      </c>
      <c r="H27" s="9">
        <f t="shared" si="5"/>
        <v>2668029</v>
      </c>
      <c r="I27" s="9"/>
      <c r="J27" s="49"/>
      <c r="K27" s="10" t="s">
        <v>81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73</v>
      </c>
      <c r="B28" s="7" t="s">
        <v>80</v>
      </c>
      <c r="C28" s="52"/>
      <c r="D28" s="9">
        <v>-2668029</v>
      </c>
      <c r="E28" s="9">
        <f t="shared" si="6"/>
        <v>-2668029</v>
      </c>
      <c r="F28" s="9"/>
      <c r="G28" s="9">
        <f t="shared" ref="G28" si="8">IF(J28&gt;0,0,F28)</f>
        <v>0</v>
      </c>
      <c r="H28" s="9">
        <f t="shared" ref="H28" si="9">+D28</f>
        <v>-2668029</v>
      </c>
      <c r="I28" s="9"/>
      <c r="J28" s="49"/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ref="H29:H34" si="10">+D29</f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5" t="s">
        <v>84</v>
      </c>
      <c r="B30" s="7"/>
      <c r="C30" s="52"/>
      <c r="D30" s="9"/>
      <c r="E30" s="9"/>
      <c r="F30" s="9"/>
      <c r="G30" s="9"/>
      <c r="H30" s="9"/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46213</v>
      </c>
      <c r="B31" s="112" t="s">
        <v>77</v>
      </c>
      <c r="C31" s="52" t="s">
        <v>64</v>
      </c>
      <c r="D31" s="9"/>
      <c r="E31" s="9">
        <f>+D31</f>
        <v>0</v>
      </c>
      <c r="F31" s="9"/>
      <c r="G31" s="9">
        <v>10273</v>
      </c>
      <c r="H31" s="9">
        <f>+D31</f>
        <v>0</v>
      </c>
      <c r="I31" s="9"/>
      <c r="J31" s="49">
        <v>2670720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46210</v>
      </c>
      <c r="B32" s="112" t="s">
        <v>74</v>
      </c>
      <c r="C32" s="52" t="s">
        <v>64</v>
      </c>
      <c r="D32" s="8"/>
      <c r="E32" s="9">
        <f>+D32</f>
        <v>0</v>
      </c>
      <c r="F32" s="9"/>
      <c r="G32" s="9">
        <v>1027310</v>
      </c>
      <c r="H32" s="9">
        <f>+D32</f>
        <v>0</v>
      </c>
      <c r="I32" s="9"/>
      <c r="J32" s="49">
        <v>2675519</v>
      </c>
      <c r="K32" s="10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 t="s">
        <v>73</v>
      </c>
      <c r="B33" s="7" t="s">
        <v>85</v>
      </c>
      <c r="C33" s="52" t="s">
        <v>52</v>
      </c>
      <c r="D33" s="9"/>
      <c r="E33" s="9">
        <f t="shared" si="6"/>
        <v>0</v>
      </c>
      <c r="F33" s="9">
        <v>135.16999999999999</v>
      </c>
      <c r="G33" s="9">
        <f t="shared" si="7"/>
        <v>135.16999999999999</v>
      </c>
      <c r="H33" s="9">
        <f t="shared" si="10"/>
        <v>0</v>
      </c>
      <c r="I33" s="9"/>
      <c r="J33" s="49"/>
      <c r="K33" s="10" t="s">
        <v>86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7"/>
        <v>0</v>
      </c>
      <c r="H34" s="9">
        <f t="shared" si="10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11">IF(J35&gt;0,0,F35)</f>
        <v>0</v>
      </c>
      <c r="H35" s="9">
        <f t="shared" ref="H35:H50" si="12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11"/>
        <v>0</v>
      </c>
      <c r="H36" s="9">
        <f t="shared" si="12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11"/>
        <v>0</v>
      </c>
      <c r="H37" s="9">
        <f t="shared" si="12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11"/>
        <v>0</v>
      </c>
      <c r="H38" s="9">
        <f t="shared" si="12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3">+D39</f>
        <v>0</v>
      </c>
      <c r="F39" s="9"/>
      <c r="G39" s="9">
        <f t="shared" si="11"/>
        <v>0</v>
      </c>
      <c r="H39" s="9">
        <f t="shared" si="12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3"/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3"/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3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3"/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ref="G51:G66" si="14">IF(J51&gt;0,0,F51)</f>
        <v>0</v>
      </c>
      <c r="H51" s="9">
        <f t="shared" ref="H51:H66" si="15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4"/>
        <v>0</v>
      </c>
      <c r="H52" s="9">
        <f t="shared" si="15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4"/>
        <v>0</v>
      </c>
      <c r="H53" s="9">
        <f t="shared" si="15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4"/>
        <v>0</v>
      </c>
      <c r="H54" s="9">
        <f t="shared" si="15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6">+D55</f>
        <v>0</v>
      </c>
      <c r="F55" s="9"/>
      <c r="G55" s="9">
        <f t="shared" si="14"/>
        <v>0</v>
      </c>
      <c r="H55" s="9">
        <f t="shared" si="15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6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6"/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6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6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ref="G67:G82" si="17">IF(J67&gt;0,0,F67)</f>
        <v>0</v>
      </c>
      <c r="H67" s="9">
        <f t="shared" ref="H67:H82" si="18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7"/>
        <v>0</v>
      </c>
      <c r="H68" s="9">
        <f t="shared" si="18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7"/>
        <v>0</v>
      </c>
      <c r="H69" s="9">
        <f t="shared" si="18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7"/>
        <v>0</v>
      </c>
      <c r="H70" s="9">
        <f t="shared" si="18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9">+D71</f>
        <v>0</v>
      </c>
      <c r="F71" s="9"/>
      <c r="G71" s="9">
        <f t="shared" si="17"/>
        <v>0</v>
      </c>
      <c r="H71" s="9">
        <f t="shared" si="18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9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9"/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9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9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ref="G83:G98" si="20">IF(J83&gt;0,0,F83)</f>
        <v>0</v>
      </c>
      <c r="H83" s="9">
        <f t="shared" ref="H83:H98" si="21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20"/>
        <v>0</v>
      </c>
      <c r="H84" s="9">
        <f t="shared" si="21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20"/>
        <v>0</v>
      </c>
      <c r="H85" s="9">
        <f t="shared" si="21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20"/>
        <v>0</v>
      </c>
      <c r="H86" s="9">
        <f t="shared" si="2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2">+D87</f>
        <v>0</v>
      </c>
      <c r="F87" s="9"/>
      <c r="G87" s="9">
        <f t="shared" si="20"/>
        <v>0</v>
      </c>
      <c r="H87" s="9">
        <f t="shared" si="2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2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2"/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2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2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ref="G99:G114" si="23">IF(J99&gt;0,0,F99)</f>
        <v>0</v>
      </c>
      <c r="H99" s="9">
        <f t="shared" ref="H99:H114" si="24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3"/>
        <v>0</v>
      </c>
      <c r="H100" s="9">
        <f t="shared" si="24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3"/>
        <v>0</v>
      </c>
      <c r="H101" s="9">
        <f t="shared" si="24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3"/>
        <v>0</v>
      </c>
      <c r="H102" s="9">
        <f t="shared" si="2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5">+D103</f>
        <v>0</v>
      </c>
      <c r="F103" s="9"/>
      <c r="G103" s="9">
        <f t="shared" si="23"/>
        <v>0</v>
      </c>
      <c r="H103" s="9">
        <f t="shared" si="2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5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5"/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5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5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ref="G115:G130" si="26">IF(J115&gt;0,0,F115)</f>
        <v>0</v>
      </c>
      <c r="H115" s="9">
        <f t="shared" ref="H115:H130" si="27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6"/>
        <v>0</v>
      </c>
      <c r="H116" s="9">
        <f t="shared" si="27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6"/>
        <v>0</v>
      </c>
      <c r="H117" s="9">
        <f t="shared" si="27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6"/>
        <v>0</v>
      </c>
      <c r="H118" s="9">
        <f t="shared" si="2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8">+D119</f>
        <v>0</v>
      </c>
      <c r="F119" s="9"/>
      <c r="G119" s="9">
        <f t="shared" si="26"/>
        <v>0</v>
      </c>
      <c r="H119" s="9">
        <f t="shared" si="2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8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8"/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8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8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ref="G131:G146" si="29">IF(J131&gt;0,0,F131)</f>
        <v>0</v>
      </c>
      <c r="H131" s="9">
        <f t="shared" ref="H131:H146" si="30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9"/>
        <v>0</v>
      </c>
      <c r="H132" s="9">
        <f t="shared" si="30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9"/>
        <v>0</v>
      </c>
      <c r="H133" s="9">
        <f t="shared" si="30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9"/>
        <v>0</v>
      </c>
      <c r="H134" s="9">
        <f t="shared" si="3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31">+D135</f>
        <v>0</v>
      </c>
      <c r="F135" s="9"/>
      <c r="G135" s="9">
        <f t="shared" si="29"/>
        <v>0</v>
      </c>
      <c r="H135" s="9">
        <f t="shared" si="3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31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31"/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1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1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ref="G147:G162" si="32">IF(J147&gt;0,0,F147)</f>
        <v>0</v>
      </c>
      <c r="H147" s="9">
        <f t="shared" ref="H147:H162" si="33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32"/>
        <v>0</v>
      </c>
      <c r="H148" s="9">
        <f t="shared" si="33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32"/>
        <v>0</v>
      </c>
      <c r="H149" s="9">
        <f t="shared" si="33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32"/>
        <v>0</v>
      </c>
      <c r="H150" s="9">
        <f t="shared" si="3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4">+D151</f>
        <v>0</v>
      </c>
      <c r="F151" s="9"/>
      <c r="G151" s="9">
        <f t="shared" si="32"/>
        <v>0</v>
      </c>
      <c r="H151" s="9">
        <f t="shared" si="3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4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4"/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4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4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ref="G163:G178" si="35">IF(J163&gt;0,0,F163)</f>
        <v>0</v>
      </c>
      <c r="H163" s="9">
        <f t="shared" ref="H163:H178" si="36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5"/>
        <v>0</v>
      </c>
      <c r="H164" s="9">
        <f t="shared" si="36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5"/>
        <v>0</v>
      </c>
      <c r="H165" s="9">
        <f t="shared" si="36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5"/>
        <v>0</v>
      </c>
      <c r="H166" s="9">
        <f t="shared" si="3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7">+D167</f>
        <v>0</v>
      </c>
      <c r="F167" s="9"/>
      <c r="G167" s="9">
        <f t="shared" si="35"/>
        <v>0</v>
      </c>
      <c r="H167" s="9">
        <f t="shared" si="3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7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7"/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7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7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ref="G179:G194" si="38">IF(J179&gt;0,0,F179)</f>
        <v>0</v>
      </c>
      <c r="H179" s="9">
        <f t="shared" ref="H179:H194" si="39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8"/>
        <v>0</v>
      </c>
      <c r="H180" s="9">
        <f t="shared" si="39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8"/>
        <v>0</v>
      </c>
      <c r="H181" s="9">
        <f t="shared" si="39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8"/>
        <v>0</v>
      </c>
      <c r="H182" s="9">
        <f t="shared" si="3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40">+D183</f>
        <v>0</v>
      </c>
      <c r="F183" s="9"/>
      <c r="G183" s="9">
        <f t="shared" si="38"/>
        <v>0</v>
      </c>
      <c r="H183" s="9">
        <f t="shared" si="3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40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40"/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0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0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ref="G195:G210" si="41">IF(J195&gt;0,0,F195)</f>
        <v>0</v>
      </c>
      <c r="H195" s="9">
        <f t="shared" ref="H195:H210" si="42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41"/>
        <v>0</v>
      </c>
      <c r="H196" s="9">
        <f t="shared" si="42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41"/>
        <v>0</v>
      </c>
      <c r="H197" s="9">
        <f t="shared" si="42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41"/>
        <v>0</v>
      </c>
      <c r="H198" s="9">
        <f t="shared" si="4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3">+D199</f>
        <v>0</v>
      </c>
      <c r="F199" s="9"/>
      <c r="G199" s="9">
        <f t="shared" si="41"/>
        <v>0</v>
      </c>
      <c r="H199" s="9">
        <f t="shared" si="4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3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3"/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3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3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ref="G211:G226" si="44">IF(J211&gt;0,0,F211)</f>
        <v>0</v>
      </c>
      <c r="H211" s="9">
        <f t="shared" ref="H211:H226" si="45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4"/>
        <v>0</v>
      </c>
      <c r="H212" s="9">
        <f t="shared" si="45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4"/>
        <v>0</v>
      </c>
      <c r="H213" s="9">
        <f t="shared" si="45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4"/>
        <v>0</v>
      </c>
      <c r="H214" s="9">
        <f t="shared" si="4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6">+D215</f>
        <v>0</v>
      </c>
      <c r="F215" s="9"/>
      <c r="G215" s="9">
        <f t="shared" si="44"/>
        <v>0</v>
      </c>
      <c r="H215" s="9">
        <f t="shared" si="4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6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6"/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6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6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ref="G227:G240" si="47">IF(J227&gt;0,0,F227)</f>
        <v>0</v>
      </c>
      <c r="H227" s="9">
        <f t="shared" ref="H227:H240" si="48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7"/>
        <v>0</v>
      </c>
      <c r="H228" s="9">
        <f t="shared" si="48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7"/>
        <v>0</v>
      </c>
      <c r="H229" s="9">
        <f t="shared" si="48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7"/>
        <v>0</v>
      </c>
      <c r="H230" s="9">
        <f t="shared" si="4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9">+D231</f>
        <v>0</v>
      </c>
      <c r="F231" s="9"/>
      <c r="G231" s="9">
        <f t="shared" si="47"/>
        <v>0</v>
      </c>
      <c r="H231" s="9">
        <f t="shared" si="4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9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9"/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9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9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26380410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2026-07-30T21:21:19Z</dcterms:modified>
</cp:coreProperties>
</file>