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510D7DE-3F7F-44FA-8C9E-63873B155D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G15" i="1"/>
  <c r="G17" i="1"/>
  <c r="E15" i="1"/>
  <c r="E16" i="1"/>
  <c r="E17" i="1"/>
  <c r="M11" i="1"/>
  <c r="I11" i="1"/>
  <c r="F11" i="1"/>
  <c r="L10" i="1" s="1"/>
  <c r="L12" i="1" s="1"/>
  <c r="D11" i="1"/>
  <c r="H18" i="1" l="1"/>
  <c r="H19" i="1"/>
  <c r="G18" i="1"/>
  <c r="G20" i="1"/>
  <c r="G21" i="1"/>
  <c r="E18" i="1"/>
  <c r="E19" i="1"/>
  <c r="E20" i="1"/>
  <c r="E21" i="1"/>
  <c r="E22" i="1"/>
  <c r="H20" i="1" l="1"/>
  <c r="H21" i="1"/>
  <c r="H22" i="1"/>
  <c r="H23" i="1"/>
  <c r="H24" i="1"/>
  <c r="H25" i="1"/>
  <c r="H33" i="1"/>
  <c r="H26" i="1"/>
  <c r="H27" i="1"/>
  <c r="H28" i="1"/>
  <c r="H29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E24" i="1"/>
  <c r="E25" i="1"/>
  <c r="E33" i="1"/>
  <c r="E26" i="1"/>
  <c r="G26" i="1"/>
  <c r="E27" i="1"/>
  <c r="G27" i="1"/>
  <c r="E28" i="1"/>
  <c r="G28" i="1"/>
  <c r="E29" i="1"/>
  <c r="G29" i="1"/>
  <c r="E30" i="1"/>
  <c r="G30" i="1"/>
  <c r="H30" i="1"/>
  <c r="E31" i="1"/>
  <c r="G31" i="1"/>
  <c r="H31" i="1"/>
  <c r="E32" i="1"/>
  <c r="G32" i="1"/>
  <c r="H32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<sst xmlns="http://schemas.openxmlformats.org/spreadsheetml/2006/main" count="363" uniqueCount="89">
  <si>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</si>
  <si>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</si>
  <si>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</si>
  <si>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</si>
  <si>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</si>
  <si>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</si>
  <si>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</si>
  <si>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</si>
  <si>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</si>
  <si>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</si>
  <si>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</si>
  <si>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</si>
  <si>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</si>
  <si>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</si>
  <si>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</si>
  <si>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</si>
  <si>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</si>
  <si>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</si>
  <si>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</si>
  <si>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</si>
  <si>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</si>
  <si>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</si>
  <si>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</si>
  <si>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</si>
  <si>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</si>
  <si>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</si>
  <si>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</si>
  <si>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</si>
  <si>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</si>
  <si>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</si>
  <si>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</si>
  <si>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</si>
  <si>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</si>
  <si>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</si>
  <si>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</si>
  <si>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</si>
  <si>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</si>
  <si>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</si>
  <si>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</si>
  <si>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</si>
  <si>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</si>
  <si>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</si>
  <si>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</si>
  <si>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</si>
  <si>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</si>
  <si>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</si>
  <si>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</si>
  <si>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</si>
  <si>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</si>
  <si>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</si>
  <si>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</si>
  <si>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</si>
  <si>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</si>
  <si>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</si>
  <si>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</si>
  <si>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</si>
  <si>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</si>
  <si>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</si>
  <si>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</si>
  <si>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Evergreen East Wing Remodel (NSF)</t>
  </si>
  <si>
    <t>3000-300-3500-FXAAA-26379410</t>
  </si>
  <si>
    <t>00640</t>
  </si>
  <si>
    <t>1000-250-4870-7520-FSDC</t>
  </si>
  <si>
    <t>HH</t>
  </si>
  <si>
    <t>SCOTT P EVANS ARCHITECT &amp; ASSOCIATES PC CONTRACT</t>
  </si>
  <si>
    <t>CO</t>
  </si>
  <si>
    <t>SCOTT P EVANS ARCHITECT &amp; ASSOCIATES PC GAX300FC2026040968411 CONTRACT 2670397 - USDC EVERGREEN EAST WING REMODEL (NSF)</t>
  </si>
  <si>
    <t>2670397</t>
  </si>
  <si>
    <t>6137</t>
  </si>
  <si>
    <t>ITA 250 26*1666  IDT30026C30000081 AGENCY COMMITMENT LETTER #1 - 26379410</t>
  </si>
  <si>
    <t>SCOTT P EVANS ARCHITECT &amp; ASSOCIATES PC GAX300FC2026051169809 CONTRACT 2670397 - USDC EVERGREEN EAST WING REMODEL (NSF)</t>
  </si>
  <si>
    <t>SCOTT P EVANS ARCHITECT &amp; ASSOCIATES PC AMD 001</t>
  </si>
  <si>
    <t>SCOTT P EVANS ARCHITECT &amp; ASSOCIATES PC GAX300FC2026060470975 CONTRACT 2670397 - USDC EVERGREEN EAST WING REMODEL (NSF)</t>
  </si>
  <si>
    <t>SCOTT P EVANS ARCHITECT &amp; ASSOCIATES PC GAX300FC2026062672064 CONTRACT 2670397 - USDC EVERGREEN EAST WING REMODEL (NSF)</t>
  </si>
  <si>
    <t xml:space="preserve"> ITA3002600000144 26379410 USDC - Evergreen East Wing Remodel (NSF)</t>
  </si>
  <si>
    <t>13/26</t>
  </si>
  <si>
    <t>STOUT BUILDING CONTRACTORS, LLC CONTRACT</t>
  </si>
  <si>
    <t>EAGLE ENVIRONMENTAL INC CONTRACT</t>
  </si>
  <si>
    <t>R&amp;R ENVIRONMENTAL CONTRACT</t>
  </si>
  <si>
    <t>JOHN STAHELI CONTRACT</t>
  </si>
  <si>
    <t>R&amp;R ENVIRONMENTAL GAX300FC2026071673093 CONTRACT 2670674-USDC EVERGREEN WING ABATEMENT OVER-SITE</t>
  </si>
  <si>
    <t>6404</t>
  </si>
  <si>
    <t xml:space="preserve"> IDT30026000000314 CHANGING REVENUE_SOURCE TO 4764</t>
  </si>
  <si>
    <t>4764</t>
  </si>
  <si>
    <t>4760</t>
  </si>
  <si>
    <t>4737</t>
  </si>
  <si>
    <t>FY'27</t>
  </si>
  <si>
    <t>UTAH STATE FIRE MARSHAL'S OFFICE GAX30026C2000438 GENERAL BUILDING FIRE PLANS -26-456-05/18/2026</t>
  </si>
  <si>
    <t>6139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</si>
</sst>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9" activePane="bottomLeft" state="frozen"/>
      <selection pane="bottomLeft" activeCell="J34" sqref="J34:K3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26379410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1301845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122686.36000000002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1591556</v>
      </c>
      <c r="E11" s="12">
        <f>SUM(E14:E999)-F11</f>
        <v>1468869.64</v>
      </c>
      <c r="F11" s="12">
        <f>SUM(F14:F999)</f>
        <v>122686.36000000002</v>
      </c>
      <c r="G11" s="12">
        <f>SUM(G14:G999)</f>
        <v>1424531.36</v>
      </c>
      <c r="H11" s="12">
        <f>+D11-G11</f>
        <v>167024.6399999999</v>
      </c>
      <c r="I11" s="12">
        <f>SUM(I14:I999)</f>
        <v>0</v>
      </c>
      <c r="J11" s="83"/>
      <c r="K11" s="84"/>
      <c r="L11" s="105">
        <f>SUM(L13:L998)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122686.36000000002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62</v>
      </c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46098</v>
      </c>
      <c r="B15" s="113" t="s">
        <v>69</v>
      </c>
      <c r="C15" s="108" t="s">
        <v>63</v>
      </c>
      <c r="D15" s="9">
        <v>2027347</v>
      </c>
      <c r="E15" s="9">
        <f t="shared" si="2"/>
        <v>2027347</v>
      </c>
      <c r="F15" s="9"/>
      <c r="G15" s="9">
        <f t="shared" si="0"/>
        <v>0</v>
      </c>
      <c r="H15" s="9">
        <f t="shared" ref="H15:H17" si="3">+D15</f>
        <v>2027347</v>
      </c>
      <c r="I15" s="9"/>
      <c r="J15" s="49"/>
      <c r="K15" s="10">
        <v>4737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46100</v>
      </c>
      <c r="B16" s="113" t="s">
        <v>64</v>
      </c>
      <c r="C16" s="52" t="s">
        <v>65</v>
      </c>
      <c r="D16" s="9"/>
      <c r="E16" s="9">
        <f t="shared" si="2"/>
        <v>0</v>
      </c>
      <c r="F16" s="9"/>
      <c r="G16" s="9">
        <v>134512.07999999999</v>
      </c>
      <c r="H16" s="9">
        <f t="shared" si="3"/>
        <v>0</v>
      </c>
      <c r="I16" s="9"/>
      <c r="J16" s="49">
        <v>2670397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46122</v>
      </c>
      <c r="B17" s="113" t="s">
        <v>66</v>
      </c>
      <c r="C17" s="52" t="s">
        <v>63</v>
      </c>
      <c r="D17" s="9"/>
      <c r="E17" s="9">
        <f t="shared" si="2"/>
        <v>0</v>
      </c>
      <c r="F17" s="9">
        <v>84742.61</v>
      </c>
      <c r="G17" s="9">
        <f t="shared" si="0"/>
        <v>0</v>
      </c>
      <c r="H17" s="9">
        <f t="shared" si="3"/>
        <v>0</v>
      </c>
      <c r="I17" s="9"/>
      <c r="J17" s="49" t="s">
        <v>67</v>
      </c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46154</v>
      </c>
      <c r="B18" s="7" t="s">
        <v>70</v>
      </c>
      <c r="C18" s="52" t="s">
        <v>63</v>
      </c>
      <c r="D18" s="9"/>
      <c r="E18" s="9">
        <f t="shared" si="2"/>
        <v>0</v>
      </c>
      <c r="F18" s="9">
        <v>26917.65</v>
      </c>
      <c r="G18" s="9">
        <f t="shared" si="0"/>
        <v>0</v>
      </c>
      <c r="H18" s="9">
        <f t="shared" ref="H18:H19" si="4">+D18</f>
        <v>0</v>
      </c>
      <c r="I18" s="9"/>
      <c r="J18" s="49" t="s">
        <v>67</v>
      </c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46141.369733796295</v>
      </c>
      <c r="B19" s="113" t="s">
        <v>71</v>
      </c>
      <c r="C19" s="52" t="s">
        <v>65</v>
      </c>
      <c r="D19" s="9"/>
      <c r="E19" s="9">
        <f t="shared" si="2"/>
        <v>0</v>
      </c>
      <c r="F19" s="9"/>
      <c r="G19" s="9">
        <v>15487.92</v>
      </c>
      <c r="H19" s="9">
        <f t="shared" si="4"/>
        <v>0</v>
      </c>
      <c r="I19" s="9"/>
      <c r="J19" s="49">
        <v>2670397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46178</v>
      </c>
      <c r="B20" s="7" t="s">
        <v>72</v>
      </c>
      <c r="C20" s="52" t="s">
        <v>63</v>
      </c>
      <c r="D20" s="9"/>
      <c r="E20" s="9">
        <f t="shared" si="2"/>
        <v>0</v>
      </c>
      <c r="F20" s="9">
        <v>1614.14</v>
      </c>
      <c r="G20" s="9">
        <f t="shared" si="0"/>
        <v>0</v>
      </c>
      <c r="H20" s="9">
        <f t="shared" ref="H20:H29" si="5">+D20</f>
        <v>0</v>
      </c>
      <c r="I20" s="9"/>
      <c r="J20" s="49" t="s">
        <v>67</v>
      </c>
      <c r="K20" s="10" t="s">
        <v>68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46200</v>
      </c>
      <c r="B21" s="7" t="s">
        <v>73</v>
      </c>
      <c r="C21" s="52" t="s">
        <v>63</v>
      </c>
      <c r="D21" s="9"/>
      <c r="E21" s="9">
        <f t="shared" si="2"/>
        <v>0</v>
      </c>
      <c r="F21" s="9">
        <v>6725.6</v>
      </c>
      <c r="G21" s="9">
        <f t="shared" si="0"/>
        <v>0</v>
      </c>
      <c r="H21" s="9">
        <f t="shared" si="5"/>
        <v>0</v>
      </c>
      <c r="I21" s="9"/>
      <c r="J21" s="49" t="s">
        <v>67</v>
      </c>
      <c r="K21" s="10" t="s">
        <v>68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75</v>
      </c>
      <c r="B22" s="7" t="s">
        <v>74</v>
      </c>
      <c r="C22" s="52" t="s">
        <v>63</v>
      </c>
      <c r="D22" s="8">
        <v>-435791</v>
      </c>
      <c r="E22" s="9">
        <f t="shared" si="2"/>
        <v>-435791</v>
      </c>
      <c r="F22" s="9"/>
      <c r="G22" s="9">
        <f t="shared" ref="G22:G32" si="6">IF(J22&gt;0,0,F22)</f>
        <v>0</v>
      </c>
      <c r="H22" s="9">
        <f t="shared" si="5"/>
        <v>-435791</v>
      </c>
      <c r="I22" s="9"/>
      <c r="J22" s="49"/>
      <c r="K22" s="10">
        <v>4760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46197</v>
      </c>
      <c r="B23" s="113" t="s">
        <v>76</v>
      </c>
      <c r="C23" s="52" t="s">
        <v>65</v>
      </c>
      <c r="D23" s="9"/>
      <c r="E23" s="9">
        <f t="shared" ref="E23:E37" si="7">+D23</f>
        <v>0</v>
      </c>
      <c r="F23" s="9"/>
      <c r="G23" s="9">
        <v>1101551</v>
      </c>
      <c r="H23" s="9">
        <f t="shared" si="5"/>
        <v>0</v>
      </c>
      <c r="I23" s="9"/>
      <c r="J23" s="49">
        <v>2675518</v>
      </c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46203</v>
      </c>
      <c r="B24" s="113" t="s">
        <v>77</v>
      </c>
      <c r="C24" s="52" t="s">
        <v>65</v>
      </c>
      <c r="D24" s="9"/>
      <c r="E24" s="9">
        <f t="shared" si="7"/>
        <v>0</v>
      </c>
      <c r="F24" s="9"/>
      <c r="G24" s="9">
        <v>143591</v>
      </c>
      <c r="H24" s="9">
        <f t="shared" si="5"/>
        <v>0</v>
      </c>
      <c r="I24" s="9"/>
      <c r="J24" s="49">
        <v>2675537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46203</v>
      </c>
      <c r="B25" s="113" t="s">
        <v>78</v>
      </c>
      <c r="C25" s="52" t="s">
        <v>65</v>
      </c>
      <c r="D25" s="9"/>
      <c r="E25" s="9">
        <f t="shared" si="7"/>
        <v>0</v>
      </c>
      <c r="F25" s="9"/>
      <c r="G25" s="9">
        <v>15688</v>
      </c>
      <c r="H25" s="9">
        <f t="shared" si="5"/>
        <v>0</v>
      </c>
      <c r="I25" s="9"/>
      <c r="J25" s="49">
        <v>2670674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75</v>
      </c>
      <c r="B26" s="107" t="s">
        <v>80</v>
      </c>
      <c r="C26" s="52" t="s">
        <v>63</v>
      </c>
      <c r="D26" s="9"/>
      <c r="E26" s="9">
        <f t="shared" si="7"/>
        <v>0</v>
      </c>
      <c r="F26" s="9">
        <v>2370</v>
      </c>
      <c r="G26" s="9">
        <f t="shared" si="6"/>
        <v>2370</v>
      </c>
      <c r="H26" s="9">
        <f t="shared" si="5"/>
        <v>0</v>
      </c>
      <c r="I26" s="9"/>
      <c r="J26" s="49"/>
      <c r="K26" s="10" t="s">
        <v>81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75</v>
      </c>
      <c r="B27" s="7" t="s">
        <v>82</v>
      </c>
      <c r="C27" s="52" t="s">
        <v>52</v>
      </c>
      <c r="D27" s="9">
        <v>-435791</v>
      </c>
      <c r="E27" s="9">
        <f t="shared" si="7"/>
        <v>-435791</v>
      </c>
      <c r="F27" s="9"/>
      <c r="G27" s="9">
        <f t="shared" si="6"/>
        <v>0</v>
      </c>
      <c r="H27" s="9">
        <f t="shared" si="5"/>
        <v>-435791</v>
      </c>
      <c r="I27" s="9"/>
      <c r="J27" s="49"/>
      <c r="K27" s="10" t="s">
        <v>83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75</v>
      </c>
      <c r="B28" s="7" t="s">
        <v>82</v>
      </c>
      <c r="C28" s="52" t="s">
        <v>52</v>
      </c>
      <c r="D28" s="9">
        <v>435791</v>
      </c>
      <c r="E28" s="9">
        <f t="shared" si="7"/>
        <v>435791</v>
      </c>
      <c r="F28" s="9"/>
      <c r="G28" s="9">
        <f t="shared" si="6"/>
        <v>0</v>
      </c>
      <c r="H28" s="9">
        <f t="shared" si="5"/>
        <v>435791</v>
      </c>
      <c r="I28" s="9"/>
      <c r="J28" s="49"/>
      <c r="K28" s="10" t="s">
        <v>84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75</v>
      </c>
      <c r="B29" s="7" t="s">
        <v>82</v>
      </c>
      <c r="C29" s="52" t="s">
        <v>52</v>
      </c>
      <c r="D29" s="9">
        <v>2027347</v>
      </c>
      <c r="E29" s="9">
        <f t="shared" si="7"/>
        <v>2027347</v>
      </c>
      <c r="F29" s="9"/>
      <c r="G29" s="9">
        <f t="shared" si="6"/>
        <v>0</v>
      </c>
      <c r="H29" s="9">
        <f t="shared" si="5"/>
        <v>2027347</v>
      </c>
      <c r="I29" s="9"/>
      <c r="J29" s="49"/>
      <c r="K29" s="10" t="s">
        <v>83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75</v>
      </c>
      <c r="B30" s="7" t="s">
        <v>82</v>
      </c>
      <c r="C30" s="52" t="s">
        <v>52</v>
      </c>
      <c r="D30" s="9">
        <v>-2027347</v>
      </c>
      <c r="E30" s="9">
        <f t="shared" si="7"/>
        <v>-2027347</v>
      </c>
      <c r="F30" s="9"/>
      <c r="G30" s="9">
        <f t="shared" si="6"/>
        <v>0</v>
      </c>
      <c r="H30" s="9">
        <f t="shared" ref="H30:H32" si="8">+D30</f>
        <v>-2027347</v>
      </c>
      <c r="I30" s="9"/>
      <c r="J30" s="49"/>
      <c r="K30" s="10" t="s">
        <v>85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8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45" t="s">
        <v>86</v>
      </c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46233</v>
      </c>
      <c r="B33" s="113" t="s">
        <v>79</v>
      </c>
      <c r="C33" s="52" t="s">
        <v>65</v>
      </c>
      <c r="D33" s="9"/>
      <c r="E33" s="9">
        <f>+D33</f>
        <v>0</v>
      </c>
      <c r="F33" s="9"/>
      <c r="G33" s="9">
        <v>11015</v>
      </c>
      <c r="H33" s="9">
        <f>+D33</f>
        <v>0</v>
      </c>
      <c r="I33" s="9"/>
      <c r="J33" s="49">
        <v>2670719</v>
      </c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75</v>
      </c>
      <c r="B34" s="7" t="s">
        <v>87</v>
      </c>
      <c r="C34" s="52" t="s">
        <v>52</v>
      </c>
      <c r="D34" s="9"/>
      <c r="E34" s="9">
        <f t="shared" si="7"/>
        <v>0</v>
      </c>
      <c r="F34" s="9">
        <v>316.36</v>
      </c>
      <c r="G34" s="9">
        <f t="shared" ref="G34:G49" si="9">IF(J34&gt;0,0,F34)</f>
        <v>316.36</v>
      </c>
      <c r="H34" s="9">
        <f t="shared" ref="H34:H49" si="10">+D34</f>
        <v>0</v>
      </c>
      <c r="I34" s="9"/>
      <c r="J34" s="49"/>
      <c r="K34" s="10" t="s">
        <v>88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26379410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2026-07-30T21:21:09Z</dcterms:modified>
</cp:coreProperties>
</file>