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658524F-69BB-4479-8D73-0376DE1B01D2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PROJECT!$A$13:$K$35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1" l="1"/>
  <c r="G32" i="1"/>
  <c r="H30" i="1"/>
  <c r="G30" i="1"/>
  <c r="H29" i="1"/>
  <c r="G29" i="1"/>
  <c r="H28" i="1"/>
  <c r="G28" i="1"/>
  <c r="H27" i="1"/>
  <c r="G27" i="1"/>
  <c r="H26" i="1"/>
  <c r="G26" i="1"/>
  <c r="H25" i="1"/>
  <c r="G25" i="1"/>
  <c r="E33" i="1"/>
  <c r="E32" i="1"/>
  <c r="E30" i="1"/>
  <c r="E29" i="1"/>
  <c r="E28" i="1"/>
  <c r="E27" i="1"/>
  <c r="E26" i="1"/>
  <c r="E25" i="1"/>
  <c r="E24" i="1"/>
  <c r="L11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20" i="1"/>
  <c r="G21" i="1"/>
  <c r="E19" i="1"/>
  <c r="E20" i="1"/>
  <c r="E21" i="1"/>
  <c r="E22" i="1"/>
  <c r="H21" i="1" l="1"/>
  <c r="H22" i="1"/>
  <c r="H23" i="1"/>
  <c r="H24" i="1"/>
  <c r="H33" i="1"/>
  <c r="H34" i="1"/>
  <c r="H35" i="1"/>
  <c r="H36" i="1"/>
  <c r="H37" i="1"/>
  <c r="H38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E245" i="1"/>
  <c r="G245" i="1"/>
  <c r="H245" i="1"/>
  <c r="E246" i="1"/>
  <c r="G246" i="1"/>
  <c r="H246" i="1"/>
  <c r="E247" i="1"/>
  <c r="G247" i="1"/>
  <c r="H247" i="1"/>
  <c r="G22" i="1"/>
  <c r="E23" i="1"/>
  <c r="G23" i="1"/>
  <c r="E34" i="1"/>
  <c r="G34" i="1"/>
  <c r="E35" i="1"/>
  <c r="G35" i="1"/>
  <c r="E36" i="1"/>
  <c r="G36" i="1"/>
  <c r="E37" i="1"/>
  <c r="G37" i="1"/>
  <c r="E38" i="1"/>
  <c r="G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248" i="1"/>
  <c r="G248" i="1"/>
  <c r="H248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<sst xmlns="http://schemas.openxmlformats.org/spreadsheetml/2006/main" count="370" uniqueCount="84">
  <si>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</si>
  <si>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</si>
  <si>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</si>
  <si>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</si>
  <si>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</si>
  <si>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</si>
  <si>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</si>
  <si>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</si>
  <si>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</si>
  <si>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</si>
  <si>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</si>
  <si>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</si>
  <si>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</si>
  <si>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</si>
  <si>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</si>
  <si>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</si>
  <si>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</si>
  <si>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</si>
  <si>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</si>
  <si>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</si>
  <si>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</si>
  <si>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</si>
  <si>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</si>
  <si>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</si>
  <si>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</si>
  <si>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</si>
  <si>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</si>
  <si>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</si>
  <si>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</si>
  <si>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</si>
  <si>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</si>
  <si>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</si>
  <si>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</si>
  <si>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</si>
  <si>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</si>
  <si>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</si>
  <si>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</si>
  <si>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</si>
  <si>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</si>
  <si>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</si>
  <si>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</si>
  <si>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</si>
  <si>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</si>
  <si>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</si>
  <si>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</si>
  <si>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</si>
  <si>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</si>
  <si>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</si>
  <si>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</si>
  <si>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</si>
  <si>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</si>
  <si>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</si>
  <si>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</si>
  <si>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</si>
  <si>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</si>
  <si>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</si>
  <si>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</si>
  <si>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</si>
  <si>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</si>
  <si>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Willowcreek Window Replacement (NSF)</t>
  </si>
  <si>
    <t>3000-300-3500-FXAAA-26366410</t>
  </si>
  <si>
    <t>02040</t>
  </si>
  <si>
    <t xml:space="preserve"> ITA3002600000095 DFCM Course of Construction for USDC - WILLOWCREEK WINDOW REPLACEMENT (NSF) #2040</t>
  </si>
  <si>
    <t>6263</t>
  </si>
  <si>
    <t>HH</t>
  </si>
  <si>
    <t>1000-250-4870-KPCAK-7520-FSDC</t>
  </si>
  <si>
    <t>ITA 250 26*1835</t>
  </si>
  <si>
    <t>OXFORD ARCHITECT GAX300FC2026040768352 DESIGN BUDGET/COSTS</t>
  </si>
  <si>
    <t>6137</t>
  </si>
  <si>
    <t>OXFORD ARCHITECT GAX300FC2026050569594 DESIGN BUDGET/COSTS</t>
  </si>
  <si>
    <t>2670350</t>
  </si>
  <si>
    <t>OXFORD ARCHITECT CONTRACT</t>
  </si>
  <si>
    <t>ITA 250 26*2158</t>
  </si>
  <si>
    <t>OXFORD ARCHITECT GAX300FC2026070272332 DESIGN BUDGET/COSTS</t>
  </si>
  <si>
    <t>13/26</t>
  </si>
  <si>
    <t>ITA 250 26*2863</t>
  </si>
  <si>
    <t xml:space="preserve"> ITA3002600000143 26366410 USDC - Willowcreek Window Replacement (NSF)</t>
  </si>
  <si>
    <t>Cinnamon Creek Construction LLC CONTRACT</t>
  </si>
  <si>
    <t>CO</t>
  </si>
  <si>
    <t>JOHN STAHELI CONTRACT</t>
  </si>
  <si>
    <t xml:space="preserve"> IDT30026000000314 CHANGING REVENUE_SOURCE TO 4764</t>
  </si>
  <si>
    <t>4764</t>
  </si>
  <si>
    <t>4760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</si>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</sst>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8"/>
  <sheetViews>
    <sheetView tabSelected="1" zoomScaleNormal="75" workbookViewId="0">
      <pane ySplit="12" topLeftCell="A13" activePane="bottomLeft" state="frozen"/>
      <selection pane="bottomLeft" activeCell="D32" sqref="D32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26366410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507069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SUM(D14:D1007)</f>
        <v>339300</v>
      </c>
      <c r="E11" s="12">
        <f>SUM(E14:E1007)-F11</f>
        <v>311210</v>
      </c>
      <c r="F11" s="12">
        <f>SUM(F14:F1007)</f>
        <v>28090</v>
      </c>
      <c r="G11" s="12">
        <f>SUM(G14:G1007)</f>
        <v>535159</v>
      </c>
      <c r="H11" s="12">
        <f>+D11-G11</f>
        <v>-195859</v>
      </c>
      <c r="I11" s="12">
        <f>SUM(I14:I1007)</f>
        <v>0</v>
      </c>
      <c r="J11" s="83"/>
      <c r="K11" s="84"/>
      <c r="L11" s="105">
        <f>SUM(L13:L1006)</f>
        <v>0</v>
      </c>
      <c r="M11" s="105">
        <f>SUM(M13:M1007)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65</v>
      </c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46106</v>
      </c>
      <c r="B15" s="7" t="s">
        <v>62</v>
      </c>
      <c r="C15" s="108" t="s">
        <v>64</v>
      </c>
      <c r="D15" s="9"/>
      <c r="E15" s="9">
        <f t="shared" si="2"/>
        <v>0</v>
      </c>
      <c r="F15" s="9">
        <v>1290</v>
      </c>
      <c r="G15" s="9">
        <f t="shared" si="0"/>
        <v>1290</v>
      </c>
      <c r="H15" s="9">
        <f t="shared" ref="H15:H18" si="3">+D15</f>
        <v>0</v>
      </c>
      <c r="I15" s="9"/>
      <c r="J15" s="49"/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46119</v>
      </c>
      <c r="B16" s="115" t="s">
        <v>66</v>
      </c>
      <c r="C16" s="52" t="s">
        <v>64</v>
      </c>
      <c r="D16" s="9">
        <v>1290</v>
      </c>
      <c r="E16" s="9">
        <f t="shared" si="2"/>
        <v>1290</v>
      </c>
      <c r="F16" s="9"/>
      <c r="G16" s="9">
        <f t="shared" si="0"/>
        <v>0</v>
      </c>
      <c r="H16" s="9">
        <f t="shared" si="3"/>
        <v>1290</v>
      </c>
      <c r="I16" s="9"/>
      <c r="J16" s="49"/>
      <c r="K16" s="10">
        <v>4760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46120</v>
      </c>
      <c r="B17" s="7" t="s">
        <v>67</v>
      </c>
      <c r="C17" s="52" t="s">
        <v>64</v>
      </c>
      <c r="D17" s="9"/>
      <c r="E17" s="9">
        <f t="shared" si="2"/>
        <v>0</v>
      </c>
      <c r="F17" s="9">
        <v>18425</v>
      </c>
      <c r="G17" s="9">
        <f t="shared" si="0"/>
        <v>0</v>
      </c>
      <c r="H17" s="9">
        <f t="shared" si="3"/>
        <v>0</v>
      </c>
      <c r="I17" s="9"/>
      <c r="J17" s="49" t="s">
        <v>70</v>
      </c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46148</v>
      </c>
      <c r="B18" s="7" t="s">
        <v>69</v>
      </c>
      <c r="C18" s="52" t="s">
        <v>64</v>
      </c>
      <c r="D18" s="9"/>
      <c r="E18" s="9">
        <f t="shared" si="2"/>
        <v>0</v>
      </c>
      <c r="F18" s="9">
        <v>6700</v>
      </c>
      <c r="G18" s="9">
        <f t="shared" si="0"/>
        <v>0</v>
      </c>
      <c r="H18" s="9">
        <f t="shared" si="3"/>
        <v>0</v>
      </c>
      <c r="I18" s="9"/>
      <c r="J18" s="49" t="s">
        <v>70</v>
      </c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46077</v>
      </c>
      <c r="B19" s="113" t="s">
        <v>71</v>
      </c>
      <c r="C19" s="52" t="s">
        <v>64</v>
      </c>
      <c r="D19" s="9"/>
      <c r="E19" s="9">
        <f t="shared" si="2"/>
        <v>0</v>
      </c>
      <c r="F19" s="9"/>
      <c r="G19" s="9">
        <v>335000</v>
      </c>
      <c r="H19" s="9">
        <f t="shared" ref="H19:H20" si="4">+D19</f>
        <v>0</v>
      </c>
      <c r="I19" s="9"/>
      <c r="J19" s="49" t="s">
        <v>70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46148</v>
      </c>
      <c r="B20" s="115" t="s">
        <v>72</v>
      </c>
      <c r="C20" s="52" t="s">
        <v>64</v>
      </c>
      <c r="D20" s="9">
        <v>25125</v>
      </c>
      <c r="E20" s="9">
        <f t="shared" si="2"/>
        <v>25125</v>
      </c>
      <c r="F20" s="9"/>
      <c r="G20" s="9">
        <f t="shared" si="0"/>
        <v>0</v>
      </c>
      <c r="H20" s="9">
        <f t="shared" si="4"/>
        <v>25125</v>
      </c>
      <c r="I20" s="9"/>
      <c r="J20" s="49"/>
      <c r="K20" s="10">
        <v>4760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74</v>
      </c>
      <c r="B21" s="7" t="s">
        <v>73</v>
      </c>
      <c r="C21" s="52" t="s">
        <v>64</v>
      </c>
      <c r="D21" s="9"/>
      <c r="E21" s="9">
        <f t="shared" si="2"/>
        <v>0</v>
      </c>
      <c r="F21" s="9">
        <v>1675</v>
      </c>
      <c r="G21" s="9">
        <f t="shared" si="0"/>
        <v>0</v>
      </c>
      <c r="H21" s="9">
        <f t="shared" ref="H21:H38" si="5">+D21</f>
        <v>0</v>
      </c>
      <c r="I21" s="9"/>
      <c r="J21" s="49" t="s">
        <v>70</v>
      </c>
      <c r="K21" s="10" t="s">
        <v>68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74</v>
      </c>
      <c r="B22" s="115" t="s">
        <v>75</v>
      </c>
      <c r="C22" s="52" t="s">
        <v>52</v>
      </c>
      <c r="D22" s="8">
        <v>1675</v>
      </c>
      <c r="E22" s="9">
        <f t="shared" si="2"/>
        <v>1675</v>
      </c>
      <c r="F22" s="9"/>
      <c r="G22" s="9">
        <f t="shared" ref="G22:G41" si="6">IF(J22&gt;0,0,F22)</f>
        <v>0</v>
      </c>
      <c r="H22" s="9">
        <f t="shared" si="5"/>
        <v>1675</v>
      </c>
      <c r="I22" s="9"/>
      <c r="J22" s="49"/>
      <c r="K22" s="10">
        <v>4760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74</v>
      </c>
      <c r="B23" s="7" t="s">
        <v>76</v>
      </c>
      <c r="C23" s="52" t="s">
        <v>64</v>
      </c>
      <c r="D23" s="9">
        <v>311210</v>
      </c>
      <c r="E23" s="9">
        <f t="shared" ref="E23:E45" si="7">+D23</f>
        <v>311210</v>
      </c>
      <c r="F23" s="9"/>
      <c r="G23" s="9">
        <f t="shared" si="6"/>
        <v>0</v>
      </c>
      <c r="H23" s="9">
        <f t="shared" si="5"/>
        <v>311210</v>
      </c>
      <c r="I23" s="9"/>
      <c r="J23" s="49"/>
      <c r="K23" s="10">
        <v>4760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46185</v>
      </c>
      <c r="B24" s="113" t="s">
        <v>77</v>
      </c>
      <c r="C24" s="52" t="s">
        <v>78</v>
      </c>
      <c r="D24" s="9"/>
      <c r="E24" s="9">
        <f t="shared" si="7"/>
        <v>0</v>
      </c>
      <c r="F24" s="9"/>
      <c r="G24" s="9">
        <v>196900</v>
      </c>
      <c r="H24" s="9">
        <f t="shared" si="5"/>
        <v>0</v>
      </c>
      <c r="I24" s="9"/>
      <c r="J24" s="49">
        <v>2675489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74</v>
      </c>
      <c r="B25" s="7" t="s">
        <v>80</v>
      </c>
      <c r="C25" s="52" t="s">
        <v>64</v>
      </c>
      <c r="D25" s="9">
        <v>25125</v>
      </c>
      <c r="E25" s="9">
        <f t="shared" si="7"/>
        <v>25125</v>
      </c>
      <c r="F25" s="9"/>
      <c r="G25" s="9">
        <f t="shared" ref="G25:G32" si="8">IF(J25&gt;0,0,F25)</f>
        <v>0</v>
      </c>
      <c r="H25" s="9">
        <f t="shared" ref="H25:H32" si="9">+D25</f>
        <v>25125</v>
      </c>
      <c r="I25" s="9"/>
      <c r="J25" s="49"/>
      <c r="K25" s="10" t="s">
        <v>81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74</v>
      </c>
      <c r="B26" s="7" t="s">
        <v>80</v>
      </c>
      <c r="C26" s="52" t="s">
        <v>64</v>
      </c>
      <c r="D26" s="9">
        <v>-25125</v>
      </c>
      <c r="E26" s="9">
        <f t="shared" si="7"/>
        <v>-25125</v>
      </c>
      <c r="F26" s="9"/>
      <c r="G26" s="9">
        <f t="shared" si="8"/>
        <v>0</v>
      </c>
      <c r="H26" s="9">
        <f t="shared" si="9"/>
        <v>-25125</v>
      </c>
      <c r="I26" s="9"/>
      <c r="J26" s="49"/>
      <c r="K26" s="10" t="s">
        <v>82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74</v>
      </c>
      <c r="B27" s="7" t="s">
        <v>80</v>
      </c>
      <c r="C27" s="52" t="s">
        <v>64</v>
      </c>
      <c r="D27" s="9">
        <v>311210</v>
      </c>
      <c r="E27" s="9">
        <f t="shared" si="7"/>
        <v>311210</v>
      </c>
      <c r="F27" s="9"/>
      <c r="G27" s="9">
        <f t="shared" si="8"/>
        <v>0</v>
      </c>
      <c r="H27" s="9">
        <f t="shared" si="9"/>
        <v>311210</v>
      </c>
      <c r="I27" s="9"/>
      <c r="J27" s="49"/>
      <c r="K27" s="10" t="s">
        <v>81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74</v>
      </c>
      <c r="B28" s="7" t="s">
        <v>80</v>
      </c>
      <c r="C28" s="52" t="s">
        <v>64</v>
      </c>
      <c r="D28" s="9">
        <v>-311210</v>
      </c>
      <c r="E28" s="9">
        <f t="shared" si="7"/>
        <v>-311210</v>
      </c>
      <c r="F28" s="9"/>
      <c r="G28" s="9">
        <f t="shared" si="8"/>
        <v>0</v>
      </c>
      <c r="H28" s="9">
        <f t="shared" si="9"/>
        <v>-311210</v>
      </c>
      <c r="I28" s="9"/>
      <c r="J28" s="49"/>
      <c r="K28" s="10" t="s">
        <v>82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74</v>
      </c>
      <c r="B29" s="7" t="s">
        <v>80</v>
      </c>
      <c r="C29" s="52" t="s">
        <v>64</v>
      </c>
      <c r="D29" s="9">
        <v>1290</v>
      </c>
      <c r="E29" s="9">
        <f t="shared" si="7"/>
        <v>1290</v>
      </c>
      <c r="F29" s="9"/>
      <c r="G29" s="9">
        <f t="shared" si="8"/>
        <v>0</v>
      </c>
      <c r="H29" s="9">
        <f t="shared" si="9"/>
        <v>1290</v>
      </c>
      <c r="I29" s="9"/>
      <c r="J29" s="49"/>
      <c r="K29" s="10" t="s">
        <v>81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74</v>
      </c>
      <c r="B30" s="7" t="s">
        <v>80</v>
      </c>
      <c r="C30" s="52" t="s">
        <v>64</v>
      </c>
      <c r="D30" s="9">
        <v>-1290</v>
      </c>
      <c r="E30" s="9">
        <f t="shared" si="7"/>
        <v>-1290</v>
      </c>
      <c r="F30" s="9"/>
      <c r="G30" s="9">
        <f t="shared" si="8"/>
        <v>0</v>
      </c>
      <c r="H30" s="9">
        <f t="shared" si="9"/>
        <v>-1290</v>
      </c>
      <c r="I30" s="9"/>
      <c r="J30" s="49"/>
      <c r="K30" s="10" t="s">
        <v>82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/>
      <c r="D31" s="9"/>
      <c r="E31" s="9"/>
      <c r="F31" s="9"/>
      <c r="G31" s="9"/>
      <c r="H31" s="9"/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45" t="s">
        <v>83</v>
      </c>
      <c r="B32" s="113"/>
      <c r="C32" s="52"/>
      <c r="D32" s="9"/>
      <c r="E32" s="9">
        <f t="shared" si="7"/>
        <v>0</v>
      </c>
      <c r="F32" s="9"/>
      <c r="G32" s="9">
        <f t="shared" si="8"/>
        <v>0</v>
      </c>
      <c r="H32" s="9">
        <f t="shared" si="9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46213</v>
      </c>
      <c r="B33" s="113" t="s">
        <v>79</v>
      </c>
      <c r="C33" s="52" t="s">
        <v>78</v>
      </c>
      <c r="D33" s="9"/>
      <c r="E33" s="9">
        <f t="shared" si="7"/>
        <v>0</v>
      </c>
      <c r="F33" s="9"/>
      <c r="G33" s="9">
        <v>1969</v>
      </c>
      <c r="H33" s="9">
        <f t="shared" si="5"/>
        <v>0</v>
      </c>
      <c r="I33" s="9"/>
      <c r="J33" s="49">
        <v>2670718</v>
      </c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5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107"/>
      <c r="C35" s="52" t="s">
        <v>52</v>
      </c>
      <c r="D35" s="9"/>
      <c r="E35" s="9">
        <f t="shared" si="7"/>
        <v>0</v>
      </c>
      <c r="F35" s="9"/>
      <c r="G35" s="9">
        <f t="shared" si="6"/>
        <v>0</v>
      </c>
      <c r="H35" s="9">
        <f t="shared" si="5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6"/>
        <v>0</v>
      </c>
      <c r="H36" s="9">
        <f t="shared" si="5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6"/>
        <v>0</v>
      </c>
      <c r="H37" s="9">
        <f t="shared" si="5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6"/>
        <v>0</v>
      </c>
      <c r="H38" s="9">
        <f t="shared" si="5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7"/>
        <v>0</v>
      </c>
      <c r="F39" s="9"/>
      <c r="G39" s="9">
        <f t="shared" si="6"/>
        <v>0</v>
      </c>
      <c r="H39" s="9">
        <f t="shared" ref="H39:H41" si="10">+D39</f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7"/>
        <v>0</v>
      </c>
      <c r="F40" s="9"/>
      <c r="G40" s="9">
        <f t="shared" si="6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7"/>
        <v>0</v>
      </c>
      <c r="F41" s="9"/>
      <c r="G41" s="9">
        <f t="shared" si="6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7"/>
        <v>0</v>
      </c>
      <c r="F42" s="9"/>
      <c r="G42" s="9">
        <f t="shared" ref="G42:G57" si="11">IF(J42&gt;0,0,F42)</f>
        <v>0</v>
      </c>
      <c r="H42" s="9">
        <f t="shared" ref="H42:H57" si="12">+D42</f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7"/>
        <v>0</v>
      </c>
      <c r="F43" s="9"/>
      <c r="G43" s="9">
        <f t="shared" si="11"/>
        <v>0</v>
      </c>
      <c r="H43" s="9">
        <f t="shared" si="12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7"/>
        <v>0</v>
      </c>
      <c r="F44" s="9"/>
      <c r="G44" s="9">
        <f t="shared" si="11"/>
        <v>0</v>
      </c>
      <c r="H44" s="9">
        <f t="shared" si="12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7"/>
        <v>0</v>
      </c>
      <c r="F45" s="9"/>
      <c r="G45" s="9">
        <f t="shared" si="11"/>
        <v>0</v>
      </c>
      <c r="H45" s="9">
        <f t="shared" si="12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ref="E46:E61" si="13">+D46</f>
        <v>0</v>
      </c>
      <c r="F46" s="9"/>
      <c r="G46" s="9">
        <f t="shared" si="11"/>
        <v>0</v>
      </c>
      <c r="H46" s="9">
        <f t="shared" si="12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3"/>
        <v>0</v>
      </c>
      <c r="F47" s="9"/>
      <c r="G47" s="9">
        <f t="shared" si="11"/>
        <v>0</v>
      </c>
      <c r="H47" s="9">
        <f t="shared" si="12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3"/>
        <v>0</v>
      </c>
      <c r="F48" s="9"/>
      <c r="G48" s="9">
        <f t="shared" si="11"/>
        <v>0</v>
      </c>
      <c r="H48" s="9">
        <f t="shared" si="12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3"/>
        <v>0</v>
      </c>
      <c r="F49" s="9"/>
      <c r="G49" s="9">
        <f t="shared" si="11"/>
        <v>0</v>
      </c>
      <c r="H49" s="9">
        <f t="shared" si="12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3"/>
        <v>0</v>
      </c>
      <c r="F50" s="9"/>
      <c r="G50" s="9">
        <f t="shared" si="11"/>
        <v>0</v>
      </c>
      <c r="H50" s="9">
        <f t="shared" si="12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48"/>
      <c r="C51" s="52" t="s">
        <v>52</v>
      </c>
      <c r="D51" s="9"/>
      <c r="E51" s="9">
        <f t="shared" si="13"/>
        <v>0</v>
      </c>
      <c r="F51" s="9"/>
      <c r="G51" s="9">
        <f t="shared" si="11"/>
        <v>0</v>
      </c>
      <c r="H51" s="9">
        <f t="shared" si="12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3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3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3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3"/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ref="G58:G73" si="14">IF(J58&gt;0,0,F58)</f>
        <v>0</v>
      </c>
      <c r="H58" s="9">
        <f t="shared" ref="H58:H73" si="15">+D58</f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4"/>
        <v>0</v>
      </c>
      <c r="H59" s="9">
        <f t="shared" si="15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4"/>
        <v>0</v>
      </c>
      <c r="H60" s="9">
        <f t="shared" si="15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4"/>
        <v>0</v>
      </c>
      <c r="H61" s="9">
        <f t="shared" si="15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ref="E62:E77" si="16">+D62</f>
        <v>0</v>
      </c>
      <c r="F62" s="9"/>
      <c r="G62" s="9">
        <f t="shared" si="14"/>
        <v>0</v>
      </c>
      <c r="H62" s="9">
        <f t="shared" si="15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6"/>
        <v>0</v>
      </c>
      <c r="F63" s="9"/>
      <c r="G63" s="9">
        <f t="shared" si="14"/>
        <v>0</v>
      </c>
      <c r="H63" s="9">
        <f t="shared" si="15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6"/>
        <v>0</v>
      </c>
      <c r="F64" s="9"/>
      <c r="G64" s="9">
        <f t="shared" si="14"/>
        <v>0</v>
      </c>
      <c r="H64" s="9">
        <f t="shared" si="15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6"/>
        <v>0</v>
      </c>
      <c r="F65" s="9"/>
      <c r="G65" s="9">
        <f t="shared" si="14"/>
        <v>0</v>
      </c>
      <c r="H65" s="9">
        <f t="shared" si="15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6"/>
        <v>0</v>
      </c>
      <c r="F66" s="9"/>
      <c r="G66" s="9">
        <f t="shared" si="14"/>
        <v>0</v>
      </c>
      <c r="H66" s="9">
        <f t="shared" si="15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6"/>
        <v>0</v>
      </c>
      <c r="F67" s="9"/>
      <c r="G67" s="9">
        <f t="shared" si="14"/>
        <v>0</v>
      </c>
      <c r="H67" s="9">
        <f t="shared" si="15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6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6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6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6"/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ref="G74:G89" si="17">IF(J74&gt;0,0,F74)</f>
        <v>0</v>
      </c>
      <c r="H74" s="9">
        <f t="shared" ref="H74:H89" si="18">+D74</f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7"/>
        <v>0</v>
      </c>
      <c r="H75" s="9">
        <f t="shared" si="18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7"/>
        <v>0</v>
      </c>
      <c r="H76" s="9">
        <f t="shared" si="18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7"/>
        <v>0</v>
      </c>
      <c r="H77" s="9">
        <f t="shared" si="18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ref="E78:E93" si="19">+D78</f>
        <v>0</v>
      </c>
      <c r="F78" s="9"/>
      <c r="G78" s="9">
        <f t="shared" si="17"/>
        <v>0</v>
      </c>
      <c r="H78" s="9">
        <f t="shared" si="18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9"/>
        <v>0</v>
      </c>
      <c r="F79" s="9"/>
      <c r="G79" s="9">
        <f t="shared" si="17"/>
        <v>0</v>
      </c>
      <c r="H79" s="9">
        <f t="shared" si="18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9"/>
        <v>0</v>
      </c>
      <c r="F80" s="9"/>
      <c r="G80" s="9">
        <f t="shared" si="17"/>
        <v>0</v>
      </c>
      <c r="H80" s="9">
        <f t="shared" si="18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9"/>
        <v>0</v>
      </c>
      <c r="F81" s="9"/>
      <c r="G81" s="9">
        <f t="shared" si="17"/>
        <v>0</v>
      </c>
      <c r="H81" s="9">
        <f t="shared" si="18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9"/>
        <v>0</v>
      </c>
      <c r="F82" s="9"/>
      <c r="G82" s="9">
        <f t="shared" si="17"/>
        <v>0</v>
      </c>
      <c r="H82" s="9">
        <f t="shared" si="18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9"/>
        <v>0</v>
      </c>
      <c r="F83" s="9"/>
      <c r="G83" s="9">
        <f t="shared" si="17"/>
        <v>0</v>
      </c>
      <c r="H83" s="9">
        <f t="shared" si="18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9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9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9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9"/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ref="G90:G105" si="20">IF(J90&gt;0,0,F90)</f>
        <v>0</v>
      </c>
      <c r="H90" s="9">
        <f t="shared" ref="H90:H105" si="21">+D90</f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20"/>
        <v>0</v>
      </c>
      <c r="H91" s="9">
        <f t="shared" si="21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20"/>
        <v>0</v>
      </c>
      <c r="H92" s="9">
        <f t="shared" si="21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20"/>
        <v>0</v>
      </c>
      <c r="H93" s="9">
        <f t="shared" si="21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ref="E94:E109" si="22">+D94</f>
        <v>0</v>
      </c>
      <c r="F94" s="9"/>
      <c r="G94" s="9">
        <f t="shared" si="20"/>
        <v>0</v>
      </c>
      <c r="H94" s="9">
        <f t="shared" si="21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2"/>
        <v>0</v>
      </c>
      <c r="F95" s="9"/>
      <c r="G95" s="9">
        <f t="shared" si="20"/>
        <v>0</v>
      </c>
      <c r="H95" s="9">
        <f t="shared" si="21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2"/>
        <v>0</v>
      </c>
      <c r="F96" s="9"/>
      <c r="G96" s="9">
        <f t="shared" si="20"/>
        <v>0</v>
      </c>
      <c r="H96" s="9">
        <f t="shared" si="21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2"/>
        <v>0</v>
      </c>
      <c r="F97" s="9"/>
      <c r="G97" s="9">
        <f t="shared" si="20"/>
        <v>0</v>
      </c>
      <c r="H97" s="9">
        <f t="shared" si="21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2"/>
        <v>0</v>
      </c>
      <c r="F98" s="9"/>
      <c r="G98" s="9">
        <f t="shared" si="20"/>
        <v>0</v>
      </c>
      <c r="H98" s="9">
        <f t="shared" si="21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2"/>
        <v>0</v>
      </c>
      <c r="F99" s="9"/>
      <c r="G99" s="9">
        <f t="shared" si="20"/>
        <v>0</v>
      </c>
      <c r="H99" s="9">
        <f t="shared" si="21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2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2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2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2"/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ref="G106:G121" si="23">IF(J106&gt;0,0,F106)</f>
        <v>0</v>
      </c>
      <c r="H106" s="9">
        <f t="shared" ref="H106:H121" si="24">+D106</f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3"/>
        <v>0</v>
      </c>
      <c r="H107" s="9">
        <f t="shared" si="24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3"/>
        <v>0</v>
      </c>
      <c r="H108" s="9">
        <f t="shared" si="24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3"/>
        <v>0</v>
      </c>
      <c r="H109" s="9">
        <f t="shared" si="24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ref="E110:E125" si="25">+D110</f>
        <v>0</v>
      </c>
      <c r="F110" s="9"/>
      <c r="G110" s="9">
        <f t="shared" si="23"/>
        <v>0</v>
      </c>
      <c r="H110" s="9">
        <f t="shared" si="24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5"/>
        <v>0</v>
      </c>
      <c r="F111" s="9"/>
      <c r="G111" s="9">
        <f t="shared" si="23"/>
        <v>0</v>
      </c>
      <c r="H111" s="9">
        <f t="shared" si="24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5"/>
        <v>0</v>
      </c>
      <c r="F112" s="9"/>
      <c r="G112" s="9">
        <f t="shared" si="23"/>
        <v>0</v>
      </c>
      <c r="H112" s="9">
        <f t="shared" si="24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5"/>
        <v>0</v>
      </c>
      <c r="F113" s="9"/>
      <c r="G113" s="9">
        <f t="shared" si="23"/>
        <v>0</v>
      </c>
      <c r="H113" s="9">
        <f t="shared" si="24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5"/>
        <v>0</v>
      </c>
      <c r="F114" s="9"/>
      <c r="G114" s="9">
        <f t="shared" si="23"/>
        <v>0</v>
      </c>
      <c r="H114" s="9">
        <f t="shared" si="24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5"/>
        <v>0</v>
      </c>
      <c r="F115" s="9"/>
      <c r="G115" s="9">
        <f t="shared" si="23"/>
        <v>0</v>
      </c>
      <c r="H115" s="9">
        <f t="shared" si="24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5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5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5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5"/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ref="G122:G137" si="26">IF(J122&gt;0,0,F122)</f>
        <v>0</v>
      </c>
      <c r="H122" s="9">
        <f t="shared" ref="H122:H137" si="27">+D122</f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6"/>
        <v>0</v>
      </c>
      <c r="H123" s="9">
        <f t="shared" si="27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6"/>
        <v>0</v>
      </c>
      <c r="H124" s="9">
        <f t="shared" si="27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6"/>
        <v>0</v>
      </c>
      <c r="H125" s="9">
        <f t="shared" si="27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ref="E126:E141" si="28">+D126</f>
        <v>0</v>
      </c>
      <c r="F126" s="9"/>
      <c r="G126" s="9">
        <f t="shared" si="26"/>
        <v>0</v>
      </c>
      <c r="H126" s="9">
        <f t="shared" si="27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8"/>
        <v>0</v>
      </c>
      <c r="F127" s="9"/>
      <c r="G127" s="9">
        <f t="shared" si="26"/>
        <v>0</v>
      </c>
      <c r="H127" s="9">
        <f t="shared" si="27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8"/>
        <v>0</v>
      </c>
      <c r="F128" s="9"/>
      <c r="G128" s="9">
        <f t="shared" si="26"/>
        <v>0</v>
      </c>
      <c r="H128" s="9">
        <f t="shared" si="27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8"/>
        <v>0</v>
      </c>
      <c r="F129" s="9"/>
      <c r="G129" s="9">
        <f t="shared" si="26"/>
        <v>0</v>
      </c>
      <c r="H129" s="9">
        <f t="shared" si="27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8"/>
        <v>0</v>
      </c>
      <c r="F130" s="9"/>
      <c r="G130" s="9">
        <f t="shared" si="26"/>
        <v>0</v>
      </c>
      <c r="H130" s="9">
        <f t="shared" si="27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8"/>
        <v>0</v>
      </c>
      <c r="F131" s="9"/>
      <c r="G131" s="9">
        <f t="shared" si="26"/>
        <v>0</v>
      </c>
      <c r="H131" s="9">
        <f t="shared" si="27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8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8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8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8"/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ref="G138:G153" si="29">IF(J138&gt;0,0,F138)</f>
        <v>0</v>
      </c>
      <c r="H138" s="9">
        <f t="shared" ref="H138:H153" si="30">+D138</f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9"/>
        <v>0</v>
      </c>
      <c r="H139" s="9">
        <f t="shared" si="30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9"/>
        <v>0</v>
      </c>
      <c r="H140" s="9">
        <f t="shared" si="30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9"/>
        <v>0</v>
      </c>
      <c r="H141" s="9">
        <f t="shared" si="30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ref="E142:E157" si="31">+D142</f>
        <v>0</v>
      </c>
      <c r="F142" s="9"/>
      <c r="G142" s="9">
        <f t="shared" si="29"/>
        <v>0</v>
      </c>
      <c r="H142" s="9">
        <f t="shared" si="30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1"/>
        <v>0</v>
      </c>
      <c r="F143" s="9"/>
      <c r="G143" s="9">
        <f t="shared" si="29"/>
        <v>0</v>
      </c>
      <c r="H143" s="9">
        <f t="shared" si="30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1"/>
        <v>0</v>
      </c>
      <c r="F144" s="9"/>
      <c r="G144" s="9">
        <f t="shared" si="29"/>
        <v>0</v>
      </c>
      <c r="H144" s="9">
        <f t="shared" si="30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1"/>
        <v>0</v>
      </c>
      <c r="F145" s="9"/>
      <c r="G145" s="9">
        <f t="shared" si="29"/>
        <v>0</v>
      </c>
      <c r="H145" s="9">
        <f t="shared" si="30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1"/>
        <v>0</v>
      </c>
      <c r="F146" s="9"/>
      <c r="G146" s="9">
        <f t="shared" si="29"/>
        <v>0</v>
      </c>
      <c r="H146" s="9">
        <f t="shared" si="30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1"/>
        <v>0</v>
      </c>
      <c r="F147" s="9"/>
      <c r="G147" s="9">
        <f t="shared" si="29"/>
        <v>0</v>
      </c>
      <c r="H147" s="9">
        <f t="shared" si="30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1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1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1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1"/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ref="G154:G169" si="32">IF(J154&gt;0,0,F154)</f>
        <v>0</v>
      </c>
      <c r="H154" s="9">
        <f t="shared" ref="H154:H169" si="33">+D154</f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32"/>
        <v>0</v>
      </c>
      <c r="H155" s="9">
        <f t="shared" si="33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32"/>
        <v>0</v>
      </c>
      <c r="H156" s="9">
        <f t="shared" si="33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32"/>
        <v>0</v>
      </c>
      <c r="H157" s="9">
        <f t="shared" si="33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ref="E158:E173" si="34">+D158</f>
        <v>0</v>
      </c>
      <c r="F158" s="9"/>
      <c r="G158" s="9">
        <f t="shared" si="32"/>
        <v>0</v>
      </c>
      <c r="H158" s="9">
        <f t="shared" si="33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4"/>
        <v>0</v>
      </c>
      <c r="F159" s="9"/>
      <c r="G159" s="9">
        <f t="shared" si="32"/>
        <v>0</v>
      </c>
      <c r="H159" s="9">
        <f t="shared" si="33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4"/>
        <v>0</v>
      </c>
      <c r="F160" s="9"/>
      <c r="G160" s="9">
        <f t="shared" si="32"/>
        <v>0</v>
      </c>
      <c r="H160" s="9">
        <f t="shared" si="33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4"/>
        <v>0</v>
      </c>
      <c r="F161" s="9"/>
      <c r="G161" s="9">
        <f t="shared" si="32"/>
        <v>0</v>
      </c>
      <c r="H161" s="9">
        <f t="shared" si="33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4"/>
        <v>0</v>
      </c>
      <c r="F162" s="9"/>
      <c r="G162" s="9">
        <f t="shared" si="32"/>
        <v>0</v>
      </c>
      <c r="H162" s="9">
        <f t="shared" si="33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4"/>
        <v>0</v>
      </c>
      <c r="F163" s="9"/>
      <c r="G163" s="9">
        <f t="shared" si="32"/>
        <v>0</v>
      </c>
      <c r="H163" s="9">
        <f t="shared" si="33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4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4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4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4"/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ref="G170:G185" si="35">IF(J170&gt;0,0,F170)</f>
        <v>0</v>
      </c>
      <c r="H170" s="9">
        <f t="shared" ref="H170:H185" si="36">+D170</f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5"/>
        <v>0</v>
      </c>
      <c r="H171" s="9">
        <f t="shared" si="36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5"/>
        <v>0</v>
      </c>
      <c r="H172" s="9">
        <f t="shared" si="36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5"/>
        <v>0</v>
      </c>
      <c r="H173" s="9">
        <f t="shared" si="36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ref="E174:E189" si="37">+D174</f>
        <v>0</v>
      </c>
      <c r="F174" s="9"/>
      <c r="G174" s="9">
        <f t="shared" si="35"/>
        <v>0</v>
      </c>
      <c r="H174" s="9">
        <f t="shared" si="36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7"/>
        <v>0</v>
      </c>
      <c r="F175" s="9"/>
      <c r="G175" s="9">
        <f t="shared" si="35"/>
        <v>0</v>
      </c>
      <c r="H175" s="9">
        <f t="shared" si="36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7"/>
        <v>0</v>
      </c>
      <c r="F176" s="9"/>
      <c r="G176" s="9">
        <f t="shared" si="35"/>
        <v>0</v>
      </c>
      <c r="H176" s="9">
        <f t="shared" si="36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7"/>
        <v>0</v>
      </c>
      <c r="F177" s="9"/>
      <c r="G177" s="9">
        <f t="shared" si="35"/>
        <v>0</v>
      </c>
      <c r="H177" s="9">
        <f t="shared" si="36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7"/>
        <v>0</v>
      </c>
      <c r="F178" s="9"/>
      <c r="G178" s="9">
        <f t="shared" si="35"/>
        <v>0</v>
      </c>
      <c r="H178" s="9">
        <f t="shared" si="36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7"/>
        <v>0</v>
      </c>
      <c r="F179" s="9"/>
      <c r="G179" s="9">
        <f t="shared" si="35"/>
        <v>0</v>
      </c>
      <c r="H179" s="9">
        <f t="shared" si="36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7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7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7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7"/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ref="G186:G201" si="38">IF(J186&gt;0,0,F186)</f>
        <v>0</v>
      </c>
      <c r="H186" s="9">
        <f t="shared" ref="H186:H201" si="39">+D186</f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8"/>
        <v>0</v>
      </c>
      <c r="H187" s="9">
        <f t="shared" si="39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8"/>
        <v>0</v>
      </c>
      <c r="H188" s="9">
        <f t="shared" si="39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8"/>
        <v>0</v>
      </c>
      <c r="H189" s="9">
        <f t="shared" si="39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ref="E190:E205" si="40">+D190</f>
        <v>0</v>
      </c>
      <c r="F190" s="9"/>
      <c r="G190" s="9">
        <f t="shared" si="38"/>
        <v>0</v>
      </c>
      <c r="H190" s="9">
        <f t="shared" si="39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0"/>
        <v>0</v>
      </c>
      <c r="F191" s="9"/>
      <c r="G191" s="9">
        <f t="shared" si="38"/>
        <v>0</v>
      </c>
      <c r="H191" s="9">
        <f t="shared" si="39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0"/>
        <v>0</v>
      </c>
      <c r="F192" s="9"/>
      <c r="G192" s="9">
        <f t="shared" si="38"/>
        <v>0</v>
      </c>
      <c r="H192" s="9">
        <f t="shared" si="39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0"/>
        <v>0</v>
      </c>
      <c r="F193" s="9"/>
      <c r="G193" s="9">
        <f t="shared" si="38"/>
        <v>0</v>
      </c>
      <c r="H193" s="9">
        <f t="shared" si="39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0"/>
        <v>0</v>
      </c>
      <c r="F194" s="9"/>
      <c r="G194" s="9">
        <f t="shared" si="38"/>
        <v>0</v>
      </c>
      <c r="H194" s="9">
        <f t="shared" si="39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0"/>
        <v>0</v>
      </c>
      <c r="F195" s="9"/>
      <c r="G195" s="9">
        <f t="shared" si="38"/>
        <v>0</v>
      </c>
      <c r="H195" s="9">
        <f t="shared" si="39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0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0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0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0"/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ref="G202:G217" si="41">IF(J202&gt;0,0,F202)</f>
        <v>0</v>
      </c>
      <c r="H202" s="9">
        <f t="shared" ref="H202:H217" si="42">+D202</f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41"/>
        <v>0</v>
      </c>
      <c r="H203" s="9">
        <f t="shared" si="42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41"/>
        <v>0</v>
      </c>
      <c r="H204" s="9">
        <f t="shared" si="42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41"/>
        <v>0</v>
      </c>
      <c r="H205" s="9">
        <f t="shared" si="42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ref="E206:E221" si="43">+D206</f>
        <v>0</v>
      </c>
      <c r="F206" s="9"/>
      <c r="G206" s="9">
        <f t="shared" si="41"/>
        <v>0</v>
      </c>
      <c r="H206" s="9">
        <f t="shared" si="42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3"/>
        <v>0</v>
      </c>
      <c r="F207" s="9"/>
      <c r="G207" s="9">
        <f t="shared" si="41"/>
        <v>0</v>
      </c>
      <c r="H207" s="9">
        <f t="shared" si="42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3"/>
        <v>0</v>
      </c>
      <c r="F208" s="9"/>
      <c r="G208" s="9">
        <f t="shared" si="41"/>
        <v>0</v>
      </c>
      <c r="H208" s="9">
        <f t="shared" si="42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3"/>
        <v>0</v>
      </c>
      <c r="F209" s="9"/>
      <c r="G209" s="9">
        <f t="shared" si="41"/>
        <v>0</v>
      </c>
      <c r="H209" s="9">
        <f t="shared" si="42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3"/>
        <v>0</v>
      </c>
      <c r="F210" s="9"/>
      <c r="G210" s="9">
        <f t="shared" si="41"/>
        <v>0</v>
      </c>
      <c r="H210" s="9">
        <f t="shared" si="42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3"/>
        <v>0</v>
      </c>
      <c r="F211" s="9"/>
      <c r="G211" s="9">
        <f t="shared" si="41"/>
        <v>0</v>
      </c>
      <c r="H211" s="9">
        <f t="shared" si="42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3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3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3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3"/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ref="G218:G233" si="44">IF(J218&gt;0,0,F218)</f>
        <v>0</v>
      </c>
      <c r="H218" s="9">
        <f t="shared" ref="H218:H233" si="45">+D218</f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4"/>
        <v>0</v>
      </c>
      <c r="H219" s="9">
        <f t="shared" si="45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4"/>
        <v>0</v>
      </c>
      <c r="H220" s="9">
        <f t="shared" si="45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4"/>
        <v>0</v>
      </c>
      <c r="H221" s="9">
        <f t="shared" si="45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ref="E222:E237" si="46">+D222</f>
        <v>0</v>
      </c>
      <c r="F222" s="9"/>
      <c r="G222" s="9">
        <f t="shared" si="44"/>
        <v>0</v>
      </c>
      <c r="H222" s="9">
        <f t="shared" si="45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6"/>
        <v>0</v>
      </c>
      <c r="F223" s="9"/>
      <c r="G223" s="9">
        <f t="shared" si="44"/>
        <v>0</v>
      </c>
      <c r="H223" s="9">
        <f t="shared" si="45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6"/>
        <v>0</v>
      </c>
      <c r="F224" s="9"/>
      <c r="G224" s="9">
        <f t="shared" si="44"/>
        <v>0</v>
      </c>
      <c r="H224" s="9">
        <f t="shared" si="45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6"/>
        <v>0</v>
      </c>
      <c r="F225" s="9"/>
      <c r="G225" s="9">
        <f t="shared" si="44"/>
        <v>0</v>
      </c>
      <c r="H225" s="9">
        <f t="shared" si="45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6"/>
        <v>0</v>
      </c>
      <c r="F226" s="9"/>
      <c r="G226" s="9">
        <f t="shared" si="44"/>
        <v>0</v>
      </c>
      <c r="H226" s="9">
        <f t="shared" si="45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6"/>
        <v>0</v>
      </c>
      <c r="F227" s="9"/>
      <c r="G227" s="9">
        <f t="shared" si="44"/>
        <v>0</v>
      </c>
      <c r="H227" s="9">
        <f t="shared" si="45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6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6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6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6"/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ref="G234:G247" si="47">IF(J234&gt;0,0,F234)</f>
        <v>0</v>
      </c>
      <c r="H234" s="9">
        <f t="shared" ref="H234:H247" si="48">+D234</f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7"/>
        <v>0</v>
      </c>
      <c r="H235" s="9">
        <f t="shared" si="48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7"/>
        <v>0</v>
      </c>
      <c r="H236" s="9">
        <f t="shared" si="48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7"/>
        <v>0</v>
      </c>
      <c r="H237" s="9">
        <f t="shared" si="48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ref="E238:E247" si="49">+D238</f>
        <v>0</v>
      </c>
      <c r="F238" s="9"/>
      <c r="G238" s="9">
        <f t="shared" si="47"/>
        <v>0</v>
      </c>
      <c r="H238" s="9">
        <f t="shared" si="48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9"/>
        <v>0</v>
      </c>
      <c r="F239" s="9"/>
      <c r="G239" s="9">
        <f t="shared" si="47"/>
        <v>0</v>
      </c>
      <c r="H239" s="9">
        <f t="shared" si="48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9"/>
        <v>0</v>
      </c>
      <c r="F240" s="9"/>
      <c r="G240" s="9">
        <f t="shared" si="47"/>
        <v>0</v>
      </c>
      <c r="H240" s="9">
        <f t="shared" si="48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9"/>
        <v>0</v>
      </c>
      <c r="F241" s="9"/>
      <c r="G241" s="9">
        <f t="shared" si="47"/>
        <v>0</v>
      </c>
      <c r="H241" s="9">
        <f t="shared" si="48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9"/>
        <v>0</v>
      </c>
      <c r="F242" s="9"/>
      <c r="G242" s="9">
        <f t="shared" si="47"/>
        <v>0</v>
      </c>
      <c r="H242" s="9">
        <f t="shared" si="48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 t="shared" si="49"/>
        <v>0</v>
      </c>
      <c r="F243" s="9"/>
      <c r="G243" s="9">
        <f t="shared" si="47"/>
        <v>0</v>
      </c>
      <c r="H243" s="9">
        <f t="shared" si="48"/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2" t="s">
        <v>52</v>
      </c>
      <c r="D244" s="9"/>
      <c r="E244" s="9">
        <f t="shared" si="49"/>
        <v>0</v>
      </c>
      <c r="F244" s="9"/>
      <c r="G244" s="9">
        <f t="shared" si="47"/>
        <v>0</v>
      </c>
      <c r="H244" s="9">
        <f t="shared" si="48"/>
        <v>0</v>
      </c>
      <c r="I244" s="9"/>
      <c r="J244" s="49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/>
      <c r="B245" s="7"/>
      <c r="C245" s="52" t="s">
        <v>52</v>
      </c>
      <c r="D245" s="9"/>
      <c r="E245" s="9">
        <f t="shared" si="49"/>
        <v>0</v>
      </c>
      <c r="F245" s="9"/>
      <c r="G245" s="9">
        <f t="shared" si="47"/>
        <v>0</v>
      </c>
      <c r="H245" s="9">
        <f t="shared" si="48"/>
        <v>0</v>
      </c>
      <c r="I245" s="9"/>
      <c r="J245" s="49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  <row r="246" spans="1:254" s="11" customFormat="1" ht="14.1" customHeight="1" x14ac:dyDescent="0.2">
      <c r="A246" s="6"/>
      <c r="B246" s="7"/>
      <c r="C246" s="52" t="s">
        <v>52</v>
      </c>
      <c r="D246" s="9"/>
      <c r="E246" s="9">
        <f t="shared" si="49"/>
        <v>0</v>
      </c>
      <c r="F246" s="9"/>
      <c r="G246" s="9">
        <f t="shared" si="47"/>
        <v>0</v>
      </c>
      <c r="H246" s="9">
        <f t="shared" si="48"/>
        <v>0</v>
      </c>
      <c r="I246" s="9"/>
      <c r="J246" s="49"/>
      <c r="K246" s="10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  <c r="IT246" s="9"/>
    </row>
    <row r="247" spans="1:254" s="11" customFormat="1" ht="14.1" customHeight="1" x14ac:dyDescent="0.2">
      <c r="A247" s="6"/>
      <c r="B247" s="7"/>
      <c r="C247" s="52" t="s">
        <v>52</v>
      </c>
      <c r="D247" s="9"/>
      <c r="E247" s="9">
        <f t="shared" si="49"/>
        <v>0</v>
      </c>
      <c r="F247" s="9"/>
      <c r="G247" s="9">
        <f t="shared" si="47"/>
        <v>0</v>
      </c>
      <c r="H247" s="9">
        <f t="shared" si="48"/>
        <v>0</v>
      </c>
      <c r="I247" s="9"/>
      <c r="J247" s="49"/>
      <c r="K247" s="10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  <c r="IG247" s="9"/>
      <c r="IH247" s="9"/>
      <c r="II247" s="9"/>
      <c r="IJ247" s="9"/>
      <c r="IK247" s="9"/>
      <c r="IL247" s="9"/>
      <c r="IM247" s="9"/>
      <c r="IN247" s="9"/>
      <c r="IO247" s="9"/>
      <c r="IP247" s="9"/>
      <c r="IQ247" s="9"/>
      <c r="IR247" s="9"/>
      <c r="IS247" s="9"/>
      <c r="IT247" s="9"/>
    </row>
    <row r="248" spans="1:254" s="11" customFormat="1" ht="14.1" customHeight="1" x14ac:dyDescent="0.2">
      <c r="A248" s="6"/>
      <c r="B248" s="7"/>
      <c r="C248" s="52" t="s">
        <v>52</v>
      </c>
      <c r="D248" s="9"/>
      <c r="E248" s="9">
        <f>+D248</f>
        <v>0</v>
      </c>
      <c r="F248" s="9"/>
      <c r="G248" s="9">
        <f>IF(J248&gt;0,0,F248)</f>
        <v>0</v>
      </c>
      <c r="H248" s="9">
        <f>+D248</f>
        <v>0</v>
      </c>
      <c r="I248" s="9"/>
      <c r="J248" s="49"/>
      <c r="K248" s="10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  <c r="EQ248" s="9"/>
      <c r="ER248" s="9"/>
      <c r="ES248" s="9"/>
      <c r="ET248" s="9"/>
      <c r="EU248" s="9"/>
      <c r="EV248" s="9"/>
      <c r="EW248" s="9"/>
      <c r="EX248" s="9"/>
      <c r="EY248" s="9"/>
      <c r="EZ248" s="9"/>
      <c r="FA248" s="9"/>
      <c r="FB248" s="9"/>
      <c r="FC248" s="9"/>
      <c r="FD248" s="9"/>
      <c r="FE248" s="9"/>
      <c r="FF248" s="9"/>
      <c r="FG248" s="9"/>
      <c r="FH248" s="9"/>
      <c r="FI248" s="9"/>
      <c r="FJ248" s="9"/>
      <c r="FK248" s="9"/>
      <c r="FL248" s="9"/>
      <c r="FM248" s="9"/>
      <c r="FN248" s="9"/>
      <c r="FO248" s="9"/>
      <c r="FP248" s="9"/>
      <c r="FQ248" s="9"/>
      <c r="FR248" s="9"/>
      <c r="FS248" s="9"/>
      <c r="FT248" s="9"/>
      <c r="FU248" s="9"/>
      <c r="FV248" s="9"/>
      <c r="FW248" s="9"/>
      <c r="FX248" s="9"/>
      <c r="FY248" s="9"/>
      <c r="FZ248" s="9"/>
      <c r="GA248" s="9"/>
      <c r="GB248" s="9"/>
      <c r="GC248" s="9"/>
      <c r="GD248" s="9"/>
      <c r="GE248" s="9"/>
      <c r="GF248" s="9"/>
      <c r="GG248" s="9"/>
      <c r="GH248" s="9"/>
      <c r="GI248" s="9"/>
      <c r="GJ248" s="9"/>
      <c r="GK248" s="9"/>
      <c r="GL248" s="9"/>
      <c r="GM248" s="9"/>
      <c r="GN248" s="9"/>
      <c r="GO248" s="9"/>
      <c r="GP248" s="9"/>
      <c r="GQ248" s="9"/>
      <c r="GR248" s="9"/>
      <c r="GS248" s="9"/>
      <c r="GT248" s="9"/>
      <c r="GU248" s="9"/>
      <c r="GV248" s="9"/>
      <c r="GW248" s="9"/>
      <c r="GX248" s="9"/>
      <c r="GY248" s="9"/>
      <c r="GZ248" s="9"/>
      <c r="HA248" s="9"/>
      <c r="HB248" s="9"/>
      <c r="HC248" s="9"/>
      <c r="HD248" s="9"/>
      <c r="HE248" s="9"/>
      <c r="HF248" s="9"/>
      <c r="HG248" s="9"/>
      <c r="HH248" s="9"/>
      <c r="HI248" s="9"/>
      <c r="HJ248" s="9"/>
      <c r="HK248" s="9"/>
      <c r="HL248" s="9"/>
      <c r="HM248" s="9"/>
      <c r="HN248" s="9"/>
      <c r="HO248" s="9"/>
      <c r="HP248" s="9"/>
      <c r="HQ248" s="9"/>
      <c r="HR248" s="9"/>
      <c r="HS248" s="9"/>
      <c r="HT248" s="9"/>
      <c r="HU248" s="9"/>
      <c r="HV248" s="9"/>
      <c r="HW248" s="9"/>
      <c r="HX248" s="9"/>
      <c r="HY248" s="9"/>
      <c r="HZ248" s="9"/>
      <c r="IA248" s="9"/>
      <c r="IB248" s="9"/>
      <c r="IC248" s="9"/>
      <c r="ID248" s="9"/>
      <c r="IE248" s="9"/>
      <c r="IF248" s="9"/>
      <c r="IG248" s="9"/>
      <c r="IH248" s="9"/>
      <c r="II248" s="9"/>
      <c r="IJ248" s="9"/>
      <c r="IK248" s="9"/>
      <c r="IL248" s="9"/>
      <c r="IM248" s="9"/>
      <c r="IN248" s="9"/>
      <c r="IO248" s="9"/>
      <c r="IP248" s="9"/>
      <c r="IQ248" s="9"/>
      <c r="IR248" s="9"/>
      <c r="IS248" s="9"/>
      <c r="IT248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26366410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2026-05-06T21:56:17Z</cp:lastPrinted>
  <dcterms:created xsi:type="dcterms:W3CDTF">1999-12-06T21:37:36Z</dcterms:created>
  <dcterms:modified xsi:type="dcterms:W3CDTF">2026-08-10T14:07:36Z</dcterms:modified>
</cp:coreProperties>
</file>