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EEAA25A-47CC-4C4E-868C-D28F03F67CA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8" i="1"/>
  <c r="E15" i="1"/>
  <c r="E16" i="1"/>
  <c r="E17" i="1"/>
  <c r="E18" i="1"/>
  <c r="M11" i="1"/>
  <c r="I11" i="1"/>
  <c r="F11" i="1"/>
  <c r="L12" i="1" s="1"/>
  <c r="D11" i="1"/>
  <c r="H19" i="1" l="1"/>
  <c r="H20" i="1"/>
  <c r="G19" i="1"/>
  <c r="G21" i="1"/>
  <c r="E19" i="1"/>
  <c r="E20" i="1"/>
  <c r="E28" i="1"/>
  <c r="E21" i="1"/>
  <c r="E22" i="1"/>
  <c r="H28" i="1" l="1"/>
  <c r="H21" i="1"/>
  <c r="H22" i="1"/>
  <c r="H23" i="1"/>
  <c r="H24" i="1"/>
  <c r="H25" i="1"/>
  <c r="H27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2" i="1"/>
  <c r="E23" i="1"/>
  <c r="G23" i="1"/>
  <c r="E24" i="1"/>
  <c r="G24" i="1"/>
  <c r="E25" i="1"/>
  <c r="G25" i="1"/>
  <c r="E27" i="1"/>
  <c r="G27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<sst xmlns="http://schemas.openxmlformats.org/spreadsheetml/2006/main" count="353" uniqueCount="80">
  <si>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</si>
  <si>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</si>
  <si>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</si>
  <si>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</si>
  <si>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</si>
  <si>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</si>
  <si>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</si>
  <si>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</si>
  <si>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</si>
  <si>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</si>
  <si>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</si>
  <si>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</si>
  <si>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</si>
  <si>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</si>
  <si>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</si>
  <si>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</si>
  <si>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</si>
  <si>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</si>
  <si>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</si>
  <si>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</si>
  <si>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</si>
  <si>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</si>
  <si>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</si>
  <si>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</si>
  <si>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</si>
  <si>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</si>
  <si>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</si>
  <si>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</si>
  <si>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</si>
  <si>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</si>
  <si>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</si>
  <si>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</si>
  <si>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</si>
  <si>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</si>
  <si>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</si>
  <si>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</si>
  <si>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</si>
  <si>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</si>
  <si>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</si>
  <si>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</si>
  <si>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</si>
  <si>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</si>
  <si>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</si>
  <si>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</si>
  <si>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</si>
  <si>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</si>
  <si>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</si>
  <si>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</si>
  <si>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</si>
  <si>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</si>
  <si>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</si>
  <si>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</si>
  <si>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</si>
  <si>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</si>
  <si>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</si>
  <si>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</si>
  <si>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</si>
  <si>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</si>
  <si>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</si>
  <si>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Steam Tunnel Repair (NSF)</t>
  </si>
  <si>
    <t>3000-300-3500-FXAAA-26365410</t>
  </si>
  <si>
    <t>1000-250-4870-KPCAK-7520-FSDC</t>
  </si>
  <si>
    <t>BRINGHURST AND BAER ARCHITECTS LLC GAX300FC2026060370884 CONTRACT 2670557 - USDC STEAM TUNNEL REPAIR</t>
  </si>
  <si>
    <t>2670557</t>
  </si>
  <si>
    <t>6137</t>
  </si>
  <si>
    <t>ITA 250 26*2416</t>
  </si>
  <si>
    <t>HH</t>
  </si>
  <si>
    <t>BBA ARCHITECTS CONTRACT</t>
  </si>
  <si>
    <t>CO</t>
  </si>
  <si>
    <t>BRINGHURST AND BAER ARCHITECTS LLC GAX300FC2026070872528 CONTRACT 2670557 - USDC STEAM TUNNEL REPAIR</t>
  </si>
  <si>
    <t xml:space="preserve"> ITA3002600000142 26365410 USDC - Steam Tunnel Repair (NSF)</t>
  </si>
  <si>
    <t>CALIBER CONTRACTOR CONTRACT</t>
  </si>
  <si>
    <t>JOHN STAHELI CONTRACT</t>
  </si>
  <si>
    <t>13/26</t>
  </si>
  <si>
    <t>UTAH STATE FIRE MARSHAL'S OFFICE GAX30026C5000177 GENERAL BUILDING FIRE PLANS -26-510 -06-02-2026</t>
  </si>
  <si>
    <t>6139</t>
  </si>
  <si>
    <t xml:space="preserve"> IDT30026000000314 CHANGING REVENUE_SOURCE TO 4764</t>
  </si>
  <si>
    <t>4764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</si>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</sst>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26" sqref="D26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3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26365410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503017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658272</v>
      </c>
      <c r="E11" s="12">
        <f>SUM(E14:E1000)-F11</f>
        <v>626182</v>
      </c>
      <c r="F11" s="12">
        <f>SUM(F14:F1000)</f>
        <v>32090</v>
      </c>
      <c r="G11" s="12">
        <f>SUM(G14:G1000)</f>
        <v>535107</v>
      </c>
      <c r="H11" s="12">
        <f>+D11-G11</f>
        <v>123165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 t="s">
        <v>61</v>
      </c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46177</v>
      </c>
      <c r="B15" s="7" t="s">
        <v>62</v>
      </c>
      <c r="C15" s="108" t="s">
        <v>66</v>
      </c>
      <c r="D15" s="9"/>
      <c r="E15" s="9">
        <f t="shared" si="2"/>
        <v>0</v>
      </c>
      <c r="F15" s="9">
        <v>10300</v>
      </c>
      <c r="G15" s="9">
        <f t="shared" si="0"/>
        <v>0</v>
      </c>
      <c r="H15" s="9">
        <f t="shared" ref="H15:H18" si="3">+D15</f>
        <v>0</v>
      </c>
      <c r="I15" s="9"/>
      <c r="J15" s="49" t="s">
        <v>63</v>
      </c>
      <c r="K15" s="10" t="s">
        <v>64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46181</v>
      </c>
      <c r="B16" s="114" t="s">
        <v>65</v>
      </c>
      <c r="C16" s="52" t="s">
        <v>66</v>
      </c>
      <c r="D16" s="9">
        <v>1000000</v>
      </c>
      <c r="E16" s="9">
        <f t="shared" si="2"/>
        <v>1000000</v>
      </c>
      <c r="F16" s="9"/>
      <c r="G16" s="9">
        <f t="shared" si="0"/>
        <v>0</v>
      </c>
      <c r="H16" s="9">
        <f t="shared" si="3"/>
        <v>1000000</v>
      </c>
      <c r="I16" s="9"/>
      <c r="J16" s="49"/>
      <c r="K16" s="10">
        <v>4760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46156</v>
      </c>
      <c r="B17" s="109" t="s">
        <v>67</v>
      </c>
      <c r="C17" s="52" t="s">
        <v>68</v>
      </c>
      <c r="D17" s="9"/>
      <c r="E17" s="9">
        <f t="shared" si="2"/>
        <v>0</v>
      </c>
      <c r="F17" s="9"/>
      <c r="G17" s="9">
        <v>39400</v>
      </c>
      <c r="H17" s="9">
        <f t="shared" si="3"/>
        <v>0</v>
      </c>
      <c r="I17" s="9"/>
      <c r="J17" s="49" t="s">
        <v>63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73</v>
      </c>
      <c r="B18" s="7" t="s">
        <v>69</v>
      </c>
      <c r="C18" s="52" t="s">
        <v>66</v>
      </c>
      <c r="D18" s="9"/>
      <c r="E18" s="9">
        <f t="shared" si="2"/>
        <v>0</v>
      </c>
      <c r="F18" s="9">
        <v>21715</v>
      </c>
      <c r="G18" s="9">
        <f t="shared" si="0"/>
        <v>0</v>
      </c>
      <c r="H18" s="9">
        <f t="shared" si="3"/>
        <v>0</v>
      </c>
      <c r="I18" s="9"/>
      <c r="J18" s="49" t="s">
        <v>63</v>
      </c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73</v>
      </c>
      <c r="B19" s="7" t="s">
        <v>70</v>
      </c>
      <c r="C19" s="52" t="s">
        <v>66</v>
      </c>
      <c r="D19" s="9">
        <v>-341728</v>
      </c>
      <c r="E19" s="9">
        <f t="shared" si="2"/>
        <v>-341728</v>
      </c>
      <c r="F19" s="9"/>
      <c r="G19" s="9">
        <f t="shared" si="0"/>
        <v>0</v>
      </c>
      <c r="H19" s="9">
        <f t="shared" ref="H19:H20" si="4">+D19</f>
        <v>-341728</v>
      </c>
      <c r="I19" s="9"/>
      <c r="J19" s="49"/>
      <c r="K19" s="10">
        <v>4760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46202</v>
      </c>
      <c r="B20" s="115" t="s">
        <v>71</v>
      </c>
      <c r="C20" s="52" t="s">
        <v>68</v>
      </c>
      <c r="D20" s="9"/>
      <c r="E20" s="9">
        <f t="shared" si="2"/>
        <v>0</v>
      </c>
      <c r="F20" s="9"/>
      <c r="G20" s="9">
        <v>490725</v>
      </c>
      <c r="H20" s="9">
        <f t="shared" si="4"/>
        <v>0</v>
      </c>
      <c r="I20" s="9"/>
      <c r="J20" s="49">
        <v>2675529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73</v>
      </c>
      <c r="B21" s="7" t="s">
        <v>74</v>
      </c>
      <c r="C21" s="52" t="s">
        <v>66</v>
      </c>
      <c r="D21" s="9"/>
      <c r="E21" s="9">
        <f t="shared" si="2"/>
        <v>0</v>
      </c>
      <c r="F21" s="9">
        <v>75</v>
      </c>
      <c r="G21" s="9">
        <f t="shared" si="0"/>
        <v>75</v>
      </c>
      <c r="H21" s="9">
        <f t="shared" ref="H21:H31" si="5">+D21</f>
        <v>0</v>
      </c>
      <c r="I21" s="9"/>
      <c r="J21" s="49"/>
      <c r="K21" s="10" t="s">
        <v>75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7" t="s">
        <v>76</v>
      </c>
      <c r="C22" s="52" t="s">
        <v>66</v>
      </c>
      <c r="D22" s="8">
        <v>-341728</v>
      </c>
      <c r="E22" s="9">
        <f t="shared" si="2"/>
        <v>-341728</v>
      </c>
      <c r="F22" s="9"/>
      <c r="G22" s="9">
        <f t="shared" ref="G22:G34" si="6">IF(J22&gt;0,0,F22)</f>
        <v>0</v>
      </c>
      <c r="H22" s="9">
        <f t="shared" si="5"/>
        <v>-341728</v>
      </c>
      <c r="I22" s="9"/>
      <c r="J22" s="49"/>
      <c r="K22" s="10" t="s">
        <v>77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76</v>
      </c>
      <c r="C23" s="52" t="s">
        <v>66</v>
      </c>
      <c r="D23" s="9">
        <v>341728</v>
      </c>
      <c r="E23" s="9">
        <f t="shared" ref="E23:E38" si="7">+D23</f>
        <v>341728</v>
      </c>
      <c r="F23" s="9"/>
      <c r="G23" s="9">
        <f t="shared" si="6"/>
        <v>0</v>
      </c>
      <c r="H23" s="9">
        <f t="shared" si="5"/>
        <v>341728</v>
      </c>
      <c r="I23" s="9"/>
      <c r="J23" s="49"/>
      <c r="K23" s="10" t="s">
        <v>78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 t="s">
        <v>73</v>
      </c>
      <c r="B24" s="7" t="s">
        <v>76</v>
      </c>
      <c r="C24" s="52" t="s">
        <v>66</v>
      </c>
      <c r="D24" s="9">
        <v>1000000</v>
      </c>
      <c r="E24" s="9">
        <f t="shared" si="7"/>
        <v>1000000</v>
      </c>
      <c r="F24" s="9"/>
      <c r="G24" s="9">
        <f t="shared" si="6"/>
        <v>0</v>
      </c>
      <c r="H24" s="9">
        <f t="shared" si="5"/>
        <v>1000000</v>
      </c>
      <c r="I24" s="9"/>
      <c r="J24" s="49"/>
      <c r="K24" s="10" t="s">
        <v>77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 t="s">
        <v>73</v>
      </c>
      <c r="B25" s="7" t="s">
        <v>76</v>
      </c>
      <c r="C25" s="52" t="s">
        <v>66</v>
      </c>
      <c r="D25" s="9">
        <v>-1000000</v>
      </c>
      <c r="E25" s="9">
        <f t="shared" si="7"/>
        <v>-1000000</v>
      </c>
      <c r="F25" s="9"/>
      <c r="G25" s="9">
        <f t="shared" si="6"/>
        <v>0</v>
      </c>
      <c r="H25" s="9">
        <f t="shared" si="5"/>
        <v>-1000000</v>
      </c>
      <c r="I25" s="9"/>
      <c r="J25" s="49"/>
      <c r="K25" s="10" t="s">
        <v>78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66</v>
      </c>
      <c r="D26" s="9"/>
      <c r="E26" s="9"/>
      <c r="F26" s="9"/>
      <c r="G26" s="9"/>
      <c r="H26" s="9"/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45" t="s">
        <v>79</v>
      </c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46213</v>
      </c>
      <c r="B28" s="115" t="s">
        <v>72</v>
      </c>
      <c r="C28" s="52" t="s">
        <v>68</v>
      </c>
      <c r="D28" s="9"/>
      <c r="E28" s="9">
        <f>+D28</f>
        <v>0</v>
      </c>
      <c r="F28" s="9"/>
      <c r="G28" s="9">
        <v>4907</v>
      </c>
      <c r="H28" s="9">
        <f>+D28</f>
        <v>0</v>
      </c>
      <c r="I28" s="9"/>
      <c r="J28" s="49">
        <v>2670717</v>
      </c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26365410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2026-08-10T14:09:26Z</dcterms:modified>
</cp:coreProperties>
</file>