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48095DA-93F9-44EE-8E04-80D2299AC16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E37" i="1"/>
  <c r="E36" i="1"/>
  <c r="E35" i="1"/>
  <c r="E34" i="1"/>
  <c r="E33" i="1"/>
  <c r="E32" i="1"/>
  <c r="E31" i="1"/>
  <c r="E30" i="1"/>
  <c r="L11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38" i="1"/>
  <c r="H29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G23" i="1"/>
  <c r="E24" i="1"/>
  <c r="G24" i="1"/>
  <c r="E25" i="1"/>
  <c r="G25" i="1"/>
  <c r="E26" i="1"/>
  <c r="E27" i="1"/>
  <c r="E28" i="1"/>
  <c r="E38" i="1"/>
  <c r="E29" i="1"/>
  <c r="G29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247" i="1"/>
  <c r="G247" i="1"/>
  <c r="H247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<sst xmlns="http://schemas.openxmlformats.org/spreadsheetml/2006/main" count="379" uniqueCount="93">
  <si>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</si>
  <si>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</si>
  <si>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</si>
  <si>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</si>
  <si>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</si>
  <si>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</si>
  <si>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</si>
  <si>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</si>
  <si>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</si>
  <si>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</si>
  <si>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</si>
  <si>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</si>
  <si>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</si>
  <si>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</si>
  <si>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</si>
  <si>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</si>
  <si>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</si>
  <si>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</si>
  <si>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</si>
  <si>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</si>
  <si>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</si>
  <si>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</si>
  <si>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</si>
  <si>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</si>
  <si>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</si>
  <si>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</si>
  <si>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</si>
  <si>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</si>
  <si>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</si>
  <si>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</si>
  <si>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</si>
  <si>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</si>
  <si>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</si>
  <si>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</si>
  <si>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</si>
  <si>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</si>
  <si>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</si>
  <si>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</si>
  <si>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</si>
  <si>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</si>
  <si>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</si>
  <si>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</si>
  <si>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</si>
  <si>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</si>
  <si>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</si>
  <si>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</si>
  <si>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</si>
  <si>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</si>
  <si>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</si>
  <si>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</si>
  <si>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</si>
  <si>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</si>
  <si>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</si>
  <si>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</si>
  <si>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</si>
  <si>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</si>
  <si>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</si>
  <si>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</si>
  <si>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</si>
  <si>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Sunset, Oakridge, Quailrun Window Replacement (NSF)</t>
  </si>
  <si>
    <t>3000-300-3500-FXAAA-26364410</t>
  </si>
  <si>
    <t>2039, 2042, 2043</t>
  </si>
  <si>
    <t>BRINGHURST AND BAER ARCHITECTS LLC CONTRACT</t>
  </si>
  <si>
    <t>CO</t>
  </si>
  <si>
    <t xml:space="preserve"> ITA3002600000095 DFCM Course of Construction for USDC - SUNSET, OAKRIDGE, QUAILRUN WINDOW REPLACEMENT (NSF) #2043</t>
  </si>
  <si>
    <t>6263</t>
  </si>
  <si>
    <t>BRINGHURST AND BAER ARCHITECTS LLC GAX300FC2026040368256 CONTRACT 2670346 - USDC SUNST, OKRDGE, QUAILRN WINDW REPLCE</t>
  </si>
  <si>
    <t>2670346</t>
  </si>
  <si>
    <t>6137</t>
  </si>
  <si>
    <t>HH</t>
  </si>
  <si>
    <t>1000-250-4870-KPCAK-7520-FSDC</t>
  </si>
  <si>
    <t>ITA 250 26*1836</t>
  </si>
  <si>
    <t>BRINGHURST AMD 001</t>
  </si>
  <si>
    <t>BRINGHURST AND BAER ARCHITECTS LLC GAX300FC2026051470030 CONTRACT 2670346 - USDC SUNST, OKRDGE, QUAILRN WINDW REPLCE</t>
  </si>
  <si>
    <t>BRINGHURST AND BAER ARCHITECTS LLC GAX300FC2026060370883 CONTRACT 2670346 - USDC SUNST, OKRDGE, QUAILRN WINDW REPLCE</t>
  </si>
  <si>
    <t>ITA 250 26*2418</t>
  </si>
  <si>
    <t>CONTRACT 2670346 - USDC SUNST, OKRDGE, QUAILRN WINDW REPLCE GAX300FC2026070672446</t>
  </si>
  <si>
    <t>13/26</t>
  </si>
  <si>
    <t>ITA 250 26*2862</t>
  </si>
  <si>
    <t xml:space="preserve"> ITA3002600000141 26364410 USDC - Sunset, Oakridge, Quailrun Window Replacement (NSF)</t>
  </si>
  <si>
    <t>XCEL General Contracting CONTRACT</t>
  </si>
  <si>
    <t>EAGLE ENVIRONMENTAL INC CONTRACT</t>
  </si>
  <si>
    <t>R&amp;R ENVIRONMENTAL CONTRACT</t>
  </si>
  <si>
    <t>JOHN STAHELI CONTRACT</t>
  </si>
  <si>
    <t>R&amp;R ENVIRONMENTAL GAX300FC2026071673095 CONTRACT 2670672-USDC OAKRIDGE &amp; QUAIL RUN ABATEMENT</t>
  </si>
  <si>
    <t>6404</t>
  </si>
  <si>
    <t>FY'27</t>
  </si>
  <si>
    <t>UTAH STATE FIRE MARSHAL'S OFFICE GAX30026C2000438 GENERAL BUILDING FIRE PLANS -26-444-05/12/2026</t>
  </si>
  <si>
    <t>6139</t>
  </si>
  <si>
    <t xml:space="preserve"> IDT30026000000322 CHANGING REVENUE_SOURCE TO 4658</t>
  </si>
  <si>
    <t xml:space="preserve"> IDT30026000000319 CHANGING REVENUE_SOURCE TO 4658</t>
  </si>
  <si>
    <t>4658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</si>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</sst>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7"/>
  <sheetViews>
    <sheetView tabSelected="1" zoomScaleNormal="75" workbookViewId="0">
      <pane ySplit="12" topLeftCell="A18" activePane="bottomLeft" state="frozen"/>
      <selection pane="bottomLeft" activeCell="A39" sqref="A3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26364410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906764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SUM(D14:D1006)</f>
        <v>1110557</v>
      </c>
      <c r="E11" s="12">
        <f>SUM(E14:E1006)-F11</f>
        <v>1014382</v>
      </c>
      <c r="F11" s="12">
        <f>SUM(F14:F1006)</f>
        <v>96175</v>
      </c>
      <c r="G11" s="12">
        <f>SUM(G14:G1006)</f>
        <v>1002939</v>
      </c>
      <c r="H11" s="12">
        <f>+D11-G11</f>
        <v>107618</v>
      </c>
      <c r="I11" s="12">
        <f>SUM(I14:I1006)</f>
        <v>0</v>
      </c>
      <c r="J11" s="83"/>
      <c r="K11" s="84"/>
      <c r="L11" s="105">
        <f>SUM(L13:L1005)</f>
        <v>0</v>
      </c>
      <c r="M11" s="105">
        <f>SUM(M13:M1006)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70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46083</v>
      </c>
      <c r="B15" s="113" t="s">
        <v>62</v>
      </c>
      <c r="C15" s="108" t="s">
        <v>63</v>
      </c>
      <c r="D15" s="9"/>
      <c r="E15" s="9">
        <f t="shared" si="2"/>
        <v>0</v>
      </c>
      <c r="F15" s="9"/>
      <c r="G15" s="9">
        <v>82000</v>
      </c>
      <c r="H15" s="9">
        <f t="shared" ref="H15:H18" si="3">+D15</f>
        <v>0</v>
      </c>
      <c r="I15" s="9"/>
      <c r="J15" s="49">
        <v>2670346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46106</v>
      </c>
      <c r="B16" s="7" t="s">
        <v>64</v>
      </c>
      <c r="C16" s="52" t="s">
        <v>69</v>
      </c>
      <c r="D16" s="9"/>
      <c r="E16" s="9">
        <f t="shared" si="2"/>
        <v>0</v>
      </c>
      <c r="F16" s="9">
        <v>2150</v>
      </c>
      <c r="G16" s="9">
        <f t="shared" si="0"/>
        <v>2150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46116</v>
      </c>
      <c r="B17" s="7" t="s">
        <v>66</v>
      </c>
      <c r="C17" s="52" t="s">
        <v>69</v>
      </c>
      <c r="D17" s="9"/>
      <c r="E17" s="9">
        <f t="shared" si="2"/>
        <v>0</v>
      </c>
      <c r="F17" s="9">
        <v>17220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46119</v>
      </c>
      <c r="B18" s="113" t="s">
        <v>71</v>
      </c>
      <c r="C18" s="52" t="s">
        <v>69</v>
      </c>
      <c r="D18" s="9">
        <v>19370</v>
      </c>
      <c r="E18" s="9">
        <f t="shared" si="2"/>
        <v>19370</v>
      </c>
      <c r="F18" s="9"/>
      <c r="G18" s="9">
        <f t="shared" si="0"/>
        <v>0</v>
      </c>
      <c r="H18" s="9">
        <f t="shared" si="3"/>
        <v>19370</v>
      </c>
      <c r="I18" s="9"/>
      <c r="J18" s="49"/>
      <c r="K18" s="10">
        <v>4760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46122</v>
      </c>
      <c r="B19" s="113" t="s">
        <v>72</v>
      </c>
      <c r="C19" s="52" t="s">
        <v>63</v>
      </c>
      <c r="D19" s="9"/>
      <c r="E19" s="9">
        <f t="shared" si="2"/>
        <v>0</v>
      </c>
      <c r="F19" s="9"/>
      <c r="G19" s="9">
        <v>24400</v>
      </c>
      <c r="H19" s="9">
        <f t="shared" ref="H19:H20" si="4">+D19</f>
        <v>0</v>
      </c>
      <c r="I19" s="9"/>
      <c r="J19" s="49" t="s">
        <v>67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46157</v>
      </c>
      <c r="B20" s="7" t="s">
        <v>73</v>
      </c>
      <c r="C20" s="52" t="s">
        <v>69</v>
      </c>
      <c r="D20" s="9"/>
      <c r="E20" s="9">
        <f t="shared" si="2"/>
        <v>0</v>
      </c>
      <c r="F20" s="9">
        <v>40180</v>
      </c>
      <c r="G20" s="9">
        <f t="shared" si="0"/>
        <v>0</v>
      </c>
      <c r="H20" s="9">
        <f t="shared" si="4"/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46177</v>
      </c>
      <c r="B21" s="7" t="s">
        <v>74</v>
      </c>
      <c r="C21" s="52" t="s">
        <v>69</v>
      </c>
      <c r="D21" s="9"/>
      <c r="E21" s="9">
        <f t="shared" si="2"/>
        <v>0</v>
      </c>
      <c r="F21" s="9">
        <v>30550</v>
      </c>
      <c r="G21" s="9">
        <f t="shared" si="0"/>
        <v>0</v>
      </c>
      <c r="H21" s="9">
        <f t="shared" ref="H21:H28" si="5">+D21</f>
        <v>0</v>
      </c>
      <c r="I21" s="9"/>
      <c r="J21" s="49" t="s">
        <v>67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46181</v>
      </c>
      <c r="B22" s="113" t="s">
        <v>75</v>
      </c>
      <c r="C22" s="52" t="s">
        <v>69</v>
      </c>
      <c r="D22" s="9">
        <v>70730</v>
      </c>
      <c r="E22" s="9">
        <f t="shared" si="2"/>
        <v>70730</v>
      </c>
      <c r="F22" s="9"/>
      <c r="G22" s="9">
        <f t="shared" si="0"/>
        <v>0</v>
      </c>
      <c r="H22" s="9">
        <f t="shared" si="5"/>
        <v>70730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77</v>
      </c>
      <c r="B23" s="7" t="s">
        <v>76</v>
      </c>
      <c r="C23" s="52" t="s">
        <v>69</v>
      </c>
      <c r="D23" s="8"/>
      <c r="E23" s="9">
        <f t="shared" si="2"/>
        <v>0</v>
      </c>
      <c r="F23" s="9">
        <v>2050</v>
      </c>
      <c r="G23" s="9">
        <f t="shared" ref="G23:G40" si="6">IF(J23&gt;0,0,F23)</f>
        <v>0</v>
      </c>
      <c r="H23" s="9">
        <f t="shared" si="5"/>
        <v>0</v>
      </c>
      <c r="I23" s="9"/>
      <c r="J23" s="49" t="s">
        <v>67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77</v>
      </c>
      <c r="B24" s="113" t="s">
        <v>78</v>
      </c>
      <c r="C24" s="52" t="s">
        <v>52</v>
      </c>
      <c r="D24" s="9">
        <v>2050</v>
      </c>
      <c r="E24" s="9">
        <f t="shared" ref="E24:E44" si="7">+D24</f>
        <v>2050</v>
      </c>
      <c r="F24" s="9"/>
      <c r="G24" s="9">
        <f t="shared" si="6"/>
        <v>0</v>
      </c>
      <c r="H24" s="9">
        <f t="shared" si="5"/>
        <v>2050</v>
      </c>
      <c r="I24" s="9"/>
      <c r="J24" s="49"/>
      <c r="K24" s="10">
        <v>4760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46217</v>
      </c>
      <c r="B25" s="7" t="s">
        <v>79</v>
      </c>
      <c r="C25" s="52" t="s">
        <v>69</v>
      </c>
      <c r="D25" s="9">
        <v>1018407</v>
      </c>
      <c r="E25" s="9">
        <f t="shared" si="7"/>
        <v>1018407</v>
      </c>
      <c r="F25" s="9"/>
      <c r="G25" s="9">
        <f t="shared" si="6"/>
        <v>0</v>
      </c>
      <c r="H25" s="9">
        <f t="shared" si="5"/>
        <v>1018407</v>
      </c>
      <c r="I25" s="9"/>
      <c r="J25" s="49"/>
      <c r="K25" s="10">
        <v>4760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46192</v>
      </c>
      <c r="B26" s="113" t="s">
        <v>80</v>
      </c>
      <c r="C26" s="52" t="s">
        <v>63</v>
      </c>
      <c r="D26" s="9"/>
      <c r="E26" s="9">
        <f t="shared" si="7"/>
        <v>0</v>
      </c>
      <c r="F26" s="9"/>
      <c r="G26" s="9">
        <v>668681</v>
      </c>
      <c r="H26" s="9">
        <f t="shared" si="5"/>
        <v>0</v>
      </c>
      <c r="I26" s="9"/>
      <c r="J26" s="49">
        <v>2675495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46203</v>
      </c>
      <c r="B27" s="113" t="s">
        <v>81</v>
      </c>
      <c r="C27" s="52" t="s">
        <v>63</v>
      </c>
      <c r="D27" s="9"/>
      <c r="E27" s="9">
        <f t="shared" si="7"/>
        <v>0</v>
      </c>
      <c r="F27" s="9"/>
      <c r="G27" s="9">
        <v>189167</v>
      </c>
      <c r="H27" s="9">
        <f t="shared" si="5"/>
        <v>0</v>
      </c>
      <c r="I27" s="9"/>
      <c r="J27" s="49">
        <v>2675536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46203</v>
      </c>
      <c r="B28" s="109" t="s">
        <v>82</v>
      </c>
      <c r="C28" s="52" t="s">
        <v>63</v>
      </c>
      <c r="D28" s="9"/>
      <c r="E28" s="9">
        <f t="shared" si="7"/>
        <v>0</v>
      </c>
      <c r="F28" s="9"/>
      <c r="G28" s="9">
        <v>25830</v>
      </c>
      <c r="H28" s="9">
        <f t="shared" si="5"/>
        <v>0</v>
      </c>
      <c r="I28" s="9"/>
      <c r="J28" s="49">
        <v>2670672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3.5" customHeight="1" x14ac:dyDescent="0.2">
      <c r="A29" s="6" t="s">
        <v>77</v>
      </c>
      <c r="B29" s="7" t="s">
        <v>84</v>
      </c>
      <c r="C29" s="52" t="s">
        <v>69</v>
      </c>
      <c r="D29" s="9"/>
      <c r="E29" s="9">
        <f>+D29</f>
        <v>0</v>
      </c>
      <c r="F29" s="9">
        <v>3950</v>
      </c>
      <c r="G29" s="9">
        <f>IF(J29&gt;0,0,F29)</f>
        <v>3950</v>
      </c>
      <c r="H29" s="9">
        <f>+D29</f>
        <v>0</v>
      </c>
      <c r="I29" s="9"/>
      <c r="J29" s="49"/>
      <c r="K29" s="10" t="s">
        <v>85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3.5" customHeight="1" x14ac:dyDescent="0.2">
      <c r="A30" s="6" t="s">
        <v>77</v>
      </c>
      <c r="B30" s="7" t="s">
        <v>89</v>
      </c>
      <c r="C30" s="52" t="s">
        <v>69</v>
      </c>
      <c r="D30" s="9">
        <v>1018407</v>
      </c>
      <c r="E30" s="9">
        <f t="shared" ref="E30:E37" si="8">+D30</f>
        <v>1018407</v>
      </c>
      <c r="F30" s="9"/>
      <c r="G30" s="9">
        <f t="shared" ref="G30:G37" si="9">IF(J30&gt;0,0,F30)</f>
        <v>0</v>
      </c>
      <c r="H30" s="9">
        <f t="shared" ref="H30:H37" si="10">+D30</f>
        <v>1018407</v>
      </c>
      <c r="I30" s="9"/>
      <c r="J30" s="49"/>
      <c r="K30" s="10" t="s">
        <v>91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3.5" customHeight="1" x14ac:dyDescent="0.2">
      <c r="A31" s="6" t="s">
        <v>77</v>
      </c>
      <c r="B31" s="7" t="s">
        <v>89</v>
      </c>
      <c r="C31" s="52" t="s">
        <v>69</v>
      </c>
      <c r="D31" s="9">
        <v>-1018407</v>
      </c>
      <c r="E31" s="9">
        <f t="shared" si="8"/>
        <v>-1018407</v>
      </c>
      <c r="F31" s="9"/>
      <c r="G31" s="9">
        <f t="shared" si="9"/>
        <v>0</v>
      </c>
      <c r="H31" s="9">
        <f t="shared" si="10"/>
        <v>-1018407</v>
      </c>
      <c r="I31" s="9"/>
      <c r="J31" s="49"/>
      <c r="K31" s="10" t="s">
        <v>92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3.5" customHeight="1" x14ac:dyDescent="0.2">
      <c r="A32" s="6" t="s">
        <v>77</v>
      </c>
      <c r="B32" s="7" t="s">
        <v>90</v>
      </c>
      <c r="C32" s="52" t="s">
        <v>69</v>
      </c>
      <c r="D32" s="9">
        <v>19370</v>
      </c>
      <c r="E32" s="9">
        <f t="shared" si="8"/>
        <v>19370</v>
      </c>
      <c r="F32" s="9"/>
      <c r="G32" s="9">
        <f t="shared" si="9"/>
        <v>0</v>
      </c>
      <c r="H32" s="9">
        <f t="shared" si="10"/>
        <v>19370</v>
      </c>
      <c r="I32" s="9"/>
      <c r="J32" s="49"/>
      <c r="K32" s="10" t="s">
        <v>91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3.5" customHeight="1" x14ac:dyDescent="0.2">
      <c r="A33" s="6" t="s">
        <v>77</v>
      </c>
      <c r="B33" s="7" t="s">
        <v>90</v>
      </c>
      <c r="C33" s="52" t="s">
        <v>69</v>
      </c>
      <c r="D33" s="9">
        <v>-19370</v>
      </c>
      <c r="E33" s="9">
        <f t="shared" si="8"/>
        <v>-19370</v>
      </c>
      <c r="F33" s="9"/>
      <c r="G33" s="9">
        <f t="shared" si="9"/>
        <v>0</v>
      </c>
      <c r="H33" s="9">
        <f t="shared" si="10"/>
        <v>-19370</v>
      </c>
      <c r="I33" s="9"/>
      <c r="J33" s="49"/>
      <c r="K33" s="10" t="s">
        <v>92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3.5" customHeight="1" x14ac:dyDescent="0.2">
      <c r="A34" s="6" t="s">
        <v>77</v>
      </c>
      <c r="B34" s="7" t="s">
        <v>90</v>
      </c>
      <c r="C34" s="52" t="s">
        <v>69</v>
      </c>
      <c r="D34" s="9">
        <v>70730</v>
      </c>
      <c r="E34" s="9">
        <f t="shared" si="8"/>
        <v>70730</v>
      </c>
      <c r="F34" s="9"/>
      <c r="G34" s="9">
        <f t="shared" si="9"/>
        <v>0</v>
      </c>
      <c r="H34" s="9">
        <f t="shared" si="10"/>
        <v>70730</v>
      </c>
      <c r="I34" s="9"/>
      <c r="J34" s="49"/>
      <c r="K34" s="10" t="s">
        <v>91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3.5" customHeight="1" x14ac:dyDescent="0.2">
      <c r="A35" s="6" t="s">
        <v>77</v>
      </c>
      <c r="B35" s="7" t="s">
        <v>90</v>
      </c>
      <c r="C35" s="52" t="s">
        <v>69</v>
      </c>
      <c r="D35" s="9">
        <v>-70730</v>
      </c>
      <c r="E35" s="9">
        <f t="shared" si="8"/>
        <v>-70730</v>
      </c>
      <c r="F35" s="9"/>
      <c r="G35" s="9">
        <f t="shared" si="9"/>
        <v>0</v>
      </c>
      <c r="H35" s="9">
        <f t="shared" si="10"/>
        <v>-70730</v>
      </c>
      <c r="I35" s="9"/>
      <c r="J35" s="49"/>
      <c r="K35" s="10" t="s">
        <v>92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x14ac:dyDescent="0.2">
      <c r="E36" s="9">
        <f t="shared" si="8"/>
        <v>0</v>
      </c>
      <c r="G36" s="9">
        <f t="shared" si="9"/>
        <v>0</v>
      </c>
      <c r="H36" s="9">
        <f t="shared" si="10"/>
        <v>0</v>
      </c>
    </row>
    <row r="37" spans="1:254" s="11" customFormat="1" ht="14.1" customHeight="1" x14ac:dyDescent="0.2">
      <c r="A37" s="45" t="s">
        <v>86</v>
      </c>
      <c r="B37" s="7"/>
      <c r="C37" s="52" t="s">
        <v>52</v>
      </c>
      <c r="D37" s="9"/>
      <c r="E37" s="9">
        <f t="shared" si="8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46213</v>
      </c>
      <c r="B38" s="113" t="s">
        <v>83</v>
      </c>
      <c r="C38" s="52" t="s">
        <v>63</v>
      </c>
      <c r="D38" s="9"/>
      <c r="E38" s="9">
        <f>+D38</f>
        <v>0</v>
      </c>
      <c r="F38" s="9"/>
      <c r="G38" s="9">
        <v>6686</v>
      </c>
      <c r="H38" s="9">
        <f>+D38</f>
        <v>0</v>
      </c>
      <c r="I38" s="9"/>
      <c r="J38" s="49">
        <v>2670716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46233</v>
      </c>
      <c r="B39" s="7" t="s">
        <v>87</v>
      </c>
      <c r="C39" s="52" t="s">
        <v>52</v>
      </c>
      <c r="D39" s="9"/>
      <c r="E39" s="9">
        <f t="shared" si="7"/>
        <v>0</v>
      </c>
      <c r="F39" s="9">
        <v>75</v>
      </c>
      <c r="G39" s="9">
        <f t="shared" si="6"/>
        <v>75</v>
      </c>
      <c r="H39" s="9">
        <f t="shared" ref="H39:H40" si="11">+D39</f>
        <v>0</v>
      </c>
      <c r="I39" s="9"/>
      <c r="J39" s="49"/>
      <c r="K39" s="10" t="s">
        <v>88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6"/>
        <v>0</v>
      </c>
      <c r="H40" s="9">
        <f t="shared" si="11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7"/>
        <v>0</v>
      </c>
      <c r="F41" s="9"/>
      <c r="G41" s="9">
        <f t="shared" ref="G41:G56" si="12">IF(J41&gt;0,0,F41)</f>
        <v>0</v>
      </c>
      <c r="H41" s="9">
        <f t="shared" ref="H41:H56" si="13">+D41</f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7"/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7"/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7"/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ref="E45:E60" si="14">+D45</f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48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ref="G57:G72" si="15">IF(J57&gt;0,0,F57)</f>
        <v>0</v>
      </c>
      <c r="H57" s="9">
        <f t="shared" ref="H57:H72" si="16">+D57</f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ref="E61:E76" si="17">+D61</f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ref="G73:G88" si="18">IF(J73&gt;0,0,F73)</f>
        <v>0</v>
      </c>
      <c r="H73" s="9">
        <f t="shared" ref="H73:H88" si="19">+D73</f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ref="E77:E92" si="20">+D77</f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ref="G89:G104" si="21">IF(J89&gt;0,0,F89)</f>
        <v>0</v>
      </c>
      <c r="H89" s="9">
        <f t="shared" ref="H89:H104" si="22">+D89</f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ref="E93:E108" si="23">+D93</f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ref="G105:G120" si="24">IF(J105&gt;0,0,F105)</f>
        <v>0</v>
      </c>
      <c r="H105" s="9">
        <f t="shared" ref="H105:H120" si="25">+D105</f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ref="E109:E124" si="26">+D109</f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ref="G121:G136" si="27">IF(J121&gt;0,0,F121)</f>
        <v>0</v>
      </c>
      <c r="H121" s="9">
        <f t="shared" ref="H121:H136" si="28">+D121</f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ref="E125:E140" si="29">+D125</f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ref="G137:G152" si="30">IF(J137&gt;0,0,F137)</f>
        <v>0</v>
      </c>
      <c r="H137" s="9">
        <f t="shared" ref="H137:H152" si="31">+D137</f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ref="E141:E156" si="32">+D141</f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ref="G153:G168" si="33">IF(J153&gt;0,0,F153)</f>
        <v>0</v>
      </c>
      <c r="H153" s="9">
        <f t="shared" ref="H153:H168" si="34">+D153</f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ref="E157:E172" si="35">+D157</f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ref="G169:G184" si="36">IF(J169&gt;0,0,F169)</f>
        <v>0</v>
      </c>
      <c r="H169" s="9">
        <f t="shared" ref="H169:H184" si="37">+D169</f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ref="E173:E188" si="38">+D173</f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ref="G185:G200" si="39">IF(J185&gt;0,0,F185)</f>
        <v>0</v>
      </c>
      <c r="H185" s="9">
        <f t="shared" ref="H185:H200" si="40">+D185</f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ref="E189:E204" si="41">+D189</f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ref="G201:G216" si="42">IF(J201&gt;0,0,F201)</f>
        <v>0</v>
      </c>
      <c r="H201" s="9">
        <f t="shared" ref="H201:H216" si="43">+D201</f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ref="E205:E220" si="44">+D205</f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ref="G217:G232" si="45">IF(J217&gt;0,0,F217)</f>
        <v>0</v>
      </c>
      <c r="H217" s="9">
        <f t="shared" ref="H217:H232" si="46">+D217</f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ref="E221:E236" si="47">+D221</f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ref="G233:G246" si="48">IF(J233&gt;0,0,F233)</f>
        <v>0</v>
      </c>
      <c r="H233" s="9">
        <f t="shared" ref="H233:H246" si="49">+D233</f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ref="E237:E246" si="50">+D237</f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50"/>
        <v>0</v>
      </c>
      <c r="F242" s="9"/>
      <c r="G242" s="9">
        <f t="shared" si="48"/>
        <v>0</v>
      </c>
      <c r="H242" s="9">
        <f t="shared" si="49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50"/>
        <v>0</v>
      </c>
      <c r="F243" s="9"/>
      <c r="G243" s="9">
        <f t="shared" si="48"/>
        <v>0</v>
      </c>
      <c r="H243" s="9">
        <f t="shared" si="49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50"/>
        <v>0</v>
      </c>
      <c r="F244" s="9"/>
      <c r="G244" s="9">
        <f t="shared" si="48"/>
        <v>0</v>
      </c>
      <c r="H244" s="9">
        <f t="shared" si="49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 t="shared" si="50"/>
        <v>0</v>
      </c>
      <c r="F245" s="9"/>
      <c r="G245" s="9">
        <f t="shared" si="48"/>
        <v>0</v>
      </c>
      <c r="H245" s="9">
        <f t="shared" si="49"/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2" t="s">
        <v>52</v>
      </c>
      <c r="D246" s="9"/>
      <c r="E246" s="9">
        <f t="shared" si="50"/>
        <v>0</v>
      </c>
      <c r="F246" s="9"/>
      <c r="G246" s="9">
        <f t="shared" si="48"/>
        <v>0</v>
      </c>
      <c r="H246" s="9">
        <f t="shared" si="49"/>
        <v>0</v>
      </c>
      <c r="I246" s="9"/>
      <c r="J246" s="49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  <row r="247" spans="1:254" s="11" customFormat="1" ht="14.1" customHeight="1" x14ac:dyDescent="0.2">
      <c r="A247" s="6"/>
      <c r="B247" s="7"/>
      <c r="C247" s="52" t="s">
        <v>52</v>
      </c>
      <c r="D247" s="9"/>
      <c r="E247" s="9">
        <f>+D247</f>
        <v>0</v>
      </c>
      <c r="F247" s="9"/>
      <c r="G247" s="9">
        <f>IF(J247&gt;0,0,F247)</f>
        <v>0</v>
      </c>
      <c r="H247" s="9">
        <f>+D247</f>
        <v>0</v>
      </c>
      <c r="I247" s="9"/>
      <c r="J247" s="49"/>
      <c r="K247" s="10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26364410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2026-07-13T22:18:28Z</cp:lastPrinted>
  <dcterms:created xsi:type="dcterms:W3CDTF">1999-12-06T21:37:36Z</dcterms:created>
  <dcterms:modified xsi:type="dcterms:W3CDTF">2026-08-10T14:11:37Z</dcterms:modified>
</cp:coreProperties>
</file>