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303A1E2-AC18-4C0B-B5D8-1E5100FE741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PROJECT!$A$13:$K$33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E33" i="1"/>
  <c r="E32" i="1"/>
  <c r="E31" i="1"/>
  <c r="E30" i="1"/>
  <c r="E29" i="1"/>
  <c r="E28" i="1"/>
  <c r="E27" i="1"/>
  <c r="L11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35" i="1"/>
  <c r="H26" i="1"/>
  <c r="H34" i="1"/>
  <c r="H36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" i="1"/>
  <c r="E25" i="1"/>
  <c r="E35" i="1"/>
  <c r="E26" i="1"/>
  <c r="G26" i="1"/>
  <c r="E34" i="1"/>
  <c r="G34" i="1"/>
  <c r="E36" i="1"/>
  <c r="G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246" i="1"/>
  <c r="G246" i="1"/>
  <c r="H246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<sst xmlns="http://schemas.openxmlformats.org/spreadsheetml/2006/main" count="372" uniqueCount="87">
  <si>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</si>
  <si>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</si>
  <si>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</si>
  <si>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</si>
  <si>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</si>
  <si>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</si>
  <si>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</si>
  <si>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</si>
  <si>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</si>
  <si>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</si>
  <si>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</si>
  <si>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</si>
  <si>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</si>
  <si>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</si>
  <si>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</si>
  <si>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</si>
  <si>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</si>
  <si>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</si>
  <si>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</si>
  <si>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</si>
  <si>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</si>
  <si>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</si>
  <si>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</si>
  <si>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</si>
  <si>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</si>
  <si>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</si>
  <si>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</si>
  <si>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</si>
  <si>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</si>
  <si>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</si>
  <si>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</si>
  <si>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</si>
  <si>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</si>
  <si>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</si>
  <si>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</si>
  <si>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</si>
  <si>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</si>
  <si>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</si>
  <si>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</si>
  <si>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</si>
  <si>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</si>
  <si>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</si>
  <si>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</si>
  <si>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</si>
  <si>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</si>
  <si>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</si>
  <si>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</si>
  <si>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</si>
  <si>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</si>
  <si>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</si>
  <si>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</si>
  <si>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</si>
  <si>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</si>
  <si>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</si>
  <si>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</si>
  <si>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</si>
  <si>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</si>
  <si>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</si>
  <si>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</si>
  <si>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Raintree Window Replacement (NSF)</t>
  </si>
  <si>
    <t>3000-300-3500-FXAAA-26363410</t>
  </si>
  <si>
    <t>02044</t>
  </si>
  <si>
    <t xml:space="preserve"> ITA3002600000095 DFCM Course of Construction for USDC - RAINTREE WINDOW REPLACEMENT (NSF) Project# 26363410</t>
  </si>
  <si>
    <t>6263</t>
  </si>
  <si>
    <t>HH</t>
  </si>
  <si>
    <t>1000-250-4870-KPCAK-7520-FSDC</t>
  </si>
  <si>
    <t>ITA 250 26*1838</t>
  </si>
  <si>
    <t>OXFORD ARCHITECT GAX300FC2026040768351 CONTRACT 2670349 - USDC RAINTREE WINDOW REPLACEMENT</t>
  </si>
  <si>
    <t>2670349</t>
  </si>
  <si>
    <t>6137</t>
  </si>
  <si>
    <t>OXFORD ARCHITECT GAX300FC2026050569593 CONTRACT 2670349 - USDC RAINTREE WINDOW REPLACEMENT</t>
  </si>
  <si>
    <t>ITA 250 26*2157</t>
  </si>
  <si>
    <t>OXFORD ARCHITECT GAX300FC2026070272333 CONTRACT 2670349 - USDC RAINTREE WINDOW REPLACEMENT</t>
  </si>
  <si>
    <t>13/26</t>
  </si>
  <si>
    <t>ITA 250 26*2861</t>
  </si>
  <si>
    <t xml:space="preserve"> ITA3002600000140 26363410 USDC - Raintree Window Replacement (NSF)</t>
  </si>
  <si>
    <t>Cinnamon Creek Construction LLC CONTRACT</t>
  </si>
  <si>
    <t>CO</t>
  </si>
  <si>
    <t>ROCMONT INDUSTRIAL CORPORATION CONTRACT</t>
  </si>
  <si>
    <t>R&amp;R ENVIRONMENTAL CONTRACT</t>
  </si>
  <si>
    <t>JOHN STAHELI CONTRACT</t>
  </si>
  <si>
    <t>R&amp;R ENVIRONMENTAL GAX300FC2026071673096 USDC RAINTREE WINDOW ABATEMENT OVER-SITE</t>
  </si>
  <si>
    <t>6404</t>
  </si>
  <si>
    <t>FY'27</t>
  </si>
  <si>
    <t xml:space="preserve"> IDT30026000000314 CHANGING REVENUE_SOURCE TO 4764</t>
  </si>
  <si>
    <t>4760</t>
  </si>
  <si>
    <t>4764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</si>
</sst>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6"/>
  <sheetViews>
    <sheetView tabSelected="1" zoomScaleNormal="75" workbookViewId="0">
      <pane ySplit="12" topLeftCell="A13" activePane="bottomLeft" state="frozen"/>
      <selection pane="bottomLeft" activeCell="C27" sqref="C27:C3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26363410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172125.5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SUM(D14:D1005)</f>
        <v>345741</v>
      </c>
      <c r="E11" s="12">
        <f>SUM(E14:E1005)-F11</f>
        <v>313617.25</v>
      </c>
      <c r="F11" s="12">
        <f>SUM(F14:F1005)</f>
        <v>32123.75</v>
      </c>
      <c r="G11" s="12">
        <f>SUM(G14:G1005)</f>
        <v>204249.25</v>
      </c>
      <c r="H11" s="12">
        <f>+D11-G11</f>
        <v>141491.75</v>
      </c>
      <c r="I11" s="12">
        <f>SUM(I14:I1005)</f>
        <v>0</v>
      </c>
      <c r="J11" s="83"/>
      <c r="K11" s="84"/>
      <c r="L11" s="105">
        <f>SUM(L13:L1004)</f>
        <v>0</v>
      </c>
      <c r="M11" s="105">
        <f>SUM(M13:M1005)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65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7" t="s">
        <v>62</v>
      </c>
      <c r="C15" s="108" t="s">
        <v>64</v>
      </c>
      <c r="D15" s="9"/>
      <c r="E15" s="9">
        <f t="shared" si="2"/>
        <v>0</v>
      </c>
      <c r="F15" s="9">
        <v>1343.75</v>
      </c>
      <c r="G15" s="9">
        <f t="shared" si="0"/>
        <v>1343.75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46119</v>
      </c>
      <c r="B16" s="113" t="s">
        <v>66</v>
      </c>
      <c r="C16" s="52" t="s">
        <v>64</v>
      </c>
      <c r="D16" s="9">
        <v>1343.75</v>
      </c>
      <c r="E16" s="9">
        <f t="shared" si="2"/>
        <v>1343.75</v>
      </c>
      <c r="F16" s="9"/>
      <c r="G16" s="9">
        <f t="shared" si="0"/>
        <v>0</v>
      </c>
      <c r="H16" s="9">
        <f t="shared" si="3"/>
        <v>1343.75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46120</v>
      </c>
      <c r="B17" s="7" t="s">
        <v>67</v>
      </c>
      <c r="C17" s="52" t="s">
        <v>64</v>
      </c>
      <c r="D17" s="9"/>
      <c r="E17" s="9">
        <f t="shared" si="2"/>
        <v>0</v>
      </c>
      <c r="F17" s="9">
        <v>20075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46148</v>
      </c>
      <c r="B18" s="7" t="s">
        <v>70</v>
      </c>
      <c r="C18" s="52" t="s">
        <v>64</v>
      </c>
      <c r="D18" s="9"/>
      <c r="E18" s="9">
        <f t="shared" si="2"/>
        <v>0</v>
      </c>
      <c r="F18" s="9">
        <v>7300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46148</v>
      </c>
      <c r="B19" s="113" t="s">
        <v>71</v>
      </c>
      <c r="C19" s="52" t="s">
        <v>64</v>
      </c>
      <c r="D19" s="115">
        <v>27375</v>
      </c>
      <c r="E19" s="9">
        <f t="shared" si="2"/>
        <v>27375</v>
      </c>
      <c r="F19" s="9"/>
      <c r="G19" s="9">
        <f t="shared" si="0"/>
        <v>0</v>
      </c>
      <c r="H19" s="9">
        <f t="shared" ref="H19:H20" si="4">+D19</f>
        <v>27375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73</v>
      </c>
      <c r="B20" s="7" t="s">
        <v>72</v>
      </c>
      <c r="C20" s="52" t="s">
        <v>64</v>
      </c>
      <c r="D20" s="9"/>
      <c r="E20" s="9">
        <f t="shared" si="2"/>
        <v>0</v>
      </c>
      <c r="F20" s="9">
        <v>1825</v>
      </c>
      <c r="G20" s="9">
        <f t="shared" si="0"/>
        <v>0</v>
      </c>
      <c r="H20" s="9">
        <f t="shared" si="4"/>
        <v>0</v>
      </c>
      <c r="I20" s="9"/>
      <c r="J20" s="49" t="s">
        <v>68</v>
      </c>
      <c r="K20" s="10" t="s">
        <v>69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113" t="s">
        <v>74</v>
      </c>
      <c r="C21" s="52" t="s">
        <v>52</v>
      </c>
      <c r="D21" s="9">
        <v>1825</v>
      </c>
      <c r="E21" s="9">
        <f t="shared" si="2"/>
        <v>1825</v>
      </c>
      <c r="F21" s="9"/>
      <c r="G21" s="9">
        <f t="shared" si="0"/>
        <v>0</v>
      </c>
      <c r="H21" s="9">
        <f t="shared" ref="H21:H36" si="5">+D21</f>
        <v>1825</v>
      </c>
      <c r="I21" s="9"/>
      <c r="J21" s="49"/>
      <c r="K21" s="10">
        <v>4760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75</v>
      </c>
      <c r="C22" s="52" t="s">
        <v>64</v>
      </c>
      <c r="D22" s="9">
        <v>315197.25</v>
      </c>
      <c r="E22" s="9">
        <f t="shared" si="2"/>
        <v>315197.25</v>
      </c>
      <c r="F22" s="9"/>
      <c r="G22" s="9">
        <f t="shared" si="0"/>
        <v>0</v>
      </c>
      <c r="H22" s="9">
        <f t="shared" si="5"/>
        <v>315197.25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46191</v>
      </c>
      <c r="B23" s="113" t="s">
        <v>76</v>
      </c>
      <c r="C23" s="52" t="s">
        <v>77</v>
      </c>
      <c r="D23" s="8"/>
      <c r="E23" s="9">
        <f t="shared" si="2"/>
        <v>0</v>
      </c>
      <c r="F23" s="9"/>
      <c r="G23" s="9">
        <v>188000</v>
      </c>
      <c r="H23" s="9">
        <f t="shared" si="5"/>
        <v>0</v>
      </c>
      <c r="I23" s="9"/>
      <c r="J23" s="49">
        <v>2675491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46203</v>
      </c>
      <c r="B24" s="113" t="s">
        <v>78</v>
      </c>
      <c r="C24" s="52" t="s">
        <v>77</v>
      </c>
      <c r="D24" s="9"/>
      <c r="E24" s="9">
        <f t="shared" ref="E24:E43" si="6">+D24</f>
        <v>0</v>
      </c>
      <c r="F24" s="9"/>
      <c r="G24" s="9">
        <v>6000</v>
      </c>
      <c r="H24" s="9">
        <f t="shared" si="5"/>
        <v>0</v>
      </c>
      <c r="I24" s="9"/>
      <c r="J24" s="49">
        <v>2675540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46203</v>
      </c>
      <c r="B25" s="113" t="s">
        <v>79</v>
      </c>
      <c r="C25" s="52" t="s">
        <v>77</v>
      </c>
      <c r="D25" s="9"/>
      <c r="E25" s="9">
        <f t="shared" si="6"/>
        <v>0</v>
      </c>
      <c r="F25" s="9"/>
      <c r="G25" s="9">
        <v>5445.5</v>
      </c>
      <c r="H25" s="9">
        <f t="shared" si="5"/>
        <v>0</v>
      </c>
      <c r="I25" s="9"/>
      <c r="J25" s="49">
        <v>2670678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81</v>
      </c>
      <c r="C26" s="52" t="s">
        <v>64</v>
      </c>
      <c r="D26" s="9"/>
      <c r="E26" s="9">
        <f>+D26</f>
        <v>0</v>
      </c>
      <c r="F26" s="9">
        <v>1580</v>
      </c>
      <c r="G26" s="9">
        <f>IF(J26&gt;0,0,F26)</f>
        <v>1580</v>
      </c>
      <c r="H26" s="9">
        <f>+D26</f>
        <v>0</v>
      </c>
      <c r="I26" s="9"/>
      <c r="J26" s="49"/>
      <c r="K26" s="10" t="s">
        <v>82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73</v>
      </c>
      <c r="B27" s="7" t="s">
        <v>84</v>
      </c>
      <c r="C27" s="52" t="s">
        <v>64</v>
      </c>
      <c r="D27" s="9">
        <v>-1343.75</v>
      </c>
      <c r="E27" s="9">
        <f t="shared" ref="E27:E33" si="7">+D27</f>
        <v>-1343.75</v>
      </c>
      <c r="F27" s="9"/>
      <c r="G27" s="9">
        <f t="shared" ref="G27:G33" si="8">IF(J27&gt;0,0,F27)</f>
        <v>0</v>
      </c>
      <c r="H27" s="9">
        <f t="shared" ref="H27:H33" si="9">+D27</f>
        <v>-1343.75</v>
      </c>
      <c r="I27" s="9"/>
      <c r="J27" s="49"/>
      <c r="K27" s="10" t="s">
        <v>85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73</v>
      </c>
      <c r="B28" s="7" t="s">
        <v>84</v>
      </c>
      <c r="C28" s="52" t="s">
        <v>64</v>
      </c>
      <c r="D28" s="9">
        <v>27375</v>
      </c>
      <c r="E28" s="9">
        <f t="shared" si="7"/>
        <v>27375</v>
      </c>
      <c r="F28" s="9"/>
      <c r="G28" s="9">
        <f t="shared" si="8"/>
        <v>0</v>
      </c>
      <c r="H28" s="9">
        <f t="shared" si="9"/>
        <v>27375</v>
      </c>
      <c r="I28" s="9"/>
      <c r="J28" s="49"/>
      <c r="K28" s="10" t="s">
        <v>86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73</v>
      </c>
      <c r="B29" s="7" t="s">
        <v>84</v>
      </c>
      <c r="C29" s="52" t="s">
        <v>64</v>
      </c>
      <c r="D29" s="9">
        <v>-27375</v>
      </c>
      <c r="E29" s="9">
        <f t="shared" si="7"/>
        <v>-27375</v>
      </c>
      <c r="F29" s="9"/>
      <c r="G29" s="9">
        <f t="shared" si="8"/>
        <v>0</v>
      </c>
      <c r="H29" s="9">
        <f t="shared" si="9"/>
        <v>-27375</v>
      </c>
      <c r="I29" s="9"/>
      <c r="J29" s="49"/>
      <c r="K29" s="10" t="s">
        <v>85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73</v>
      </c>
      <c r="B30" s="7" t="s">
        <v>84</v>
      </c>
      <c r="C30" s="52" t="s">
        <v>64</v>
      </c>
      <c r="D30" s="9">
        <v>315197.25</v>
      </c>
      <c r="E30" s="9">
        <f t="shared" si="7"/>
        <v>315197.25</v>
      </c>
      <c r="F30" s="9"/>
      <c r="G30" s="9">
        <f t="shared" si="8"/>
        <v>0</v>
      </c>
      <c r="H30" s="9">
        <f t="shared" si="9"/>
        <v>315197.25</v>
      </c>
      <c r="I30" s="9"/>
      <c r="J30" s="49"/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73</v>
      </c>
      <c r="B31" s="7" t="s">
        <v>84</v>
      </c>
      <c r="C31" s="52" t="s">
        <v>64</v>
      </c>
      <c r="D31" s="9">
        <v>-315197.25</v>
      </c>
      <c r="E31" s="9">
        <f t="shared" si="7"/>
        <v>-315197.25</v>
      </c>
      <c r="F31" s="9"/>
      <c r="G31" s="9">
        <f t="shared" si="8"/>
        <v>0</v>
      </c>
      <c r="H31" s="9">
        <f t="shared" si="9"/>
        <v>-315197.25</v>
      </c>
      <c r="I31" s="9"/>
      <c r="J31" s="49"/>
      <c r="K31" s="10" t="s">
        <v>85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73</v>
      </c>
      <c r="B32" s="7" t="s">
        <v>84</v>
      </c>
      <c r="C32" s="52" t="s">
        <v>64</v>
      </c>
      <c r="D32" s="9">
        <v>1343.75</v>
      </c>
      <c r="E32" s="9">
        <f t="shared" si="7"/>
        <v>1343.75</v>
      </c>
      <c r="F32" s="9"/>
      <c r="G32" s="9">
        <f t="shared" si="8"/>
        <v>0</v>
      </c>
      <c r="H32" s="9">
        <f t="shared" si="9"/>
        <v>1343.75</v>
      </c>
      <c r="I32" s="9"/>
      <c r="J32" s="49"/>
      <c r="K32" s="10" t="s">
        <v>86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x14ac:dyDescent="0.2">
      <c r="E33" s="9">
        <f t="shared" si="7"/>
        <v>0</v>
      </c>
      <c r="G33" s="9">
        <f t="shared" si="8"/>
        <v>0</v>
      </c>
      <c r="H33" s="9">
        <f t="shared" si="9"/>
        <v>0</v>
      </c>
    </row>
    <row r="34" spans="1:254" s="11" customFormat="1" ht="14.1" customHeight="1" x14ac:dyDescent="0.2">
      <c r="A34" s="45" t="s">
        <v>83</v>
      </c>
      <c r="B34" s="7"/>
      <c r="C34" s="52" t="s">
        <v>52</v>
      </c>
      <c r="D34" s="9"/>
      <c r="E34" s="9">
        <f t="shared" si="6"/>
        <v>0</v>
      </c>
      <c r="F34" s="9"/>
      <c r="G34" s="9">
        <f t="shared" ref="G34:G39" si="10">IF(J34&gt;0,0,F34)</f>
        <v>0</v>
      </c>
      <c r="H34" s="9">
        <f t="shared" si="5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46213</v>
      </c>
      <c r="B35" s="113" t="s">
        <v>80</v>
      </c>
      <c r="C35" s="52" t="s">
        <v>77</v>
      </c>
      <c r="D35" s="9"/>
      <c r="E35" s="9">
        <f>+D35</f>
        <v>0</v>
      </c>
      <c r="F35" s="9"/>
      <c r="G35" s="9">
        <v>1880</v>
      </c>
      <c r="H35" s="9">
        <f>+D35</f>
        <v>0</v>
      </c>
      <c r="I35" s="9"/>
      <c r="J35" s="49">
        <v>2670715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10"/>
        <v>0</v>
      </c>
      <c r="H36" s="9">
        <f t="shared" si="5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10"/>
        <v>0</v>
      </c>
      <c r="H37" s="9">
        <f t="shared" ref="H37:H39" si="11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10"/>
        <v>0</v>
      </c>
      <c r="H38" s="9">
        <f t="shared" si="11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6"/>
        <v>0</v>
      </c>
      <c r="F39" s="9"/>
      <c r="G39" s="9">
        <f t="shared" si="10"/>
        <v>0</v>
      </c>
      <c r="H39" s="9">
        <f t="shared" si="11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6"/>
        <v>0</v>
      </c>
      <c r="F40" s="9"/>
      <c r="G40" s="9">
        <f t="shared" ref="G40:G55" si="12">IF(J40&gt;0,0,F40)</f>
        <v>0</v>
      </c>
      <c r="H40" s="9">
        <f t="shared" ref="H40:H55" si="13">+D40</f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6"/>
        <v>0</v>
      </c>
      <c r="F41" s="9"/>
      <c r="G41" s="9">
        <f t="shared" si="12"/>
        <v>0</v>
      </c>
      <c r="H41" s="9">
        <f t="shared" si="1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6"/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6"/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ref="E44:E59" si="14">+D44</f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48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ref="G56:G71" si="15">IF(J56&gt;0,0,F56)</f>
        <v>0</v>
      </c>
      <c r="H56" s="9">
        <f t="shared" ref="H56:H71" si="16">+D56</f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5"/>
        <v>0</v>
      </c>
      <c r="H57" s="9">
        <f t="shared" si="1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ref="E60:E75" si="17">+D60</f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ref="G72:G87" si="18">IF(J72&gt;0,0,F72)</f>
        <v>0</v>
      </c>
      <c r="H72" s="9">
        <f t="shared" ref="H72:H87" si="19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8"/>
        <v>0</v>
      </c>
      <c r="H73" s="9">
        <f t="shared" si="1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ref="E76:E91" si="20">+D76</f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ref="G88:G103" si="21">IF(J88&gt;0,0,F88)</f>
        <v>0</v>
      </c>
      <c r="H88" s="9">
        <f t="shared" ref="H88:H103" si="22">+D88</f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21"/>
        <v>0</v>
      </c>
      <c r="H89" s="9">
        <f t="shared" si="2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ref="E92:E107" si="23">+D92</f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ref="G104:G119" si="24">IF(J104&gt;0,0,F104)</f>
        <v>0</v>
      </c>
      <c r="H104" s="9">
        <f t="shared" ref="H104:H119" si="25">+D104</f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4"/>
        <v>0</v>
      </c>
      <c r="H105" s="9">
        <f t="shared" si="2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ref="E108:E123" si="26">+D108</f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ref="G120:G135" si="27">IF(J120&gt;0,0,F120)</f>
        <v>0</v>
      </c>
      <c r="H120" s="9">
        <f t="shared" ref="H120:H135" si="28">+D120</f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7"/>
        <v>0</v>
      </c>
      <c r="H121" s="9">
        <f t="shared" si="2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ref="E124:E139" si="29">+D124</f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ref="G136:G151" si="30">IF(J136&gt;0,0,F136)</f>
        <v>0</v>
      </c>
      <c r="H136" s="9">
        <f t="shared" ref="H136:H151" si="31">+D136</f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30"/>
        <v>0</v>
      </c>
      <c r="H137" s="9">
        <f t="shared" si="3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ref="E140:E155" si="32">+D140</f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ref="G152:G167" si="33">IF(J152&gt;0,0,F152)</f>
        <v>0</v>
      </c>
      <c r="H152" s="9">
        <f t="shared" ref="H152:H167" si="34">+D152</f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ref="E156:E171" si="35">+D156</f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ref="G168:G183" si="36">IF(J168&gt;0,0,F168)</f>
        <v>0</v>
      </c>
      <c r="H168" s="9">
        <f t="shared" ref="H168:H183" si="37">+D168</f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ref="E172:E187" si="38">+D172</f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ref="G184:G199" si="39">IF(J184&gt;0,0,F184)</f>
        <v>0</v>
      </c>
      <c r="H184" s="9">
        <f t="shared" ref="H184:H199" si="40">+D184</f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ref="E188:E203" si="41">+D188</f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ref="G200:G215" si="42">IF(J200&gt;0,0,F200)</f>
        <v>0</v>
      </c>
      <c r="H200" s="9">
        <f t="shared" ref="H200:H215" si="43">+D200</f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ref="E204:E219" si="44">+D204</f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ref="G216:G231" si="45">IF(J216&gt;0,0,F216)</f>
        <v>0</v>
      </c>
      <c r="H216" s="9">
        <f t="shared" ref="H216:H231" si="46">+D216</f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ref="E220:E235" si="47">+D220</f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ref="G232:G245" si="48">IF(J232&gt;0,0,F232)</f>
        <v>0</v>
      </c>
      <c r="H232" s="9">
        <f t="shared" ref="H232:H245" si="49">+D232</f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ref="E236:E245" si="50">+D236</f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50"/>
        <v>0</v>
      </c>
      <c r="F242" s="9"/>
      <c r="G242" s="9">
        <f t="shared" si="48"/>
        <v>0</v>
      </c>
      <c r="H242" s="9">
        <f t="shared" si="49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50"/>
        <v>0</v>
      </c>
      <c r="F243" s="9"/>
      <c r="G243" s="9">
        <f t="shared" si="48"/>
        <v>0</v>
      </c>
      <c r="H243" s="9">
        <f t="shared" si="49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50"/>
        <v>0</v>
      </c>
      <c r="F244" s="9"/>
      <c r="G244" s="9">
        <f t="shared" si="48"/>
        <v>0</v>
      </c>
      <c r="H244" s="9">
        <f t="shared" si="49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 t="shared" si="50"/>
        <v>0</v>
      </c>
      <c r="F245" s="9"/>
      <c r="G245" s="9">
        <f t="shared" si="48"/>
        <v>0</v>
      </c>
      <c r="H245" s="9">
        <f t="shared" si="49"/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2" t="s">
        <v>52</v>
      </c>
      <c r="D246" s="9"/>
      <c r="E246" s="9">
        <f>+D246</f>
        <v>0</v>
      </c>
      <c r="F246" s="9"/>
      <c r="G246" s="9">
        <f>IF(J246&gt;0,0,F246)</f>
        <v>0</v>
      </c>
      <c r="H246" s="9">
        <f>+D246</f>
        <v>0</v>
      </c>
      <c r="I246" s="9"/>
      <c r="J246" s="49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26363410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2026-05-06T21:51:53Z</cp:lastPrinted>
  <dcterms:created xsi:type="dcterms:W3CDTF">1999-12-06T21:37:36Z</dcterms:created>
  <dcterms:modified xsi:type="dcterms:W3CDTF">2026-08-10T15:06:39Z</dcterms:modified>
</cp:coreProperties>
</file>