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C6AA2D8D-20CF-49E4-A18A-4FB13F6BE4A5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" i="1" l="1"/>
  <c r="H15" i="1" l="1"/>
  <c r="H16" i="1"/>
  <c r="H17" i="1"/>
  <c r="H18" i="1"/>
  <c r="G16" i="1"/>
  <c r="G17" i="1"/>
  <c r="G18" i="1"/>
  <c r="E15" i="1"/>
  <c r="E16" i="1"/>
  <c r="E17" i="1"/>
  <c r="E18" i="1"/>
  <c r="M11" i="1"/>
  <c r="I11" i="1"/>
  <c r="F11" i="1"/>
  <c r="L12" i="1" s="1"/>
  <c r="D11" i="1"/>
  <c r="H19" i="1" l="1"/>
  <c r="H20" i="1"/>
  <c r="G19" i="1"/>
  <c r="G21" i="1"/>
  <c r="G22" i="1"/>
  <c r="E19" i="1"/>
  <c r="E20" i="1"/>
  <c r="E21" i="1"/>
  <c r="E22" i="1"/>
  <c r="E23" i="1"/>
  <c r="H21" i="1" l="1"/>
  <c r="H22" i="1"/>
  <c r="H23" i="1"/>
  <c r="H24" i="1"/>
  <c r="H25" i="1"/>
  <c r="H26" i="1"/>
  <c r="H27" i="1"/>
  <c r="H28" i="1"/>
  <c r="H29" i="1"/>
  <c r="H30" i="1"/>
  <c r="H3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<sst xmlns="http://schemas.openxmlformats.org/spreadsheetml/2006/main" count="354" uniqueCount="81">
  <si>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</si>
  <si>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</si>
  <si>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</si>
  <si>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</si>
  <si>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</si>
  <si>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</si>
  <si>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</si>
  <si>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</si>
  <si>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</si>
  <si>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</si>
  <si>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</si>
  <si>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</si>
  <si>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</si>
  <si>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</si>
  <si>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</si>
  <si>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</si>
  <si>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</si>
  <si>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</si>
  <si>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</si>
  <si>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</si>
  <si>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</si>
  <si>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</si>
  <si>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</si>
  <si>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</si>
  <si>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</si>
  <si>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</si>
  <si>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</si>
  <si>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</si>
  <si>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</si>
  <si>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</si>
  <si>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</si>
  <si>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</si>
  <si>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</si>
  <si>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</si>
  <si>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</si>
  <si>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</si>
  <si>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</si>
  <si>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</si>
  <si>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</si>
  <si>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</si>
  <si>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</si>
  <si>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</si>
  <si>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</si>
  <si>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</si>
  <si>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</si>
  <si>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</si>
  <si>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</si>
  <si>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</si>
  <si>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</si>
  <si>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</si>
  <si>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</si>
  <si>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</si>
  <si>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</si>
  <si>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</si>
  <si>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</si>
  <si>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</si>
  <si>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</si>
  <si>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</si>
  <si>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FY'26</t>
  </si>
  <si>
    <t>USDC - Sidewalks and Parking Lot Improvements (NSF)</t>
  </si>
  <si>
    <t>3000-300-3500-FXAAA-26356410</t>
  </si>
  <si>
    <t>00653</t>
  </si>
  <si>
    <t>McNeil Group Inc CONTRACT</t>
  </si>
  <si>
    <t>CO</t>
  </si>
  <si>
    <t>1000-250-4870-KPCAK-7520-FSDC</t>
  </si>
  <si>
    <t>McNeil Group Inc GAX300FC2026050869792 CONTRACT 2670334 - USDC SIDEWALKS AND PARKING LOT IMPRVMNTS</t>
  </si>
  <si>
    <t>2670334</t>
  </si>
  <si>
    <t>6137</t>
  </si>
  <si>
    <t>HH</t>
  </si>
  <si>
    <t>ITA 250 26*2420</t>
  </si>
  <si>
    <t>McNeil Group Inc GAX300FC2026061971650 CONTRACT 2670334 - USDC SIDEWALKS AND PARKING LOT IMPRVMNTS</t>
  </si>
  <si>
    <t xml:space="preserve"> ITA3002600000138 26356410 USDC - Sidewalks and Parking Lot Improvements (NSF)</t>
  </si>
  <si>
    <t>Sunset Mountain Machinery, LC CONTRACT</t>
  </si>
  <si>
    <t>13/26</t>
  </si>
  <si>
    <t>McNeil Group Inc GAX300FC2026071573021 CONTRACT 2670334 - USDC SIDEWALKS AND PARKING LOT IMPRVMNTS</t>
  </si>
  <si>
    <t>UTAH STATE FIRE MARSHAL'S OFFICE GAX30026C5000177 GENERAL BUILDING FIRE PLANS -26-506 -06-02-2026</t>
  </si>
  <si>
    <t>6139</t>
  </si>
  <si>
    <t xml:space="preserve"> IDT30026000000314 CHANGING REVENUE_SOURCE TO 4764</t>
  </si>
  <si>
    <t>4764</t>
  </si>
  <si>
    <t>4760</t>
  </si>
  <si>
    <t>FY'27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</si>
</sst>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7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  <xf numFmtId="0" fontId="4" fillId="0" borderId="0" xfId="2" applyNumberFormat="1" applyFont="1" applyBorder="1" applyProtection="1"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1"/>
  <sheetViews>
    <sheetView tabSelected="1" zoomScaleNormal="75" workbookViewId="0">
      <pane ySplit="12" topLeftCell="A14" activePane="bottomLeft" state="frozen"/>
      <selection pane="bottomLeft" activeCell="C22" sqref="C22"/>
    </sheetView>
  </sheetViews>
  <sheetFormatPr defaultColWidth="8.88671875" defaultRowHeight="12" x14ac:dyDescent="0.2"/>
  <cols>
    <col min="1" max="1" width="5.77734375" style="53" customWidth="1"/>
    <col min="2" max="2" width="31.8867187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6.21875" style="92" bestFit="1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1" t="s">
        <v>54</v>
      </c>
      <c r="C4" s="50"/>
      <c r="D4" s="115" t="s">
        <v>61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26356410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9" t="s">
        <v>60</v>
      </c>
      <c r="G7" s="112">
        <f>+G11-F11</f>
        <v>1510569.52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/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SUM(D14:D1000)</f>
        <v>1797821</v>
      </c>
      <c r="E11" s="12">
        <f>SUM(E14:E1000)-F11</f>
        <v>1725746</v>
      </c>
      <c r="F11" s="12">
        <f>SUM(F14:F1000)</f>
        <v>72075</v>
      </c>
      <c r="G11" s="12">
        <f>SUM(G14:G1000)</f>
        <v>1582644.52</v>
      </c>
      <c r="H11" s="12">
        <f>+D11-G11</f>
        <v>215176.47999999998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0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 t="s">
        <v>64</v>
      </c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58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46072</v>
      </c>
      <c r="B15" s="114" t="s">
        <v>62</v>
      </c>
      <c r="C15" s="108" t="s">
        <v>63</v>
      </c>
      <c r="D15" s="9"/>
      <c r="E15" s="9">
        <f t="shared" si="2"/>
        <v>0</v>
      </c>
      <c r="F15" s="9"/>
      <c r="G15" s="9">
        <v>120000</v>
      </c>
      <c r="H15" s="9">
        <f t="shared" ref="H15:H18" si="3">+D15</f>
        <v>0</v>
      </c>
      <c r="I15" s="9"/>
      <c r="J15" s="49">
        <v>2670334</v>
      </c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46151</v>
      </c>
      <c r="B16" s="113" t="s">
        <v>65</v>
      </c>
      <c r="C16" s="52" t="s">
        <v>68</v>
      </c>
      <c r="D16" s="9"/>
      <c r="E16" s="9">
        <f t="shared" si="2"/>
        <v>0</v>
      </c>
      <c r="F16" s="9">
        <v>20418.75</v>
      </c>
      <c r="G16" s="9">
        <f t="shared" si="0"/>
        <v>0</v>
      </c>
      <c r="H16" s="9">
        <f t="shared" si="3"/>
        <v>0</v>
      </c>
      <c r="I16" s="9"/>
      <c r="J16" s="49" t="s">
        <v>66</v>
      </c>
      <c r="K16" s="10" t="s">
        <v>67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46181</v>
      </c>
      <c r="B17" s="114" t="s">
        <v>69</v>
      </c>
      <c r="C17" s="52" t="s">
        <v>68</v>
      </c>
      <c r="D17" s="116">
        <v>2286110</v>
      </c>
      <c r="E17" s="9">
        <f t="shared" si="2"/>
        <v>2286110</v>
      </c>
      <c r="F17" s="9"/>
      <c r="G17" s="9">
        <f t="shared" si="0"/>
        <v>0</v>
      </c>
      <c r="H17" s="9">
        <f t="shared" si="3"/>
        <v>2286110</v>
      </c>
      <c r="I17" s="9"/>
      <c r="J17" s="49"/>
      <c r="K17" s="10">
        <v>4760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>
        <v>46193</v>
      </c>
      <c r="B18" s="7" t="s">
        <v>70</v>
      </c>
      <c r="C18" s="52" t="s">
        <v>68</v>
      </c>
      <c r="D18" s="9"/>
      <c r="E18" s="9">
        <f t="shared" si="2"/>
        <v>0</v>
      </c>
      <c r="F18" s="9">
        <v>33506.25</v>
      </c>
      <c r="G18" s="9">
        <f t="shared" si="0"/>
        <v>0</v>
      </c>
      <c r="H18" s="9">
        <f t="shared" si="3"/>
        <v>0</v>
      </c>
      <c r="I18" s="9"/>
      <c r="J18" s="49" t="s">
        <v>66</v>
      </c>
      <c r="K18" s="10" t="s">
        <v>67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 t="s">
        <v>73</v>
      </c>
      <c r="B19" s="7" t="s">
        <v>71</v>
      </c>
      <c r="C19" s="52" t="s">
        <v>68</v>
      </c>
      <c r="D19" s="9">
        <v>-488289</v>
      </c>
      <c r="E19" s="9">
        <f t="shared" si="2"/>
        <v>-488289</v>
      </c>
      <c r="F19" s="9"/>
      <c r="G19" s="9">
        <f t="shared" si="0"/>
        <v>0</v>
      </c>
      <c r="H19" s="9">
        <f t="shared" ref="H19:H20" si="4">+D19</f>
        <v>-488289</v>
      </c>
      <c r="I19" s="9"/>
      <c r="J19" s="49"/>
      <c r="K19" s="10">
        <v>4760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46196</v>
      </c>
      <c r="B20" s="114" t="s">
        <v>72</v>
      </c>
      <c r="C20" s="52" t="s">
        <v>63</v>
      </c>
      <c r="D20" s="9"/>
      <c r="E20" s="9">
        <f t="shared" si="2"/>
        <v>0</v>
      </c>
      <c r="F20" s="9"/>
      <c r="G20" s="9">
        <v>1444494.52</v>
      </c>
      <c r="H20" s="9">
        <f t="shared" si="4"/>
        <v>0</v>
      </c>
      <c r="I20" s="9"/>
      <c r="J20" s="49">
        <v>2675501</v>
      </c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 t="s">
        <v>73</v>
      </c>
      <c r="B21" s="7" t="s">
        <v>74</v>
      </c>
      <c r="C21" s="52" t="s">
        <v>68</v>
      </c>
      <c r="D21" s="9"/>
      <c r="E21" s="9">
        <f t="shared" si="2"/>
        <v>0</v>
      </c>
      <c r="F21" s="9">
        <v>18075</v>
      </c>
      <c r="G21" s="9">
        <f t="shared" si="0"/>
        <v>18075</v>
      </c>
      <c r="H21" s="9">
        <f t="shared" ref="H21:H31" si="5">+D21</f>
        <v>0</v>
      </c>
      <c r="I21" s="9"/>
      <c r="J21" s="49"/>
      <c r="K21" s="10" t="s">
        <v>67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 t="s">
        <v>73</v>
      </c>
      <c r="B22" s="7" t="s">
        <v>75</v>
      </c>
      <c r="C22" s="52" t="s">
        <v>68</v>
      </c>
      <c r="D22" s="9"/>
      <c r="E22" s="9">
        <f t="shared" si="2"/>
        <v>0</v>
      </c>
      <c r="F22" s="9">
        <v>75</v>
      </c>
      <c r="G22" s="9">
        <f t="shared" si="0"/>
        <v>75</v>
      </c>
      <c r="H22" s="9">
        <f t="shared" si="5"/>
        <v>0</v>
      </c>
      <c r="I22" s="9"/>
      <c r="J22" s="49"/>
      <c r="K22" s="10" t="s">
        <v>76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 t="s">
        <v>73</v>
      </c>
      <c r="B23" s="7" t="s">
        <v>77</v>
      </c>
      <c r="C23" s="52" t="s">
        <v>68</v>
      </c>
      <c r="D23" s="8">
        <v>-488289</v>
      </c>
      <c r="E23" s="9">
        <f t="shared" si="2"/>
        <v>-488289</v>
      </c>
      <c r="F23" s="9"/>
      <c r="G23" s="9">
        <f t="shared" ref="G23:G34" si="6">IF(J23&gt;0,0,F23)</f>
        <v>0</v>
      </c>
      <c r="H23" s="9">
        <f t="shared" si="5"/>
        <v>-488289</v>
      </c>
      <c r="I23" s="9"/>
      <c r="J23" s="49"/>
      <c r="K23" s="10" t="s">
        <v>78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 t="s">
        <v>73</v>
      </c>
      <c r="B24" s="7" t="s">
        <v>77</v>
      </c>
      <c r="C24" s="52" t="s">
        <v>68</v>
      </c>
      <c r="D24" s="9">
        <v>488289</v>
      </c>
      <c r="E24" s="9">
        <f t="shared" ref="E24:E38" si="7">+D24</f>
        <v>488289</v>
      </c>
      <c r="F24" s="9"/>
      <c r="G24" s="9">
        <f t="shared" si="6"/>
        <v>0</v>
      </c>
      <c r="H24" s="9">
        <f t="shared" si="5"/>
        <v>488289</v>
      </c>
      <c r="I24" s="9"/>
      <c r="J24" s="49"/>
      <c r="K24" s="10" t="s">
        <v>79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 t="s">
        <v>73</v>
      </c>
      <c r="B25" s="7" t="s">
        <v>77</v>
      </c>
      <c r="C25" s="52" t="s">
        <v>68</v>
      </c>
      <c r="D25" s="9">
        <v>2286110</v>
      </c>
      <c r="E25" s="9">
        <f t="shared" si="7"/>
        <v>2286110</v>
      </c>
      <c r="F25" s="9"/>
      <c r="G25" s="9">
        <f t="shared" si="6"/>
        <v>0</v>
      </c>
      <c r="H25" s="9">
        <f t="shared" si="5"/>
        <v>2286110</v>
      </c>
      <c r="I25" s="9"/>
      <c r="J25" s="49"/>
      <c r="K25" s="10" t="s">
        <v>78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 t="s">
        <v>73</v>
      </c>
      <c r="B26" s="7" t="s">
        <v>77</v>
      </c>
      <c r="C26" s="52" t="s">
        <v>68</v>
      </c>
      <c r="D26" s="9">
        <v>-2286110</v>
      </c>
      <c r="E26" s="9">
        <f t="shared" si="7"/>
        <v>-2286110</v>
      </c>
      <c r="F26" s="9"/>
      <c r="G26" s="9">
        <f t="shared" si="6"/>
        <v>0</v>
      </c>
      <c r="H26" s="9">
        <f t="shared" si="5"/>
        <v>-2286110</v>
      </c>
      <c r="I26" s="9"/>
      <c r="J26" s="49"/>
      <c r="K26" s="10" t="s">
        <v>79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45" t="s">
        <v>80</v>
      </c>
      <c r="B28" s="107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26356410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2026-08-10T15:06:02Z</dcterms:modified>
</cp:coreProperties>
</file>