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C6FC153E-13D9-4D25-BB1A-6F97C6353463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2" i="1" s="1"/>
  <c r="D11" i="1"/>
  <c r="H19" i="1" l="1"/>
  <c r="H20" i="1"/>
  <c r="G19" i="1"/>
  <c r="G21" i="1"/>
  <c r="E19" i="1"/>
  <c r="E20" i="1"/>
  <c r="E27" i="1"/>
  <c r="E21" i="1"/>
  <c r="E22" i="1"/>
  <c r="H27" i="1" l="1"/>
  <c r="H21" i="1"/>
  <c r="H22" i="1"/>
  <c r="H23" i="1"/>
  <c r="H24" i="1"/>
  <c r="H25" i="1"/>
  <c r="H26" i="1"/>
  <c r="H28" i="1"/>
  <c r="H29" i="1"/>
  <c r="H30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G22" i="1"/>
  <c r="E23" i="1"/>
  <c r="G23" i="1"/>
  <c r="E24" i="1"/>
  <c r="G24" i="1"/>
  <c r="E25" i="1"/>
  <c r="G25" i="1"/>
  <c r="E26" i="1"/>
  <c r="G26" i="1"/>
  <c r="E28" i="1"/>
  <c r="G28" i="1"/>
  <c r="E29" i="1"/>
  <c r="G29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<sst xmlns="http://schemas.openxmlformats.org/spreadsheetml/2006/main" count="350" uniqueCount="80">
  <si>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</si>
  <si>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</si>
  <si>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</si>
  <si>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</si>
  <si>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</si>
  <si>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</si>
  <si>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</si>
  <si>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</si>
  <si>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</si>
  <si>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</si>
  <si>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</si>
  <si>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</si>
  <si>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</si>
  <si>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</si>
  <si>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</si>
  <si>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</si>
  <si>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</si>
  <si>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</si>
  <si>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</si>
  <si>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</si>
  <si>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</si>
  <si>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</si>
  <si>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</si>
  <si>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</si>
  <si>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</si>
  <si>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</si>
  <si>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</si>
  <si>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</si>
  <si>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</si>
  <si>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</si>
  <si>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</si>
  <si>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</si>
  <si>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</si>
  <si>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</si>
  <si>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</si>
  <si>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</si>
  <si>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</si>
  <si>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</si>
  <si>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</si>
  <si>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</si>
  <si>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</si>
  <si>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</si>
  <si>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</si>
  <si>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</si>
  <si>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</si>
  <si>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</si>
  <si>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</si>
  <si>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</si>
  <si>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</si>
  <si>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</si>
  <si>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</si>
  <si>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</si>
  <si>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</si>
  <si>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</si>
  <si>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</si>
  <si>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</si>
  <si>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</si>
  <si>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</si>
  <si>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</si>
  <si>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Landscape &amp; Irrigation System Improvements (NSF)</t>
  </si>
  <si>
    <t>3000-300-3500-FXAAA-26354410</t>
  </si>
  <si>
    <t>00653</t>
  </si>
  <si>
    <t>McNeil Group Inc CONTRACT</t>
  </si>
  <si>
    <t>CO</t>
  </si>
  <si>
    <t>McNeil Group Inc GAX300FC2026042869256 CONTRACT 2670378 - USDC LANDSCAPE &amp; IRRIGATION SYSTEM</t>
  </si>
  <si>
    <t>2670378</t>
  </si>
  <si>
    <t>6137</t>
  </si>
  <si>
    <t>HH</t>
  </si>
  <si>
    <t>1000-250-4870-KPCAK-7520-FSDC</t>
  </si>
  <si>
    <t>ITA 250 26*2156</t>
  </si>
  <si>
    <t>McNeil Group Inc GAX300FC2026062572013 CONTRACT 2670378 - USDC LANDSCAPE &amp; IRRIGATION SYSTEM</t>
  </si>
  <si>
    <t xml:space="preserve"> ITA3002600000136 26354410 USDC - Landscape &amp; Irrigation System Improvements (NSF)</t>
  </si>
  <si>
    <t>CALIBER CONTRACTOR CONTRACT</t>
  </si>
  <si>
    <t>JOHN STAHELI CONTRACT</t>
  </si>
  <si>
    <t>13/26</t>
  </si>
  <si>
    <t xml:space="preserve"> IDT30026000000314 CHANGING REVENUE_SOURCE TO 4764</t>
  </si>
  <si>
    <t>FY'27</t>
  </si>
  <si>
    <t>4764</t>
  </si>
  <si>
    <t>4760</t>
  </si>
  <si>
    <t>McNeil Group Inc GAX300FC2026073173519 CONTRACT 2670378 - USDC LANDSCAPE &amp; IRRIGATION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</si>
</sst>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0"/>
  <sheetViews>
    <sheetView tabSelected="1" zoomScaleNormal="75" workbookViewId="0">
      <pane ySplit="12" topLeftCell="A13" activePane="bottomLeft" state="frozen"/>
      <selection pane="bottomLeft" activeCell="C29" sqref="C29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26354410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1192509.5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SUM(D14:D999)</f>
        <v>1442370</v>
      </c>
      <c r="E11" s="12">
        <f>SUM(E14:E999)-F11</f>
        <v>1349050</v>
      </c>
      <c r="F11" s="12">
        <f>SUM(F14:F999)</f>
        <v>93320</v>
      </c>
      <c r="G11" s="12">
        <f>SUM(G14:G999)</f>
        <v>1285829.5</v>
      </c>
      <c r="H11" s="12">
        <f>+D11-G11</f>
        <v>156540.5</v>
      </c>
      <c r="I11" s="12">
        <f>SUM(I14:I999)</f>
        <v>0</v>
      </c>
      <c r="J11" s="83"/>
      <c r="K11" s="84"/>
      <c r="L11" s="105">
        <f>SUM(L13:L998)</f>
        <v>0</v>
      </c>
      <c r="M11" s="105">
        <f>SUM(M13:M999)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68</v>
      </c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46086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128450</v>
      </c>
      <c r="H15" s="9">
        <f t="shared" ref="H15:H18" si="3">+D15</f>
        <v>0</v>
      </c>
      <c r="I15" s="9"/>
      <c r="J15" s="49">
        <v>2670378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46141</v>
      </c>
      <c r="B16" s="113" t="s">
        <v>64</v>
      </c>
      <c r="C16" s="52" t="s">
        <v>67</v>
      </c>
      <c r="D16" s="9"/>
      <c r="E16" s="9">
        <f t="shared" si="2"/>
        <v>0</v>
      </c>
      <c r="F16" s="9">
        <v>42268.75</v>
      </c>
      <c r="G16" s="9">
        <f t="shared" si="0"/>
        <v>0</v>
      </c>
      <c r="H16" s="9">
        <f t="shared" si="3"/>
        <v>0</v>
      </c>
      <c r="I16" s="9"/>
      <c r="J16" s="49" t="s">
        <v>65</v>
      </c>
      <c r="K16" s="10" t="s">
        <v>66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46148</v>
      </c>
      <c r="B17" s="114" t="s">
        <v>69</v>
      </c>
      <c r="C17" s="52" t="s">
        <v>67</v>
      </c>
      <c r="D17" s="9">
        <v>1847028</v>
      </c>
      <c r="E17" s="9">
        <f t="shared" si="2"/>
        <v>1847028</v>
      </c>
      <c r="F17" s="9"/>
      <c r="G17" s="9">
        <f t="shared" si="0"/>
        <v>0</v>
      </c>
      <c r="H17" s="9">
        <f t="shared" si="3"/>
        <v>1847028</v>
      </c>
      <c r="I17" s="9"/>
      <c r="J17" s="49"/>
      <c r="K17" s="10">
        <v>4760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46199</v>
      </c>
      <c r="B18" s="7" t="s">
        <v>70</v>
      </c>
      <c r="C18" s="52" t="s">
        <v>67</v>
      </c>
      <c r="D18" s="9"/>
      <c r="E18" s="9">
        <f t="shared" si="2"/>
        <v>0</v>
      </c>
      <c r="F18" s="9">
        <v>42268.75</v>
      </c>
      <c r="G18" s="9">
        <f t="shared" si="0"/>
        <v>0</v>
      </c>
      <c r="H18" s="9">
        <f t="shared" si="3"/>
        <v>0</v>
      </c>
      <c r="I18" s="9"/>
      <c r="J18" s="49" t="s">
        <v>65</v>
      </c>
      <c r="K18" s="10" t="s">
        <v>66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74</v>
      </c>
      <c r="B19" s="7" t="s">
        <v>71</v>
      </c>
      <c r="C19" s="52" t="s">
        <v>52</v>
      </c>
      <c r="D19" s="9">
        <v>-404658</v>
      </c>
      <c r="E19" s="9">
        <f t="shared" si="2"/>
        <v>-404658</v>
      </c>
      <c r="F19" s="9"/>
      <c r="G19" s="9">
        <f t="shared" si="0"/>
        <v>0</v>
      </c>
      <c r="H19" s="9">
        <f t="shared" ref="H19:H20" si="4">+D19</f>
        <v>-404658</v>
      </c>
      <c r="I19" s="9"/>
      <c r="J19" s="49"/>
      <c r="K19" s="10">
        <v>4760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46202</v>
      </c>
      <c r="B20" s="114" t="s">
        <v>72</v>
      </c>
      <c r="C20" s="52" t="s">
        <v>63</v>
      </c>
      <c r="D20" s="9"/>
      <c r="E20" s="9">
        <f t="shared" si="2"/>
        <v>0</v>
      </c>
      <c r="F20" s="9"/>
      <c r="G20" s="9">
        <v>1137225</v>
      </c>
      <c r="H20" s="9">
        <f t="shared" si="4"/>
        <v>0</v>
      </c>
      <c r="I20" s="9"/>
      <c r="J20" s="49">
        <v>2675528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74</v>
      </c>
      <c r="B21" s="7" t="s">
        <v>75</v>
      </c>
      <c r="C21" s="52" t="s">
        <v>67</v>
      </c>
      <c r="D21" s="9">
        <v>-404658</v>
      </c>
      <c r="E21" s="9">
        <f t="shared" si="2"/>
        <v>-404658</v>
      </c>
      <c r="F21" s="9"/>
      <c r="G21" s="9">
        <f t="shared" si="0"/>
        <v>0</v>
      </c>
      <c r="H21" s="9">
        <f t="shared" ref="H21:H30" si="5">+D21</f>
        <v>-404658</v>
      </c>
      <c r="I21" s="9"/>
      <c r="J21" s="49"/>
      <c r="K21" s="10" t="s">
        <v>77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74</v>
      </c>
      <c r="B22" s="7" t="s">
        <v>75</v>
      </c>
      <c r="C22" s="52" t="s">
        <v>67</v>
      </c>
      <c r="D22" s="8">
        <v>404658</v>
      </c>
      <c r="E22" s="9">
        <f t="shared" si="2"/>
        <v>404658</v>
      </c>
      <c r="F22" s="9"/>
      <c r="G22" s="9">
        <f t="shared" ref="G22:G33" si="6">IF(J22&gt;0,0,F22)</f>
        <v>0</v>
      </c>
      <c r="H22" s="9">
        <f t="shared" si="5"/>
        <v>404658</v>
      </c>
      <c r="I22" s="9"/>
      <c r="J22" s="49"/>
      <c r="K22" s="10" t="s">
        <v>78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74</v>
      </c>
      <c r="B23" s="7" t="s">
        <v>75</v>
      </c>
      <c r="C23" s="52" t="s">
        <v>67</v>
      </c>
      <c r="D23" s="9">
        <v>1847028</v>
      </c>
      <c r="E23" s="9">
        <f t="shared" ref="E23:E37" si="7">+D23</f>
        <v>1847028</v>
      </c>
      <c r="F23" s="9"/>
      <c r="G23" s="9">
        <f t="shared" si="6"/>
        <v>0</v>
      </c>
      <c r="H23" s="9">
        <f t="shared" si="5"/>
        <v>1847028</v>
      </c>
      <c r="I23" s="9"/>
      <c r="J23" s="49"/>
      <c r="K23" s="10" t="s">
        <v>77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74</v>
      </c>
      <c r="B24" s="7" t="s">
        <v>75</v>
      </c>
      <c r="C24" s="52" t="s">
        <v>67</v>
      </c>
      <c r="D24" s="9">
        <v>-1847028</v>
      </c>
      <c r="E24" s="9">
        <f t="shared" si="7"/>
        <v>-1847028</v>
      </c>
      <c r="F24" s="9"/>
      <c r="G24" s="9">
        <f t="shared" si="6"/>
        <v>0</v>
      </c>
      <c r="H24" s="9">
        <f t="shared" si="5"/>
        <v>-1847028</v>
      </c>
      <c r="I24" s="9"/>
      <c r="J24" s="49"/>
      <c r="K24" s="10" t="s">
        <v>78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45" t="s">
        <v>76</v>
      </c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46213</v>
      </c>
      <c r="B27" s="114" t="s">
        <v>73</v>
      </c>
      <c r="C27" s="52" t="s">
        <v>63</v>
      </c>
      <c r="D27" s="9"/>
      <c r="E27" s="9">
        <f>+D27</f>
        <v>0</v>
      </c>
      <c r="F27" s="9"/>
      <c r="G27" s="9">
        <v>11372</v>
      </c>
      <c r="H27" s="9">
        <f>+D27</f>
        <v>0</v>
      </c>
      <c r="I27" s="9"/>
      <c r="J27" s="49">
        <v>2670713</v>
      </c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46235</v>
      </c>
      <c r="B28" s="7" t="s">
        <v>79</v>
      </c>
      <c r="C28" s="52" t="s">
        <v>67</v>
      </c>
      <c r="D28" s="9"/>
      <c r="E28" s="9">
        <f t="shared" si="7"/>
        <v>0</v>
      </c>
      <c r="F28" s="9">
        <v>8782.5</v>
      </c>
      <c r="G28" s="9">
        <f t="shared" si="6"/>
        <v>8782.5</v>
      </c>
      <c r="H28" s="9">
        <f t="shared" si="5"/>
        <v>0</v>
      </c>
      <c r="I28" s="9"/>
      <c r="J28" s="49"/>
      <c r="K28" s="10" t="s">
        <v>66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ref="H31:H33" si="8">+D31</f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si="8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ref="G34:G49" si="9">IF(J34&gt;0,0,F34)</f>
        <v>0</v>
      </c>
      <c r="H34" s="9">
        <f t="shared" ref="H34:H49" si="10">+D34</f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si="9"/>
        <v>0</v>
      </c>
      <c r="H35" s="9">
        <f t="shared" si="10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ref="E38:E53" si="11">+D38</f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1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48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ref="G50:G65" si="12">IF(J50&gt;0,0,F50)</f>
        <v>0</v>
      </c>
      <c r="H50" s="9">
        <f t="shared" ref="H50:H65" si="13">+D50</f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12"/>
        <v>0</v>
      </c>
      <c r="H51" s="9">
        <f t="shared" si="1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ref="E54:E69" si="14">+D54</f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4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ref="G66:G81" si="15">IF(J66&gt;0,0,F66)</f>
        <v>0</v>
      </c>
      <c r="H66" s="9">
        <f t="shared" ref="H66:H81" si="16">+D66</f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ref="E70:E85" si="17">+D70</f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7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ref="G82:G97" si="18">IF(J82&gt;0,0,F82)</f>
        <v>0</v>
      </c>
      <c r="H82" s="9">
        <f t="shared" ref="H82:H97" si="19">+D82</f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ref="E86:E101" si="20">+D86</f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0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ref="G98:G113" si="21">IF(J98&gt;0,0,F98)</f>
        <v>0</v>
      </c>
      <c r="H98" s="9">
        <f t="shared" ref="H98:H113" si="22">+D98</f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ref="E102:E117" si="23">+D102</f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3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ref="G114:G129" si="24">IF(J114&gt;0,0,F114)</f>
        <v>0</v>
      </c>
      <c r="H114" s="9">
        <f t="shared" ref="H114:H129" si="25">+D114</f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ref="E118:E133" si="26">+D118</f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ref="G130:G145" si="27">IF(J130&gt;0,0,F130)</f>
        <v>0</v>
      </c>
      <c r="H130" s="9">
        <f t="shared" ref="H130:H145" si="28">+D130</f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ref="E134:E149" si="29">+D134</f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ref="G146:G161" si="30">IF(J146&gt;0,0,F146)</f>
        <v>0</v>
      </c>
      <c r="H146" s="9">
        <f t="shared" ref="H146:H161" si="31">+D146</f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ref="E150:E165" si="32">+D150</f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2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ref="G162:G177" si="33">IF(J162&gt;0,0,F162)</f>
        <v>0</v>
      </c>
      <c r="H162" s="9">
        <f t="shared" ref="H162:H177" si="34">+D162</f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ref="E166:E181" si="35">+D166</f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5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ref="G178:G193" si="36">IF(J178&gt;0,0,F178)</f>
        <v>0</v>
      </c>
      <c r="H178" s="9">
        <f t="shared" ref="H178:H193" si="37">+D178</f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ref="E182:E197" si="38">+D182</f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8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ref="G194:G209" si="39">IF(J194&gt;0,0,F194)</f>
        <v>0</v>
      </c>
      <c r="H194" s="9">
        <f t="shared" ref="H194:H209" si="40">+D194</f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ref="E198:E213" si="41">+D198</f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1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ref="G210:G225" si="42">IF(J210&gt;0,0,F210)</f>
        <v>0</v>
      </c>
      <c r="H210" s="9">
        <f t="shared" ref="H210:H225" si="43">+D210</f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ref="E214:E229" si="44">+D214</f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4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ref="G226:G239" si="45">IF(J226&gt;0,0,F226)</f>
        <v>0</v>
      </c>
      <c r="H226" s="9">
        <f t="shared" ref="H226:H239" si="46">+D226</f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ref="E230:E239" si="47">+D230</f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7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26354410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2026-08-10T15:05:23Z</dcterms:modified>
</cp:coreProperties>
</file>