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A75F220-EB6C-40C6-BC24-6D3A7448F14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G32" i="1"/>
  <c r="E32" i="1"/>
  <c r="H31" i="1"/>
  <c r="G31" i="1"/>
  <c r="E31" i="1"/>
  <c r="H30" i="1"/>
  <c r="G30" i="1"/>
  <c r="E30" i="1"/>
  <c r="H29" i="1"/>
  <c r="G29" i="1"/>
  <c r="E29" i="1"/>
  <c r="L11" i="1"/>
  <c r="H15" i="1" l="1"/>
  <c r="H16" i="1"/>
  <c r="H17" i="1"/>
  <c r="G15" i="1"/>
  <c r="G17" i="1"/>
  <c r="E15" i="1"/>
  <c r="E16" i="1"/>
  <c r="E17" i="1"/>
  <c r="M11" i="1"/>
  <c r="I11" i="1"/>
  <c r="F11" i="1"/>
  <c r="L12" i="1" s="1"/>
  <c r="D11" i="1"/>
  <c r="H18" i="1" l="1"/>
  <c r="H19" i="1"/>
  <c r="G18" i="1"/>
  <c r="G19" i="1"/>
  <c r="G20" i="1"/>
  <c r="E18" i="1"/>
  <c r="E19" i="1"/>
  <c r="E20" i="1"/>
  <c r="E21" i="1"/>
  <c r="E22" i="1"/>
  <c r="H20" i="1" l="1"/>
  <c r="H21" i="1"/>
  <c r="H22" i="1"/>
  <c r="H23" i="1"/>
  <c r="H24" i="1"/>
  <c r="H25" i="1"/>
  <c r="H33" i="1"/>
  <c r="H26" i="1"/>
  <c r="H27" i="1"/>
  <c r="H28" i="1"/>
  <c r="H34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2" i="1"/>
  <c r="E23" i="1"/>
  <c r="G23" i="1"/>
  <c r="E24" i="1"/>
  <c r="G24" i="1"/>
  <c r="E25" i="1"/>
  <c r="E33" i="1"/>
  <c r="E26" i="1"/>
  <c r="G26" i="1"/>
  <c r="E27" i="1"/>
  <c r="G27" i="1"/>
  <c r="E28" i="1"/>
  <c r="G28" i="1"/>
  <c r="E34" i="1"/>
  <c r="G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<sst xmlns="http://schemas.openxmlformats.org/spreadsheetml/2006/main" count="362" uniqueCount="86">
  <si>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</si>
  <si>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</si>
  <si>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</si>
  <si>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</si>
  <si>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</si>
  <si>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</si>
  <si>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</si>
  <si>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</si>
  <si>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</si>
  <si>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</si>
  <si>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</si>
  <si>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</si>
  <si>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</si>
  <si>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</si>
  <si>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</si>
  <si>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</si>
  <si>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</si>
  <si>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</si>
  <si>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</si>
  <si>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</si>
  <si>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</si>
  <si>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</si>
  <si>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</si>
  <si>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</si>
  <si>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</si>
  <si>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</si>
  <si>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</si>
  <si>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</si>
  <si>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</si>
  <si>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</si>
  <si>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</si>
  <si>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</si>
  <si>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</si>
  <si>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</si>
  <si>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</si>
  <si>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</si>
  <si>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</si>
  <si>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</si>
  <si>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</si>
  <si>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</si>
  <si>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</si>
  <si>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</si>
  <si>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</si>
  <si>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</si>
  <si>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</si>
  <si>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</si>
  <si>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</si>
  <si>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</si>
  <si>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</si>
  <si>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</si>
  <si>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</si>
  <si>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</si>
  <si>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</si>
  <si>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</si>
  <si>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</si>
  <si>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</si>
  <si>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</si>
  <si>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</si>
  <si>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</si>
  <si>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Rose Shingle Roofing Replacement</t>
  </si>
  <si>
    <t>3000-300-3500-FXAAA-26309410</t>
  </si>
  <si>
    <t>02036</t>
  </si>
  <si>
    <t>ITA 250 26*184</t>
  </si>
  <si>
    <t>HH</t>
  </si>
  <si>
    <t>CO</t>
  </si>
  <si>
    <t>DESIGN SEQUENCE CONTRACT</t>
  </si>
  <si>
    <t xml:space="preserve"> ITA3002600000039 DFCM Course of Construction FY 26 and Prior Capital Improvement Projects 9.25.2025</t>
  </si>
  <si>
    <t>6263</t>
  </si>
  <si>
    <t>DESIGN SEQUENCE GAX300FC2026012765112 CT 2670200-USDC - NSF - ROSE ROOF REPLACEMENT</t>
  </si>
  <si>
    <t>2670200</t>
  </si>
  <si>
    <t>6137</t>
  </si>
  <si>
    <t xml:space="preserve"> IDT30026C30000056 26309410 USDC - Rose Shingle Roofing Replacement</t>
  </si>
  <si>
    <t>4737</t>
  </si>
  <si>
    <t>DESIGN AMD 001</t>
  </si>
  <si>
    <t>DESIGN SEQUENCE GAX300FC2026060270756 CT 2670200-USDC - NSF - ROSE ROOF REPLACEMENT</t>
  </si>
  <si>
    <t xml:space="preserve"> ITA2502600002682 Rose Shingle Roofing Funding Commitment</t>
  </si>
  <si>
    <t>13/26</t>
  </si>
  <si>
    <t>DESIGN SEQUENCE GAX300FC2026071472907 CT 2670200-USDC - NSF - ROSE ROOF REPLACEMENT</t>
  </si>
  <si>
    <t>CONTRACT WEST ROOFING INC CONTRACT</t>
  </si>
  <si>
    <t>JOHN STAHELI CONTRACT</t>
  </si>
  <si>
    <t>UTAH STATE FIRE MARSHAL'S OFFICE GAX30026C5000177 GENERAL BUILDING FIRE PLANS -26-503 -06-01-2026</t>
  </si>
  <si>
    <t>6139</t>
  </si>
  <si>
    <t xml:space="preserve"> IDT30026000000315 CHANGING REVENUE_SOURCE TO 4658</t>
  </si>
  <si>
    <t>4658</t>
  </si>
  <si>
    <t>FY'27</t>
  </si>
  <si>
    <t xml:space="preserve"> IDT30026000000322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</si>
</sst>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14" activePane="bottomLeft" state="frozen"/>
      <selection pane="bottomLeft" activeCell="B28" sqref="B2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26309410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939512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SUM(D14:D1003)</f>
        <v>1092407</v>
      </c>
      <c r="E11" s="12">
        <f>SUM(E14:E1003)-F11</f>
        <v>1020705.21</v>
      </c>
      <c r="F11" s="12">
        <f>SUM(F14:F1003)</f>
        <v>71701.789999999994</v>
      </c>
      <c r="G11" s="12">
        <f>SUM(G14:G1003)</f>
        <v>1011213.79</v>
      </c>
      <c r="H11" s="12">
        <f>+D11-G11</f>
        <v>81193.209999999963</v>
      </c>
      <c r="I11" s="12">
        <f>SUM(I14:I1003)</f>
        <v>0</v>
      </c>
      <c r="J11" s="83"/>
      <c r="K11" s="84"/>
      <c r="L11" s="105">
        <f>SUM(L13:L1002)</f>
        <v>0</v>
      </c>
      <c r="M11" s="105">
        <f>SUM(M13:M1003)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45903</v>
      </c>
      <c r="B15" s="7" t="s">
        <v>62</v>
      </c>
      <c r="C15" s="108" t="s">
        <v>63</v>
      </c>
      <c r="D15" s="9">
        <v>183335</v>
      </c>
      <c r="E15" s="9">
        <f t="shared" si="2"/>
        <v>183335</v>
      </c>
      <c r="F15" s="9"/>
      <c r="G15" s="9">
        <f t="shared" si="0"/>
        <v>0</v>
      </c>
      <c r="H15" s="9">
        <f t="shared" ref="H15:H17" si="3">+D15</f>
        <v>183335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45945</v>
      </c>
      <c r="B16" s="7" t="s">
        <v>65</v>
      </c>
      <c r="C16" s="52" t="s">
        <v>64</v>
      </c>
      <c r="D16" s="9"/>
      <c r="E16" s="9">
        <f t="shared" si="2"/>
        <v>0</v>
      </c>
      <c r="F16" s="9"/>
      <c r="G16" s="9">
        <v>15618</v>
      </c>
      <c r="H16" s="9">
        <f t="shared" si="3"/>
        <v>0</v>
      </c>
      <c r="I16" s="9"/>
      <c r="J16" s="49">
        <v>2670200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113" t="s">
        <v>66</v>
      </c>
      <c r="C17" s="52" t="s">
        <v>63</v>
      </c>
      <c r="D17" s="9"/>
      <c r="E17" s="9">
        <f t="shared" si="2"/>
        <v>0</v>
      </c>
      <c r="F17" s="9">
        <v>310</v>
      </c>
      <c r="G17" s="9">
        <f t="shared" si="0"/>
        <v>310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46050</v>
      </c>
      <c r="B18" s="7" t="s">
        <v>68</v>
      </c>
      <c r="C18" s="52" t="s">
        <v>63</v>
      </c>
      <c r="D18" s="9"/>
      <c r="E18" s="9">
        <f t="shared" si="2"/>
        <v>0</v>
      </c>
      <c r="F18" s="9">
        <v>2498.88</v>
      </c>
      <c r="G18" s="9">
        <f t="shared" si="0"/>
        <v>0</v>
      </c>
      <c r="H18" s="9">
        <f t="shared" ref="H18:H19" si="4">+D18</f>
        <v>0</v>
      </c>
      <c r="I18" s="9"/>
      <c r="J18" s="49" t="s">
        <v>69</v>
      </c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46058</v>
      </c>
      <c r="B19" s="7" t="s">
        <v>71</v>
      </c>
      <c r="C19" s="52" t="s">
        <v>63</v>
      </c>
      <c r="D19" s="9">
        <v>-183335</v>
      </c>
      <c r="E19" s="9">
        <f t="shared" si="2"/>
        <v>-183335</v>
      </c>
      <c r="F19" s="9"/>
      <c r="G19" s="9">
        <f t="shared" si="0"/>
        <v>0</v>
      </c>
      <c r="H19" s="9">
        <f t="shared" si="4"/>
        <v>-183335</v>
      </c>
      <c r="I19" s="9"/>
      <c r="J19" s="49"/>
      <c r="K19" s="10" t="s">
        <v>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46058</v>
      </c>
      <c r="B20" s="7" t="s">
        <v>71</v>
      </c>
      <c r="C20" s="52" t="s">
        <v>63</v>
      </c>
      <c r="D20" s="9">
        <v>183335</v>
      </c>
      <c r="E20" s="9">
        <f t="shared" si="2"/>
        <v>183335</v>
      </c>
      <c r="F20" s="9"/>
      <c r="G20" s="9">
        <f t="shared" si="0"/>
        <v>0</v>
      </c>
      <c r="H20" s="9">
        <f t="shared" ref="H20:H34" si="5">+D20</f>
        <v>183335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46085</v>
      </c>
      <c r="B21" s="113" t="s">
        <v>73</v>
      </c>
      <c r="C21" s="52" t="s">
        <v>64</v>
      </c>
      <c r="D21" s="9"/>
      <c r="E21" s="9">
        <f t="shared" si="2"/>
        <v>0</v>
      </c>
      <c r="F21" s="9"/>
      <c r="G21" s="9">
        <v>68237</v>
      </c>
      <c r="H21" s="9">
        <f t="shared" si="5"/>
        <v>0</v>
      </c>
      <c r="I21" s="9"/>
      <c r="J21" s="49" t="s">
        <v>69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46176</v>
      </c>
      <c r="B22" s="7" t="s">
        <v>74</v>
      </c>
      <c r="C22" s="52" t="s">
        <v>63</v>
      </c>
      <c r="D22" s="8"/>
      <c r="E22" s="9">
        <f t="shared" si="2"/>
        <v>0</v>
      </c>
      <c r="F22" s="9">
        <v>47814.12</v>
      </c>
      <c r="G22" s="9">
        <f t="shared" ref="G22:G37" si="6">IF(J22&gt;0,0,F22)</f>
        <v>0</v>
      </c>
      <c r="H22" s="9">
        <f t="shared" si="5"/>
        <v>0</v>
      </c>
      <c r="I22" s="9"/>
      <c r="J22" s="49" t="s">
        <v>69</v>
      </c>
      <c r="K22" s="10" t="s">
        <v>70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46203</v>
      </c>
      <c r="B23" s="7" t="s">
        <v>75</v>
      </c>
      <c r="C23" s="52" t="s">
        <v>63</v>
      </c>
      <c r="D23" s="9">
        <v>909072</v>
      </c>
      <c r="E23" s="9">
        <f t="shared" ref="E23:E41" si="7">+D23</f>
        <v>909072</v>
      </c>
      <c r="F23" s="9"/>
      <c r="G23" s="9">
        <f t="shared" si="6"/>
        <v>0</v>
      </c>
      <c r="H23" s="9">
        <f t="shared" si="5"/>
        <v>909072</v>
      </c>
      <c r="I23" s="9"/>
      <c r="J23" s="49"/>
      <c r="K23" s="10">
        <v>4737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76</v>
      </c>
      <c r="B24" s="7" t="s">
        <v>77</v>
      </c>
      <c r="C24" s="52" t="s">
        <v>63</v>
      </c>
      <c r="D24" s="9"/>
      <c r="E24" s="9">
        <f t="shared" si="7"/>
        <v>0</v>
      </c>
      <c r="F24" s="9">
        <v>20963.75</v>
      </c>
      <c r="G24" s="9">
        <f t="shared" si="6"/>
        <v>20963.75</v>
      </c>
      <c r="H24" s="9">
        <f t="shared" si="5"/>
        <v>0</v>
      </c>
      <c r="I24" s="9"/>
      <c r="J24" s="49"/>
      <c r="K24" s="10" t="s">
        <v>70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46202</v>
      </c>
      <c r="B25" s="113" t="s">
        <v>78</v>
      </c>
      <c r="C25" s="52" t="s">
        <v>64</v>
      </c>
      <c r="D25" s="9"/>
      <c r="E25" s="9">
        <f t="shared" si="7"/>
        <v>0</v>
      </c>
      <c r="F25" s="9"/>
      <c r="G25" s="9">
        <v>897000</v>
      </c>
      <c r="H25" s="9">
        <f t="shared" si="5"/>
        <v>0</v>
      </c>
      <c r="I25" s="9"/>
      <c r="J25" s="49">
        <v>2675531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76</v>
      </c>
      <c r="B26" s="107" t="s">
        <v>80</v>
      </c>
      <c r="C26" s="52" t="s">
        <v>63</v>
      </c>
      <c r="D26" s="9"/>
      <c r="E26" s="9">
        <f>+D26</f>
        <v>0</v>
      </c>
      <c r="F26" s="9">
        <v>115.04</v>
      </c>
      <c r="G26" s="9">
        <f>IF(J26&gt;0,0,F26)</f>
        <v>115.04</v>
      </c>
      <c r="H26" s="9">
        <f>+D26</f>
        <v>0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76</v>
      </c>
      <c r="B27" s="7" t="s">
        <v>82</v>
      </c>
      <c r="C27" s="52" t="s">
        <v>63</v>
      </c>
      <c r="D27" s="9">
        <v>-183335</v>
      </c>
      <c r="E27" s="9">
        <f>+D27</f>
        <v>-183335</v>
      </c>
      <c r="F27" s="9"/>
      <c r="G27" s="9">
        <f>IF(J27&gt;0,0,F27)</f>
        <v>0</v>
      </c>
      <c r="H27" s="9">
        <f>+D27</f>
        <v>-183335</v>
      </c>
      <c r="I27" s="9"/>
      <c r="J27" s="49"/>
      <c r="K27" s="10" t="s">
        <v>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76</v>
      </c>
      <c r="B28" s="7" t="s">
        <v>82</v>
      </c>
      <c r="C28" s="52" t="s">
        <v>63</v>
      </c>
      <c r="D28" s="9">
        <v>183335</v>
      </c>
      <c r="E28" s="9">
        <f>+D28</f>
        <v>183335</v>
      </c>
      <c r="F28" s="9"/>
      <c r="G28" s="9">
        <f>IF(J28&gt;0,0,F28)</f>
        <v>0</v>
      </c>
      <c r="H28" s="9">
        <f>+D28</f>
        <v>183335</v>
      </c>
      <c r="I28" s="9"/>
      <c r="J28" s="49"/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76</v>
      </c>
      <c r="B29" s="7" t="s">
        <v>85</v>
      </c>
      <c r="C29" s="52" t="s">
        <v>63</v>
      </c>
      <c r="D29" s="9">
        <v>909072</v>
      </c>
      <c r="E29" s="9">
        <f t="shared" ref="E29:E32" si="8">+D29</f>
        <v>909072</v>
      </c>
      <c r="F29" s="9"/>
      <c r="G29" s="9">
        <f t="shared" ref="G29:G32" si="9">IF(J29&gt;0,0,F29)</f>
        <v>0</v>
      </c>
      <c r="H29" s="9">
        <f t="shared" ref="H29:H32" si="10">+D29</f>
        <v>909072</v>
      </c>
      <c r="I29" s="9"/>
      <c r="J29" s="49"/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76</v>
      </c>
      <c r="B30" s="7" t="s">
        <v>85</v>
      </c>
      <c r="C30" s="52" t="s">
        <v>63</v>
      </c>
      <c r="D30" s="9">
        <v>-909072</v>
      </c>
      <c r="E30" s="9">
        <f t="shared" si="8"/>
        <v>-909072</v>
      </c>
      <c r="F30" s="9"/>
      <c r="G30" s="9">
        <f t="shared" si="9"/>
        <v>0</v>
      </c>
      <c r="H30" s="9">
        <f t="shared" si="10"/>
        <v>-909072</v>
      </c>
      <c r="I30" s="9"/>
      <c r="J30" s="49"/>
      <c r="K30" s="10" t="s">
        <v>72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13"/>
      <c r="C31" s="52"/>
      <c r="D31" s="9"/>
      <c r="E31" s="9">
        <f t="shared" si="8"/>
        <v>0</v>
      </c>
      <c r="F31" s="9"/>
      <c r="G31" s="9">
        <f t="shared" si="9"/>
        <v>0</v>
      </c>
      <c r="H31" s="9">
        <f t="shared" si="10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5" t="s">
        <v>84</v>
      </c>
      <c r="B32" s="113"/>
      <c r="C32" s="52"/>
      <c r="D32" s="9"/>
      <c r="E32" s="9">
        <f t="shared" si="8"/>
        <v>0</v>
      </c>
      <c r="F32" s="9"/>
      <c r="G32" s="9">
        <f t="shared" si="9"/>
        <v>0</v>
      </c>
      <c r="H32" s="9">
        <f t="shared" si="10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46212</v>
      </c>
      <c r="B33" s="113" t="s">
        <v>79</v>
      </c>
      <c r="C33" s="52" t="s">
        <v>64</v>
      </c>
      <c r="D33" s="9"/>
      <c r="E33" s="9">
        <f t="shared" si="7"/>
        <v>0</v>
      </c>
      <c r="F33" s="9"/>
      <c r="G33" s="9">
        <v>8970</v>
      </c>
      <c r="H33" s="9">
        <f t="shared" si="5"/>
        <v>0</v>
      </c>
      <c r="I33" s="9"/>
      <c r="J33" s="49">
        <v>2670694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5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ref="H35:H37" si="11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11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6"/>
        <v>0</v>
      </c>
      <c r="H37" s="9">
        <f t="shared" si="11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ref="G38:G53" si="12">IF(J38&gt;0,0,F38)</f>
        <v>0</v>
      </c>
      <c r="H38" s="9">
        <f t="shared" ref="H38:H53" si="13">+D38</f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12"/>
        <v>0</v>
      </c>
      <c r="H39" s="9">
        <f t="shared" si="1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12"/>
        <v>0</v>
      </c>
      <c r="H40" s="9">
        <f t="shared" si="1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7"/>
        <v>0</v>
      </c>
      <c r="F41" s="9"/>
      <c r="G41" s="9">
        <f t="shared" si="12"/>
        <v>0</v>
      </c>
      <c r="H41" s="9">
        <f t="shared" si="1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ref="E42:E57" si="14">+D42</f>
        <v>0</v>
      </c>
      <c r="F42" s="9"/>
      <c r="G42" s="9">
        <f t="shared" si="12"/>
        <v>0</v>
      </c>
      <c r="H42" s="9">
        <f t="shared" si="1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4"/>
        <v>0</v>
      </c>
      <c r="F43" s="9"/>
      <c r="G43" s="9">
        <f t="shared" si="12"/>
        <v>0</v>
      </c>
      <c r="H43" s="9">
        <f t="shared" si="1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4"/>
        <v>0</v>
      </c>
      <c r="F44" s="9"/>
      <c r="G44" s="9">
        <f t="shared" si="12"/>
        <v>0</v>
      </c>
      <c r="H44" s="9">
        <f t="shared" si="1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4"/>
        <v>0</v>
      </c>
      <c r="F45" s="9"/>
      <c r="G45" s="9">
        <f t="shared" si="12"/>
        <v>0</v>
      </c>
      <c r="H45" s="9">
        <f t="shared" si="1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4"/>
        <v>0</v>
      </c>
      <c r="F46" s="9"/>
      <c r="G46" s="9">
        <f t="shared" si="12"/>
        <v>0</v>
      </c>
      <c r="H46" s="9">
        <f t="shared" si="1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8"/>
      <c r="C47" s="52" t="s">
        <v>52</v>
      </c>
      <c r="D47" s="9"/>
      <c r="E47" s="9">
        <f t="shared" si="14"/>
        <v>0</v>
      </c>
      <c r="F47" s="9"/>
      <c r="G47" s="9">
        <f t="shared" si="12"/>
        <v>0</v>
      </c>
      <c r="H47" s="9">
        <f t="shared" si="1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4"/>
        <v>0</v>
      </c>
      <c r="F48" s="9"/>
      <c r="G48" s="9">
        <f t="shared" si="12"/>
        <v>0</v>
      </c>
      <c r="H48" s="9">
        <f t="shared" si="1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4"/>
        <v>0</v>
      </c>
      <c r="F49" s="9"/>
      <c r="G49" s="9">
        <f t="shared" si="12"/>
        <v>0</v>
      </c>
      <c r="H49" s="9">
        <f t="shared" si="1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4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4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4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4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4"/>
        <v>0</v>
      </c>
      <c r="F54" s="9"/>
      <c r="G54" s="9">
        <f t="shared" ref="G54:G69" si="15">IF(J54&gt;0,0,F54)</f>
        <v>0</v>
      </c>
      <c r="H54" s="9">
        <f t="shared" ref="H54:H69" si="16">+D54</f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5"/>
        <v>0</v>
      </c>
      <c r="H55" s="9">
        <f t="shared" si="16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5"/>
        <v>0</v>
      </c>
      <c r="H56" s="9">
        <f t="shared" si="16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5"/>
        <v>0</v>
      </c>
      <c r="H57" s="9">
        <f t="shared" si="1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ref="E58:E73" si="17">+D58</f>
        <v>0</v>
      </c>
      <c r="F58" s="9"/>
      <c r="G58" s="9">
        <f t="shared" si="15"/>
        <v>0</v>
      </c>
      <c r="H58" s="9">
        <f t="shared" si="1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7"/>
        <v>0</v>
      </c>
      <c r="F59" s="9"/>
      <c r="G59" s="9">
        <f t="shared" si="15"/>
        <v>0</v>
      </c>
      <c r="H59" s="9">
        <f t="shared" si="1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7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7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7"/>
        <v>0</v>
      </c>
      <c r="F70" s="9"/>
      <c r="G70" s="9">
        <f t="shared" ref="G70:G85" si="18">IF(J70&gt;0,0,F70)</f>
        <v>0</v>
      </c>
      <c r="H70" s="9">
        <f t="shared" ref="H70:H85" si="19">+D70</f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8"/>
        <v>0</v>
      </c>
      <c r="H71" s="9">
        <f t="shared" si="19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8"/>
        <v>0</v>
      </c>
      <c r="H72" s="9">
        <f t="shared" si="19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8"/>
        <v>0</v>
      </c>
      <c r="H73" s="9">
        <f t="shared" si="1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ref="E74:E89" si="20">+D74</f>
        <v>0</v>
      </c>
      <c r="F74" s="9"/>
      <c r="G74" s="9">
        <f t="shared" si="18"/>
        <v>0</v>
      </c>
      <c r="H74" s="9">
        <f t="shared" si="1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20"/>
        <v>0</v>
      </c>
      <c r="F75" s="9"/>
      <c r="G75" s="9">
        <f t="shared" si="18"/>
        <v>0</v>
      </c>
      <c r="H75" s="9">
        <f t="shared" si="1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20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20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20"/>
        <v>0</v>
      </c>
      <c r="F86" s="9"/>
      <c r="G86" s="9">
        <f t="shared" ref="G86:G101" si="21">IF(J86&gt;0,0,F86)</f>
        <v>0</v>
      </c>
      <c r="H86" s="9">
        <f t="shared" ref="H86:H101" si="22">+D86</f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21"/>
        <v>0</v>
      </c>
      <c r="H87" s="9">
        <f t="shared" si="22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21"/>
        <v>0</v>
      </c>
      <c r="H88" s="9">
        <f t="shared" si="2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21"/>
        <v>0</v>
      </c>
      <c r="H89" s="9">
        <f t="shared" si="2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ref="E90:E105" si="23">+D90</f>
        <v>0</v>
      </c>
      <c r="F90" s="9"/>
      <c r="G90" s="9">
        <f t="shared" si="21"/>
        <v>0</v>
      </c>
      <c r="H90" s="9">
        <f t="shared" si="2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3"/>
        <v>0</v>
      </c>
      <c r="F91" s="9"/>
      <c r="G91" s="9">
        <f t="shared" si="21"/>
        <v>0</v>
      </c>
      <c r="H91" s="9">
        <f t="shared" si="2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3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3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3"/>
        <v>0</v>
      </c>
      <c r="F102" s="9"/>
      <c r="G102" s="9">
        <f t="shared" ref="G102:G117" si="24">IF(J102&gt;0,0,F102)</f>
        <v>0</v>
      </c>
      <c r="H102" s="9">
        <f t="shared" ref="H102:H117" si="25">+D102</f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4"/>
        <v>0</v>
      </c>
      <c r="H103" s="9">
        <f t="shared" si="25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4"/>
        <v>0</v>
      </c>
      <c r="H104" s="9">
        <f t="shared" si="2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4"/>
        <v>0</v>
      </c>
      <c r="H105" s="9">
        <f t="shared" si="2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ref="E106:E121" si="26">+D106</f>
        <v>0</v>
      </c>
      <c r="F106" s="9"/>
      <c r="G106" s="9">
        <f t="shared" si="24"/>
        <v>0</v>
      </c>
      <c r="H106" s="9">
        <f t="shared" si="2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6"/>
        <v>0</v>
      </c>
      <c r="F118" s="9"/>
      <c r="G118" s="9">
        <f t="shared" ref="G118:G133" si="27">IF(J118&gt;0,0,F118)</f>
        <v>0</v>
      </c>
      <c r="H118" s="9">
        <f t="shared" ref="H118:H133" si="28">+D118</f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7"/>
        <v>0</v>
      </c>
      <c r="H119" s="9">
        <f t="shared" si="28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7"/>
        <v>0</v>
      </c>
      <c r="H120" s="9">
        <f t="shared" si="2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7"/>
        <v>0</v>
      </c>
      <c r="H121" s="9">
        <f t="shared" si="2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ref="E122:E137" si="29">+D122</f>
        <v>0</v>
      </c>
      <c r="F122" s="9"/>
      <c r="G122" s="9">
        <f t="shared" si="27"/>
        <v>0</v>
      </c>
      <c r="H122" s="9">
        <f t="shared" si="2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9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9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9"/>
        <v>0</v>
      </c>
      <c r="F134" s="9"/>
      <c r="G134" s="9">
        <f t="shared" ref="G134:G149" si="30">IF(J134&gt;0,0,F134)</f>
        <v>0</v>
      </c>
      <c r="H134" s="9">
        <f t="shared" ref="H134:H149" si="31">+D134</f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30"/>
        <v>0</v>
      </c>
      <c r="H135" s="9">
        <f t="shared" si="31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30"/>
        <v>0</v>
      </c>
      <c r="H136" s="9">
        <f t="shared" si="3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30"/>
        <v>0</v>
      </c>
      <c r="H137" s="9">
        <f t="shared" si="3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ref="E138:E153" si="32">+D138</f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2"/>
        <v>0</v>
      </c>
      <c r="F150" s="9"/>
      <c r="G150" s="9">
        <f t="shared" ref="G150:G165" si="33">IF(J150&gt;0,0,F150)</f>
        <v>0</v>
      </c>
      <c r="H150" s="9">
        <f t="shared" ref="H150:H165" si="34">+D150</f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3"/>
        <v>0</v>
      </c>
      <c r="H151" s="9">
        <f t="shared" si="3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3"/>
        <v>0</v>
      </c>
      <c r="H152" s="9">
        <f t="shared" si="3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3"/>
        <v>0</v>
      </c>
      <c r="H153" s="9">
        <f t="shared" si="3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ref="E154:E169" si="35">+D154</f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5"/>
        <v>0</v>
      </c>
      <c r="F166" s="9"/>
      <c r="G166" s="9">
        <f t="shared" ref="G166:G181" si="36">IF(J166&gt;0,0,F166)</f>
        <v>0</v>
      </c>
      <c r="H166" s="9">
        <f t="shared" ref="H166:H181" si="37">+D166</f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6"/>
        <v>0</v>
      </c>
      <c r="H167" s="9">
        <f t="shared" si="3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6"/>
        <v>0</v>
      </c>
      <c r="H168" s="9">
        <f t="shared" si="3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6"/>
        <v>0</v>
      </c>
      <c r="H169" s="9">
        <f t="shared" si="3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ref="E170:E185" si="38">+D170</f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8"/>
        <v>0</v>
      </c>
      <c r="F182" s="9"/>
      <c r="G182" s="9">
        <f t="shared" ref="G182:G197" si="39">IF(J182&gt;0,0,F182)</f>
        <v>0</v>
      </c>
      <c r="H182" s="9">
        <f t="shared" ref="H182:H197" si="40">+D182</f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9"/>
        <v>0</v>
      </c>
      <c r="H183" s="9">
        <f t="shared" si="4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9"/>
        <v>0</v>
      </c>
      <c r="H184" s="9">
        <f t="shared" si="4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9"/>
        <v>0</v>
      </c>
      <c r="H185" s="9">
        <f t="shared" si="4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ref="E186:E201" si="41">+D186</f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1"/>
        <v>0</v>
      </c>
      <c r="F198" s="9"/>
      <c r="G198" s="9">
        <f t="shared" ref="G198:G213" si="42">IF(J198&gt;0,0,F198)</f>
        <v>0</v>
      </c>
      <c r="H198" s="9">
        <f t="shared" ref="H198:H213" si="43">+D198</f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42"/>
        <v>0</v>
      </c>
      <c r="H199" s="9">
        <f t="shared" si="4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42"/>
        <v>0</v>
      </c>
      <c r="H200" s="9">
        <f t="shared" si="4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42"/>
        <v>0</v>
      </c>
      <c r="H201" s="9">
        <f t="shared" si="4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ref="E202:E217" si="44">+D202</f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4"/>
        <v>0</v>
      </c>
      <c r="F214" s="9"/>
      <c r="G214" s="9">
        <f t="shared" ref="G214:G229" si="45">IF(J214&gt;0,0,F214)</f>
        <v>0</v>
      </c>
      <c r="H214" s="9">
        <f t="shared" ref="H214:H229" si="46">+D214</f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5"/>
        <v>0</v>
      </c>
      <c r="H215" s="9">
        <f t="shared" si="4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5"/>
        <v>0</v>
      </c>
      <c r="H216" s="9">
        <f t="shared" si="4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5"/>
        <v>0</v>
      </c>
      <c r="H217" s="9">
        <f t="shared" si="4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ref="E218:E233" si="47">+D218</f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7"/>
        <v>0</v>
      </c>
      <c r="F230" s="9"/>
      <c r="G230" s="9">
        <f t="shared" ref="G230:G243" si="48">IF(J230&gt;0,0,F230)</f>
        <v>0</v>
      </c>
      <c r="H230" s="9">
        <f t="shared" ref="H230:H243" si="49">+D230</f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8"/>
        <v>0</v>
      </c>
      <c r="H231" s="9">
        <f t="shared" si="4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8"/>
        <v>0</v>
      </c>
      <c r="H232" s="9">
        <f t="shared" si="4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8"/>
        <v>0</v>
      </c>
      <c r="H233" s="9">
        <f t="shared" si="4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ref="E234:E243" si="50">+D234</f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50"/>
        <v>0</v>
      </c>
      <c r="F242" s="9"/>
      <c r="G242" s="9">
        <f t="shared" si="48"/>
        <v>0</v>
      </c>
      <c r="H242" s="9">
        <f t="shared" si="49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50"/>
        <v>0</v>
      </c>
      <c r="F243" s="9"/>
      <c r="G243" s="9">
        <f t="shared" si="48"/>
        <v>0</v>
      </c>
      <c r="H243" s="9">
        <f t="shared" si="49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26309410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2026-08-10T15:05:01Z</dcterms:modified>
</cp:coreProperties>
</file>