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43E1B27D-6B98-46A1-90DB-8E0643ED7031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PROJECT!$A$13:$K$30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H16" i="1"/>
  <c r="H17" i="1"/>
  <c r="H20" i="1"/>
  <c r="G15" i="1"/>
  <c r="G16" i="1"/>
  <c r="G20" i="1"/>
  <c r="E15" i="1"/>
  <c r="E16" i="1"/>
  <c r="E17" i="1"/>
  <c r="E20" i="1"/>
  <c r="I11" i="1"/>
  <c r="F11" i="1"/>
  <c r="L12" i="1"/>
  <c r="D11" i="1"/>
  <c r="H21" i="1"/>
  <c r="H22" i="1"/>
  <c r="G21" i="1"/>
  <c r="G22" i="1"/>
  <c r="G23" i="1"/>
  <c r="G24" i="1"/>
  <c r="G25" i="1"/>
  <c r="E21" i="1"/>
  <c r="E22" i="1"/>
  <c r="E23" i="1"/>
  <c r="E24" i="1"/>
  <c r="E25" i="1"/>
  <c r="H23" i="1"/>
  <c r="H24" i="1"/>
  <c r="H25" i="1"/>
  <c r="H26" i="1"/>
  <c r="H27" i="1"/>
  <c r="H28" i="1"/>
  <c r="H29" i="1"/>
  <c r="H30" i="1"/>
  <c r="H31" i="1"/>
  <c r="H32" i="1"/>
  <c r="H33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6" i="1"/>
  <c r="G26" i="1"/>
  <c r="E27" i="1"/>
  <c r="G27" i="1"/>
  <c r="E28" i="1"/>
  <c r="E29" i="1"/>
  <c r="G29" i="1"/>
  <c r="E30" i="1"/>
  <c r="G30" i="1"/>
  <c r="E31" i="1"/>
  <c r="G31" i="1"/>
  <c r="E32" i="1"/>
  <c r="G32" i="1"/>
  <c r="E33" i="1"/>
  <c r="G33" i="1"/>
  <c r="E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243" i="1"/>
  <c r="G243" i="1"/>
  <c r="H243" i="1"/>
  <c r="H13" i="1"/>
  <c r="G13" i="1"/>
  <c r="E13" i="1"/>
  <c r="H53" i="2"/>
  <c r="Q18" i="2"/>
  <c r="E11" i="1" l="1"/>
  <c r="G11" i="1"/>
  <c r="G7" i="1" s="1"/>
  <c r="H11" i="1" l="1"/>
</calcChain>
</file>

<file path=xl/sharedStrings.xml><?xml version="1.0" encoding="utf-8"?>
<sst xmlns="http://schemas.openxmlformats.org/spreadsheetml/2006/main" count="372" uniqueCount="92">
  <si>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</si>
  <si>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</si>
  <si>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</si>
  <si>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</si>
  <si>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</si>
  <si>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</si>
  <si>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</si>
  <si>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</si>
  <si>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</si>
  <si>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</si>
  <si>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</si>
  <si>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</si>
  <si>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</si>
  <si>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</si>
  <si>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</si>
  <si>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</si>
  <si>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</si>
  <si>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</si>
  <si>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</si>
  <si>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</si>
  <si>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</si>
  <si>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</si>
  <si>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</si>
  <si>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</si>
  <si>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</si>
  <si>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</si>
  <si>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</si>
  <si>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</si>
  <si>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</si>
  <si>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</si>
  <si>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</si>
  <si>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</si>
  <si>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</si>
  <si>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</si>
  <si>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</si>
  <si>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</si>
  <si>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</si>
  <si>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</si>
  <si>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</si>
  <si>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</si>
  <si>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</si>
  <si>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</si>
  <si>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</si>
  <si>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</si>
  <si>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</si>
  <si>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</si>
  <si>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</si>
  <si>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</si>
  <si>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</si>
  <si>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</si>
  <si>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</si>
  <si>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</si>
  <si>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</si>
  <si>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</si>
  <si>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</si>
  <si>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</si>
  <si>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</si>
  <si>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</si>
  <si>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FY'25</t>
  </si>
  <si>
    <t>USDC - Old Adminstration Building Mechanical Upgrade</t>
  </si>
  <si>
    <t>3000-300-3349-FXAAA-26126410</t>
  </si>
  <si>
    <t>SCOTT P EVANS ARCHITECT &amp; ASSOCIATES PC GAX300FC2025070256256 CONTRACT 2570392-OLD ADMINISTRATION BUILDING MECHANICAL UPGRADE</t>
  </si>
  <si>
    <t>2570392</t>
  </si>
  <si>
    <t>6861</t>
  </si>
  <si>
    <t>HH</t>
  </si>
  <si>
    <t>TRNSF TO 26126410 FROM 21137300 PROJ RESERVE FOR FY26 EARLY DESIGN</t>
  </si>
  <si>
    <t>13/25</t>
  </si>
  <si>
    <t>TR</t>
  </si>
  <si>
    <t>CO</t>
  </si>
  <si>
    <t>SCOTT P EVANS ARCHITECT &amp; ASSOCIATES - CONTRACT</t>
  </si>
  <si>
    <t>SCOTT P EVANS ARCHITECT &amp; ASSOCIATES PC GAX300FC2025080557689 CONTRACT 2570392-OLD ADMINISTRATION BUILDING MECHANICAL UPGRADE</t>
  </si>
  <si>
    <t>FY'26</t>
  </si>
  <si>
    <t xml:space="preserve"> IDT30026C30000006 Return FY25 Early Design Transfers From 26126410 TO 21137300 PROJ Reserve</t>
  </si>
  <si>
    <t>4665</t>
  </si>
  <si>
    <t xml:space="preserve"> IDT30026C30000005 2025 GS FY 26 CAPITAL IMPROVEMENT (HB6,SB2,SB3) - INCOME FUND</t>
  </si>
  <si>
    <t>4667</t>
  </si>
  <si>
    <t>SCOTT P EVANS ARCHITECT &amp; ASSOCIATES PC GAX300FC2025090358911 CONTRACT 2570392-OLD ADMIN BUILDING MECHANICAL UPGRADE</t>
  </si>
  <si>
    <t>SCOTT P EVANS ARCHITECT &amp; ASSOCIATES PC GAX300FC2025100260260 CONTRACT 2570392-OLD ADMIN BUILDING MECHANICAL UPGRADE</t>
  </si>
  <si>
    <t>SCOTT P EVANS ARCHITECT &amp; ASSOCIATES PC GAX300FC2025111362063 CONTRACT 2570392-OLD ADMIN BUILDING MECHANICAL UPGRADE</t>
  </si>
  <si>
    <t xml:space="preserve"> ITA3002600000039 DFCM Course of Construction FY 26 and Prior Capital Improvement Projects 9.25.2025</t>
  </si>
  <si>
    <t>6872</t>
  </si>
  <si>
    <t>SCOTT P EVANS ARCHITECT &amp; ASSOCIATES PC GAX300FC2025120362918 CONTRACT 2570392-OLD ADMIN BUILDING MECHANICAL UPGRADE</t>
  </si>
  <si>
    <t>SPEA AMD 001</t>
  </si>
  <si>
    <t>SCOTT P EVANS ARCHITECT &amp; ASSOCIATES PC GAX300FC2026020665742 CONTRACT 2570392-OLD ADMIN BUILDING MECHANICAL UPGRADE</t>
  </si>
  <si>
    <t xml:space="preserve"> IDT30026C30000064 TRNSF TO 26126410 FROM 21137300 PROJ RESERVE FOR FY26 EARLY DESIGN</t>
  </si>
  <si>
    <t xml:space="preserve"> IDT30026C30000064 Return FY25 Early Design Transfers From 26126410 TO 21137300 PROJ Reserve</t>
  </si>
  <si>
    <t>4666</t>
  </si>
  <si>
    <t>ROCMONT INDUSTRIAL CORPORATION CONTRACT</t>
  </si>
  <si>
    <t xml:space="preserve"> IDT30026C30000074 LEGAL FEES FROM 26126410 TO 21257300 FY26 Q3 BILLINGS</t>
  </si>
  <si>
    <t>6870</t>
  </si>
  <si>
    <t>SCOTT P EVANS ARCHITECT &amp; ASSOCIATES PC GAX300FC2026061871595 CONTRACT 2570392-OLD ADMIN BUILDING MECHANICAL UPGRADE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</si>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</sst>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3"/>
  <sheetViews>
    <sheetView tabSelected="1" zoomScaleNormal="75" workbookViewId="0">
      <pane ySplit="12" topLeftCell="A19" activePane="bottomLeft" state="frozen"/>
      <selection pane="bottomLeft" activeCell="D40" sqref="D40"/>
    </sheetView>
  </sheetViews>
  <sheetFormatPr defaultColWidth="8.88671875" defaultRowHeight="12" x14ac:dyDescent="0.2"/>
  <cols>
    <col min="1" max="1" width="5.77734375" style="53" customWidth="1"/>
    <col min="2" max="2" width="63.3320312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6.21875" style="92" bestFit="1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26126410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139470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SUM(D14:D1002)</f>
        <v>2137459</v>
      </c>
      <c r="E11" s="12">
        <f>SUM(E14:E1002)-F11</f>
        <v>2015190</v>
      </c>
      <c r="F11" s="12">
        <f>SUM(F14:F1002)</f>
        <v>122269</v>
      </c>
      <c r="G11" s="12">
        <f>SUM(G14:G1002)</f>
        <v>261739</v>
      </c>
      <c r="H11" s="12">
        <f>+D11-G11</f>
        <v>1875720</v>
      </c>
      <c r="I11" s="12">
        <f>SUM(I14:I1002)</f>
        <v>0</v>
      </c>
      <c r="J11" s="83"/>
      <c r="K11" s="84"/>
      <c r="L11" s="105"/>
      <c r="M11" s="10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4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5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 t="s">
        <v>66</v>
      </c>
      <c r="B15" s="7" t="s">
        <v>61</v>
      </c>
      <c r="C15" s="108" t="s">
        <v>64</v>
      </c>
      <c r="D15" s="9"/>
      <c r="E15" s="9">
        <f t="shared" si="2"/>
        <v>0</v>
      </c>
      <c r="F15" s="9">
        <v>10788.75</v>
      </c>
      <c r="G15" s="9">
        <f t="shared" si="0"/>
        <v>0</v>
      </c>
      <c r="H15" s="9">
        <f t="shared" ref="H15:H20" si="3">+D15</f>
        <v>0</v>
      </c>
      <c r="I15" s="9"/>
      <c r="J15" s="49" t="s">
        <v>62</v>
      </c>
      <c r="K15" s="10" t="s">
        <v>63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 t="s">
        <v>66</v>
      </c>
      <c r="B16" s="113" t="s">
        <v>65</v>
      </c>
      <c r="C16" s="52" t="s">
        <v>67</v>
      </c>
      <c r="D16" s="9">
        <v>10788.75</v>
      </c>
      <c r="E16" s="9">
        <f t="shared" si="2"/>
        <v>10788.75</v>
      </c>
      <c r="F16" s="9"/>
      <c r="G16" s="9">
        <f t="shared" si="0"/>
        <v>0</v>
      </c>
      <c r="H16" s="9">
        <f t="shared" si="3"/>
        <v>10788.75</v>
      </c>
      <c r="I16" s="9"/>
      <c r="J16" s="49"/>
      <c r="K16" s="10">
        <v>4666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45818</v>
      </c>
      <c r="B17" s="7" t="s">
        <v>69</v>
      </c>
      <c r="C17" s="52" t="s">
        <v>68</v>
      </c>
      <c r="D17" s="9"/>
      <c r="E17" s="9">
        <f t="shared" si="2"/>
        <v>0</v>
      </c>
      <c r="F17" s="9"/>
      <c r="G17" s="9">
        <v>143850</v>
      </c>
      <c r="H17" s="9">
        <f t="shared" si="3"/>
        <v>0</v>
      </c>
      <c r="I17" s="9"/>
      <c r="J17" s="49" t="s">
        <v>62</v>
      </c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7"/>
      <c r="C18" s="52"/>
      <c r="D18" s="9"/>
      <c r="E18" s="9"/>
      <c r="F18" s="9"/>
      <c r="G18" s="9"/>
      <c r="H18" s="9"/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45" t="s">
        <v>71</v>
      </c>
      <c r="B19" s="7"/>
      <c r="C19" s="52"/>
      <c r="D19" s="9"/>
      <c r="E19" s="9"/>
      <c r="F19" s="9"/>
      <c r="G19" s="9"/>
      <c r="H19" s="9"/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45875</v>
      </c>
      <c r="B20" s="114" t="s">
        <v>70</v>
      </c>
      <c r="C20" s="52" t="s">
        <v>64</v>
      </c>
      <c r="D20" s="9"/>
      <c r="E20" s="9">
        <f t="shared" si="2"/>
        <v>0</v>
      </c>
      <c r="F20" s="9">
        <v>6473.25</v>
      </c>
      <c r="G20" s="9">
        <f t="shared" si="0"/>
        <v>0</v>
      </c>
      <c r="H20" s="9">
        <f t="shared" si="3"/>
        <v>0</v>
      </c>
      <c r="I20" s="9"/>
      <c r="J20" s="49" t="s">
        <v>62</v>
      </c>
      <c r="K20" s="10" t="s">
        <v>63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45884</v>
      </c>
      <c r="B21" s="7" t="s">
        <v>72</v>
      </c>
      <c r="C21" s="52" t="s">
        <v>64</v>
      </c>
      <c r="D21" s="9">
        <v>-10788.75</v>
      </c>
      <c r="E21" s="9">
        <f t="shared" si="2"/>
        <v>-10788.75</v>
      </c>
      <c r="F21" s="9"/>
      <c r="G21" s="9">
        <f t="shared" si="0"/>
        <v>0</v>
      </c>
      <c r="H21" s="9">
        <f t="shared" ref="H21:H22" si="4">+D21</f>
        <v>-10788.75</v>
      </c>
      <c r="I21" s="9"/>
      <c r="J21" s="49"/>
      <c r="K21" s="10" t="s">
        <v>73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45884</v>
      </c>
      <c r="B22" s="7" t="s">
        <v>74</v>
      </c>
      <c r="C22" s="52" t="s">
        <v>64</v>
      </c>
      <c r="D22" s="9">
        <v>2137459</v>
      </c>
      <c r="E22" s="9">
        <f t="shared" si="2"/>
        <v>2137459</v>
      </c>
      <c r="F22" s="9"/>
      <c r="G22" s="9">
        <f t="shared" si="0"/>
        <v>0</v>
      </c>
      <c r="H22" s="9">
        <f t="shared" si="4"/>
        <v>2137459</v>
      </c>
      <c r="I22" s="9"/>
      <c r="J22" s="49"/>
      <c r="K22" s="10" t="s">
        <v>75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45904</v>
      </c>
      <c r="B23" s="7" t="s">
        <v>76</v>
      </c>
      <c r="C23" s="52" t="s">
        <v>64</v>
      </c>
      <c r="D23" s="9"/>
      <c r="E23" s="9">
        <f t="shared" si="2"/>
        <v>0</v>
      </c>
      <c r="F23" s="9">
        <v>44593.5</v>
      </c>
      <c r="G23" s="9">
        <f t="shared" si="0"/>
        <v>0</v>
      </c>
      <c r="H23" s="9">
        <f t="shared" ref="H23:H33" si="5">+D23</f>
        <v>0</v>
      </c>
      <c r="I23" s="9"/>
      <c r="J23" s="49" t="s">
        <v>62</v>
      </c>
      <c r="K23" s="10" t="s">
        <v>63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45933</v>
      </c>
      <c r="B24" s="7" t="s">
        <v>77</v>
      </c>
      <c r="C24" s="52" t="s">
        <v>64</v>
      </c>
      <c r="D24" s="9"/>
      <c r="E24" s="9">
        <f t="shared" si="2"/>
        <v>0</v>
      </c>
      <c r="F24" s="9">
        <v>8631</v>
      </c>
      <c r="G24" s="9">
        <f t="shared" si="0"/>
        <v>0</v>
      </c>
      <c r="H24" s="9">
        <f t="shared" si="5"/>
        <v>0</v>
      </c>
      <c r="I24" s="9"/>
      <c r="J24" s="49" t="s">
        <v>62</v>
      </c>
      <c r="K24" s="10" t="s">
        <v>63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45975</v>
      </c>
      <c r="B25" s="7" t="s">
        <v>78</v>
      </c>
      <c r="C25" s="52" t="s">
        <v>64</v>
      </c>
      <c r="D25" s="8"/>
      <c r="E25" s="9">
        <f t="shared" si="2"/>
        <v>0</v>
      </c>
      <c r="F25" s="9">
        <v>14385</v>
      </c>
      <c r="G25" s="9">
        <f t="shared" ref="G25:G36" si="6">IF(J25&gt;0,0,F25)</f>
        <v>0</v>
      </c>
      <c r="H25" s="9">
        <f t="shared" si="5"/>
        <v>0</v>
      </c>
      <c r="I25" s="9"/>
      <c r="J25" s="49" t="s">
        <v>62</v>
      </c>
      <c r="K25" s="10" t="s">
        <v>63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45987</v>
      </c>
      <c r="B26" s="114" t="s">
        <v>79</v>
      </c>
      <c r="C26" s="52" t="s">
        <v>64</v>
      </c>
      <c r="D26" s="9"/>
      <c r="E26" s="9">
        <f t="shared" ref="E26:E40" si="7">+D26</f>
        <v>0</v>
      </c>
      <c r="F26" s="9">
        <v>2633</v>
      </c>
      <c r="G26" s="9">
        <f t="shared" si="6"/>
        <v>2633</v>
      </c>
      <c r="H26" s="9">
        <f t="shared" si="5"/>
        <v>0</v>
      </c>
      <c r="I26" s="9"/>
      <c r="J26" s="49"/>
      <c r="K26" s="10" t="s">
        <v>80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45995</v>
      </c>
      <c r="B27" s="7" t="s">
        <v>81</v>
      </c>
      <c r="C27" s="52" t="s">
        <v>64</v>
      </c>
      <c r="D27" s="9"/>
      <c r="E27" s="9">
        <f t="shared" si="7"/>
        <v>0</v>
      </c>
      <c r="F27" s="9">
        <v>8631</v>
      </c>
      <c r="G27" s="9">
        <f t="shared" si="6"/>
        <v>0</v>
      </c>
      <c r="H27" s="9">
        <f t="shared" si="5"/>
        <v>0</v>
      </c>
      <c r="I27" s="9"/>
      <c r="J27" s="49" t="s">
        <v>62</v>
      </c>
      <c r="K27" s="10" t="s">
        <v>63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46332</v>
      </c>
      <c r="B28" s="114" t="s">
        <v>82</v>
      </c>
      <c r="C28" s="52" t="s">
        <v>68</v>
      </c>
      <c r="D28" s="9"/>
      <c r="E28" s="9">
        <f t="shared" si="7"/>
        <v>0</v>
      </c>
      <c r="F28" s="9"/>
      <c r="G28" s="9">
        <v>3500</v>
      </c>
      <c r="H28" s="9">
        <f t="shared" si="5"/>
        <v>0</v>
      </c>
      <c r="I28" s="9"/>
      <c r="J28" s="49" t="s">
        <v>62</v>
      </c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46060</v>
      </c>
      <c r="B29" s="7" t="s">
        <v>83</v>
      </c>
      <c r="C29" s="52" t="s">
        <v>64</v>
      </c>
      <c r="D29" s="9"/>
      <c r="E29" s="9">
        <f t="shared" si="7"/>
        <v>0</v>
      </c>
      <c r="F29" s="9">
        <v>2877</v>
      </c>
      <c r="G29" s="9">
        <f t="shared" si="6"/>
        <v>0</v>
      </c>
      <c r="H29" s="9">
        <f t="shared" si="5"/>
        <v>0</v>
      </c>
      <c r="I29" s="9"/>
      <c r="J29" s="49" t="s">
        <v>62</v>
      </c>
      <c r="K29" s="10" t="s">
        <v>63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46071</v>
      </c>
      <c r="B30" s="107" t="s">
        <v>84</v>
      </c>
      <c r="C30" s="52" t="s">
        <v>64</v>
      </c>
      <c r="D30" s="9">
        <v>-10788.75</v>
      </c>
      <c r="E30" s="9">
        <f t="shared" si="7"/>
        <v>-10788.75</v>
      </c>
      <c r="F30" s="9"/>
      <c r="G30" s="9">
        <f t="shared" si="6"/>
        <v>0</v>
      </c>
      <c r="H30" s="9">
        <f t="shared" si="5"/>
        <v>-10788.75</v>
      </c>
      <c r="I30" s="9"/>
      <c r="J30" s="49"/>
      <c r="K30" s="10" t="s">
        <v>86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46071</v>
      </c>
      <c r="B31" s="7" t="s">
        <v>85</v>
      </c>
      <c r="C31" s="52" t="s">
        <v>64</v>
      </c>
      <c r="D31" s="9">
        <v>10788.75</v>
      </c>
      <c r="E31" s="9">
        <f t="shared" si="7"/>
        <v>10788.75</v>
      </c>
      <c r="F31" s="9"/>
      <c r="G31" s="9">
        <f t="shared" si="6"/>
        <v>0</v>
      </c>
      <c r="H31" s="9">
        <f t="shared" si="5"/>
        <v>10788.75</v>
      </c>
      <c r="I31" s="9"/>
      <c r="J31" s="49"/>
      <c r="K31" s="10" t="s">
        <v>73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46071</v>
      </c>
      <c r="B32" s="7" t="s">
        <v>84</v>
      </c>
      <c r="C32" s="52" t="s">
        <v>64</v>
      </c>
      <c r="D32" s="9">
        <v>10788.75</v>
      </c>
      <c r="E32" s="9">
        <f t="shared" si="7"/>
        <v>10788.75</v>
      </c>
      <c r="F32" s="9"/>
      <c r="G32" s="9">
        <f t="shared" si="6"/>
        <v>0</v>
      </c>
      <c r="H32" s="9">
        <f t="shared" si="5"/>
        <v>10788.75</v>
      </c>
      <c r="I32" s="9"/>
      <c r="J32" s="49"/>
      <c r="K32" s="10" t="s">
        <v>86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46071</v>
      </c>
      <c r="B33" s="7" t="s">
        <v>85</v>
      </c>
      <c r="C33" s="52" t="s">
        <v>64</v>
      </c>
      <c r="D33" s="9">
        <v>-10788.75</v>
      </c>
      <c r="E33" s="9">
        <f t="shared" si="7"/>
        <v>-10788.75</v>
      </c>
      <c r="F33" s="9"/>
      <c r="G33" s="9">
        <f t="shared" si="6"/>
        <v>0</v>
      </c>
      <c r="H33" s="9">
        <f t="shared" si="5"/>
        <v>-10788.75</v>
      </c>
      <c r="I33" s="9"/>
      <c r="J33" s="49"/>
      <c r="K33" s="10" t="s">
        <v>73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46073</v>
      </c>
      <c r="B34" s="7" t="s">
        <v>87</v>
      </c>
      <c r="C34" s="52" t="s">
        <v>68</v>
      </c>
      <c r="D34" s="9"/>
      <c r="E34" s="9">
        <f t="shared" si="7"/>
        <v>0</v>
      </c>
      <c r="F34" s="9"/>
      <c r="G34" s="9">
        <v>110000</v>
      </c>
      <c r="H34" s="9">
        <f t="shared" ref="H34:H36" si="8">+D34</f>
        <v>0</v>
      </c>
      <c r="I34" s="9"/>
      <c r="J34" s="49">
        <v>2675264</v>
      </c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46091</v>
      </c>
      <c r="B35" s="7" t="s">
        <v>88</v>
      </c>
      <c r="C35" s="52" t="s">
        <v>64</v>
      </c>
      <c r="D35" s="9"/>
      <c r="E35" s="9">
        <f t="shared" si="7"/>
        <v>0</v>
      </c>
      <c r="F35" s="9">
        <v>1756</v>
      </c>
      <c r="G35" s="9">
        <f t="shared" si="6"/>
        <v>1756</v>
      </c>
      <c r="H35" s="9">
        <f t="shared" si="8"/>
        <v>0</v>
      </c>
      <c r="I35" s="9"/>
      <c r="J35" s="49"/>
      <c r="K35" s="10" t="s">
        <v>89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46192</v>
      </c>
      <c r="B36" s="7" t="s">
        <v>90</v>
      </c>
      <c r="C36" s="52" t="s">
        <v>64</v>
      </c>
      <c r="D36" s="9"/>
      <c r="E36" s="9">
        <f t="shared" si="7"/>
        <v>0</v>
      </c>
      <c r="F36" s="9">
        <v>21500.5</v>
      </c>
      <c r="G36" s="9">
        <f t="shared" si="6"/>
        <v>0</v>
      </c>
      <c r="H36" s="9">
        <f t="shared" si="8"/>
        <v>0</v>
      </c>
      <c r="I36" s="9"/>
      <c r="J36" s="49" t="s">
        <v>62</v>
      </c>
      <c r="K36" s="10" t="s">
        <v>63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ref="G37:G52" si="9">IF(J37&gt;0,0,F37)</f>
        <v>0</v>
      </c>
      <c r="H37" s="9">
        <f t="shared" ref="H37:H52" si="10">+D37</f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45" t="s">
        <v>91</v>
      </c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si="7"/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7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ref="E41:E56" si="11">+D41</f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48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si="9"/>
        <v>0</v>
      </c>
      <c r="H51" s="9">
        <f t="shared" si="10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9"/>
        <v>0</v>
      </c>
      <c r="H52" s="9">
        <f t="shared" si="10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ref="G53:G68" si="12">IF(J53&gt;0,0,F53)</f>
        <v>0</v>
      </c>
      <c r="H53" s="9">
        <f t="shared" ref="H53:H68" si="13">+D53</f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11"/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1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ref="E57:E72" si="14">+D57</f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si="12"/>
        <v>0</v>
      </c>
      <c r="H67" s="9">
        <f t="shared" si="13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2"/>
        <v>0</v>
      </c>
      <c r="H68" s="9">
        <f t="shared" si="13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ref="G69:G84" si="15">IF(J69&gt;0,0,F69)</f>
        <v>0</v>
      </c>
      <c r="H69" s="9">
        <f t="shared" ref="H69:H84" si="16">+D69</f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14"/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4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ref="E73:E88" si="17">+D73</f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si="15"/>
        <v>0</v>
      </c>
      <c r="H83" s="9">
        <f t="shared" si="16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5"/>
        <v>0</v>
      </c>
      <c r="H84" s="9">
        <f t="shared" si="16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ref="G85:G100" si="18">IF(J85&gt;0,0,F85)</f>
        <v>0</v>
      </c>
      <c r="H85" s="9">
        <f t="shared" ref="H85:H100" si="19">+D85</f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17"/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17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ref="E89:E104" si="20">+D89</f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si="18"/>
        <v>0</v>
      </c>
      <c r="H99" s="9">
        <f t="shared" si="19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18"/>
        <v>0</v>
      </c>
      <c r="H100" s="9">
        <f t="shared" si="19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ref="G101:G116" si="21">IF(J101&gt;0,0,F101)</f>
        <v>0</v>
      </c>
      <c r="H101" s="9">
        <f t="shared" ref="H101:H116" si="22">+D101</f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20"/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0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ref="E105:E120" si="23">+D105</f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si="21"/>
        <v>0</v>
      </c>
      <c r="H115" s="9">
        <f t="shared" si="22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1"/>
        <v>0</v>
      </c>
      <c r="H116" s="9">
        <f t="shared" si="22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ref="G117:G132" si="24">IF(J117&gt;0,0,F117)</f>
        <v>0</v>
      </c>
      <c r="H117" s="9">
        <f t="shared" ref="H117:H132" si="25">+D117</f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23"/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3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ref="E121:E136" si="26">+D121</f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si="24"/>
        <v>0</v>
      </c>
      <c r="H131" s="9">
        <f t="shared" si="25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4"/>
        <v>0</v>
      </c>
      <c r="H132" s="9">
        <f t="shared" si="25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ref="G133:G148" si="27">IF(J133&gt;0,0,F133)</f>
        <v>0</v>
      </c>
      <c r="H133" s="9">
        <f t="shared" ref="H133:H148" si="28">+D133</f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26"/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6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ref="E137:E152" si="29">+D137</f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si="27"/>
        <v>0</v>
      </c>
      <c r="H147" s="9">
        <f t="shared" si="28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27"/>
        <v>0</v>
      </c>
      <c r="H148" s="9">
        <f t="shared" si="28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ref="G149:G164" si="30">IF(J149&gt;0,0,F149)</f>
        <v>0</v>
      </c>
      <c r="H149" s="9">
        <f t="shared" ref="H149:H164" si="31">+D149</f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29"/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29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ref="E153:E168" si="32">+D153</f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si="30"/>
        <v>0</v>
      </c>
      <c r="H163" s="9">
        <f t="shared" si="31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0"/>
        <v>0</v>
      </c>
      <c r="H164" s="9">
        <f t="shared" si="31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ref="G165:G180" si="33">IF(J165&gt;0,0,F165)</f>
        <v>0</v>
      </c>
      <c r="H165" s="9">
        <f t="shared" ref="H165:H180" si="34">+D165</f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32"/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2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ref="E169:E184" si="35">+D169</f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si="33"/>
        <v>0</v>
      </c>
      <c r="H179" s="9">
        <f t="shared" si="34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3"/>
        <v>0</v>
      </c>
      <c r="H180" s="9">
        <f t="shared" si="34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ref="G181:G196" si="36">IF(J181&gt;0,0,F181)</f>
        <v>0</v>
      </c>
      <c r="H181" s="9">
        <f t="shared" ref="H181:H196" si="37">+D181</f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35"/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5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ref="E185:E200" si="38">+D185</f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si="36"/>
        <v>0</v>
      </c>
      <c r="H195" s="9">
        <f t="shared" si="37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6"/>
        <v>0</v>
      </c>
      <c r="H196" s="9">
        <f t="shared" si="37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ref="G197:G212" si="39">IF(J197&gt;0,0,F197)</f>
        <v>0</v>
      </c>
      <c r="H197" s="9">
        <f t="shared" ref="H197:H212" si="40">+D197</f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38"/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38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ref="E201:E216" si="41">+D201</f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si="39"/>
        <v>0</v>
      </c>
      <c r="H211" s="9">
        <f t="shared" si="40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39"/>
        <v>0</v>
      </c>
      <c r="H212" s="9">
        <f t="shared" si="40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ref="G213:G228" si="42">IF(J213&gt;0,0,F213)</f>
        <v>0</v>
      </c>
      <c r="H213" s="9">
        <f t="shared" ref="H213:H228" si="43">+D213</f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1"/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1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ref="E217:E232" si="44">+D217</f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si="42"/>
        <v>0</v>
      </c>
      <c r="H227" s="9">
        <f t="shared" si="43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2"/>
        <v>0</v>
      </c>
      <c r="H228" s="9">
        <f t="shared" si="43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ref="G229:G242" si="45">IF(J229&gt;0,0,F229)</f>
        <v>0</v>
      </c>
      <c r="H229" s="9">
        <f t="shared" ref="H229:H242" si="46">+D229</f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44"/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4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ref="E233:E242" si="47">+D233</f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 t="shared" si="47"/>
        <v>0</v>
      </c>
      <c r="F241" s="9"/>
      <c r="G241" s="9">
        <f t="shared" si="45"/>
        <v>0</v>
      </c>
      <c r="H241" s="9">
        <f t="shared" si="46"/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2" t="s">
        <v>52</v>
      </c>
      <c r="D242" s="9"/>
      <c r="E242" s="9">
        <f t="shared" si="47"/>
        <v>0</v>
      </c>
      <c r="F242" s="9"/>
      <c r="G242" s="9">
        <f t="shared" si="45"/>
        <v>0</v>
      </c>
      <c r="H242" s="9">
        <f t="shared" si="46"/>
        <v>0</v>
      </c>
      <c r="I242" s="9"/>
      <c r="J242" s="49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  <row r="243" spans="1:254" s="11" customFormat="1" ht="14.1" customHeight="1" x14ac:dyDescent="0.2">
      <c r="A243" s="6"/>
      <c r="B243" s="7"/>
      <c r="C243" s="52" t="s">
        <v>52</v>
      </c>
      <c r="D243" s="9"/>
      <c r="E243" s="9">
        <f>+D243</f>
        <v>0</v>
      </c>
      <c r="F243" s="9"/>
      <c r="G243" s="9">
        <f>IF(J243&gt;0,0,F243)</f>
        <v>0</v>
      </c>
      <c r="H243" s="9">
        <f>+D243</f>
        <v>0</v>
      </c>
      <c r="I243" s="9"/>
      <c r="J243" s="49"/>
      <c r="K243" s="10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26126410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2026-08-10T15:04:16Z</dcterms:modified>
</cp:coreProperties>
</file>