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99B9589-B4A0-4F13-AF49-8D7B1628C18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19" i="1"/>
  <c r="H18" i="1"/>
  <c r="H17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17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19" i="1"/>
  <c r="E18" i="1"/>
  <c r="E17" i="1"/>
  <c r="E16" i="1"/>
  <c r="M11" i="1"/>
  <c r="I11" i="1"/>
  <c r="F11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<sst xmlns="http://schemas.openxmlformats.org/spreadsheetml/2006/main" count="385" uniqueCount="100">
  <si>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</si>
  <si>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</si>
  <si>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</si>
  <si>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</si>
  <si>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</si>
  <si>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</si>
  <si>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</si>
  <si>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</si>
  <si>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</si>
  <si>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</si>
  <si>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</si>
  <si>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</si>
  <si>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</si>
  <si>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</si>
  <si>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</si>
  <si>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</si>
  <si>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</si>
  <si>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</si>
  <si>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</si>
  <si>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</si>
  <si>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</si>
  <si>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</si>
  <si>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</si>
  <si>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</si>
  <si>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</si>
  <si>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</si>
  <si>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</si>
  <si>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</si>
  <si>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</si>
  <si>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</si>
  <si>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</si>
  <si>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</si>
  <si>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</si>
  <si>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</si>
  <si>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</si>
  <si>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</si>
  <si>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</si>
  <si>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</si>
  <si>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</si>
  <si>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</si>
  <si>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</si>
  <si>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</si>
  <si>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</si>
  <si>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</si>
  <si>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</si>
  <si>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</si>
  <si>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</si>
  <si>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</si>
  <si>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</si>
  <si>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</si>
  <si>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</si>
  <si>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</si>
  <si>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</si>
  <si>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</si>
  <si>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</si>
  <si>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</si>
  <si>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</si>
  <si>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</si>
  <si>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</si>
  <si>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</si>
  <si>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1000-250-4871-KPACK-7520</t>
  </si>
  <si>
    <t>DHHS (USDC) - SUNSET AND OAKRIDGE ROOF REPLACEMENT (NSF)</t>
  </si>
  <si>
    <t>02039,02042</t>
  </si>
  <si>
    <t>3000-300-3500-FXAAA-25465410</t>
  </si>
  <si>
    <t>ITA 250 25*2244</t>
  </si>
  <si>
    <t>HH</t>
  </si>
  <si>
    <t>DESIGN SEQUENCE GAX300FC2025063056017 CONTRACT 2570358 - USDC SUNSET AND OAKRIDGE ROOF REPLACEMENT DESIGN</t>
  </si>
  <si>
    <t>2570358</t>
  </si>
  <si>
    <t>6137</t>
  </si>
  <si>
    <t>13/25</t>
  </si>
  <si>
    <t>2575527</t>
  </si>
  <si>
    <t>CO</t>
  </si>
  <si>
    <t>RAC EM UP CONSTRUCTION LLC DBA RACK EM UP CONTRACT</t>
  </si>
  <si>
    <t>DESIGN SEQUENCE CONTRACT</t>
  </si>
  <si>
    <t>Rac Em Up Construction LLC GAX300FC2025072957482 CONTRACT 2575527-PAY APP #1-USDC SUNSET AND OAKRIDGE  ROOF REPLACEMENT</t>
  </si>
  <si>
    <t>6400</t>
  </si>
  <si>
    <t>Rac Em Up Construction LLC GAX300FC2025072957483 CONTRACT 2575527-PAY APP #1-USDC SUNSET AND OAKRIDGE  ROOF REPLACEMENT</t>
  </si>
  <si>
    <t>FY'26</t>
  </si>
  <si>
    <t>UTAH STATE FIRE MARSHAL'S OFFICE GAX300F250000005 GENERAL BUILDING FIRE PLANS -25-469 -06-03-2025</t>
  </si>
  <si>
    <t>6139</t>
  </si>
  <si>
    <t>JOHN STAHELI GAX300FC2025082158369 238605-NSF - USDC SUNSET AND OAKRIDGE  ROOF REPLACEMENT</t>
  </si>
  <si>
    <t>Rac Em Up Construction LLC GAX300FC2025082258520 CONTRACT 2575527-PAY APP #2-USDC SUNSET AND OAKRIDGE  ROOF REPLACEMENT</t>
  </si>
  <si>
    <t>Rac Em Up Construction LLC GAX300FC2025082258521 CONTRACT 2575527-PAY APP #2-USDC SUNSET AND OAKRIDGE  ROOF REPLACEMENT</t>
  </si>
  <si>
    <t>Rac Em Up Construction LLC GAX300FC2025093060119 CONTRACT 2575527-PAY APP #3-USDC SUNSET AND OAKRIDGE  ROOF REPLACEMENT</t>
  </si>
  <si>
    <t>Rac Em Up Construction LLC GAX300FC2025093060120 CONTRACT 2575527-PAY APP #3-USDC SUNSET AND OAKRIDGE  ROOF REPLACEMENT</t>
  </si>
  <si>
    <t xml:space="preserve"> IDT30026C30000024 LEGAL FEES FROM 25465410 TO 21257300 FY26 Q1 BILLINGS</t>
  </si>
  <si>
    <t>6138</t>
  </si>
  <si>
    <t xml:space="preserve"> IDT30026C30000026 MGMT FEES FROM 25465410 TO 24425300 FY26 Q1 BILLINGS</t>
  </si>
  <si>
    <t>JOHN STAHELI GAX300FC2025100760488 239961-NSF - USDC SUNSET AND OAKRIDGE  ROOF REPLACEMENT</t>
  </si>
  <si>
    <t xml:space="preserve"> IDT30026C30000034 TRNSF TO 25465410 FROM 21248300 ROOFING FOR CO 001</t>
  </si>
  <si>
    <t>2546541</t>
  </si>
  <si>
    <t>4656</t>
  </si>
  <si>
    <t>Rac Em Up Construction LLC GAX300FC2025120262844 CONTRACT 2575527-PAY APP #4-USDC SUNSET AND OAKRIDGE  ROOF REPLACEMENT</t>
  </si>
  <si>
    <t>Rac Em Up Construction LLC GAX300FC2025120262845 CONTRACT 2575527-PAY APP #4-USDC SUNSET AND OAKRIDGE  ROOF REPLACEMENT</t>
  </si>
  <si>
    <t>RAC EM UP CO 001</t>
  </si>
  <si>
    <t>DESIGN SEQUENCE GAX300FC2026020965844 CONTRACT 2570358 - USDC SUNSET AND OAKRIDGE ROOF REPLACEMENT DESIGN</t>
  </si>
  <si>
    <t>JOHN STAHELI GAX300FC2026020565613 TESTING AND INSPECTIONS</t>
  </si>
  <si>
    <t>Rac Em Up Construction LLC GAX300FC2026030266653 CONTRACT 2575527-PAY APP #5-USDC SUNSET AND OAKRIDGE  ROOF REPLACEMENT</t>
  </si>
  <si>
    <t>Rac Em Up Construction LLC GAX300FC2026030266652 CONTRACT 2575527-PAY APP #5-USDC SUNSET AND OAKRIDGE  ROOF REPLACEMENT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</si>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</sst>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3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2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18" activePane="bottomLeft" state="frozen"/>
      <selection pane="bottomLeft" activeCell="D43" sqref="D43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5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5"/>
      <c r="B3" s="101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5"/>
      <c r="B4" s="102" t="s">
        <v>54</v>
      </c>
      <c r="C4" s="46"/>
      <c r="D4" s="107" t="s">
        <v>62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5"/>
      <c r="B5" s="2" t="s">
        <v>2</v>
      </c>
      <c r="C5" s="47"/>
      <c r="D5" s="99" t="s">
        <v>61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5"/>
      <c r="B6" s="2" t="s">
        <v>3</v>
      </c>
      <c r="C6" s="47"/>
      <c r="D6" s="52">
        <v>25465410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5"/>
      <c r="B7" s="2" t="s">
        <v>4</v>
      </c>
      <c r="C7" s="47"/>
      <c r="D7" s="99" t="s">
        <v>63</v>
      </c>
      <c r="G7" s="103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5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728120.10000000009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6" t="s">
        <v>14</v>
      </c>
      <c r="B11" s="76" t="s">
        <v>15</v>
      </c>
      <c r="C11" s="77"/>
      <c r="D11" s="8">
        <f>SUM(D15:D1002)</f>
        <v>732894.1</v>
      </c>
      <c r="E11" s="8">
        <f>SUM(E15:E1002)-F11</f>
        <v>4773.9999999998836</v>
      </c>
      <c r="F11" s="8">
        <f>SUM(F15:F1002)</f>
        <v>728120.10000000009</v>
      </c>
      <c r="G11" s="8">
        <f>SUM(G15:G1002)</f>
        <v>728120.1</v>
      </c>
      <c r="H11" s="8">
        <f>+D11-G11</f>
        <v>4774</v>
      </c>
      <c r="I11" s="8">
        <f>SUM(I15:I1002)</f>
        <v>0</v>
      </c>
      <c r="J11" s="45"/>
      <c r="K11" s="9"/>
      <c r="L11" s="98">
        <f>SUM(L13:L902)</f>
        <v>0</v>
      </c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6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728120.10000000009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4" t="s">
        <v>60</v>
      </c>
      <c r="C13" s="48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4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59</v>
      </c>
      <c r="B15" s="6"/>
      <c r="C15" s="48"/>
      <c r="D15" s="8"/>
      <c r="E15" s="8">
        <f t="shared" ref="E15:E72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45778</v>
      </c>
      <c r="B16" s="104" t="s">
        <v>64</v>
      </c>
      <c r="C16" s="100" t="s">
        <v>65</v>
      </c>
      <c r="D16" s="8">
        <v>655000</v>
      </c>
      <c r="E16" s="8">
        <f t="shared" si="2"/>
        <v>655000</v>
      </c>
      <c r="F16" s="8"/>
      <c r="G16" s="8">
        <f t="shared" ref="G16" si="3">IF(J16&gt;0,0,F16)</f>
        <v>0</v>
      </c>
      <c r="H16" s="8">
        <f>+D16</f>
        <v>655000</v>
      </c>
      <c r="I16" s="8"/>
      <c r="J16" s="45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 t="s">
        <v>69</v>
      </c>
      <c r="B17" s="104" t="s">
        <v>66</v>
      </c>
      <c r="C17" s="48" t="s">
        <v>65</v>
      </c>
      <c r="D17" s="8"/>
      <c r="E17" s="8">
        <f t="shared" si="2"/>
        <v>0</v>
      </c>
      <c r="F17" s="8">
        <v>33660</v>
      </c>
      <c r="G17" s="8">
        <f t="shared" si="0"/>
        <v>0</v>
      </c>
      <c r="H17" s="8">
        <f t="shared" ref="H17:H72" si="4">+D17</f>
        <v>0</v>
      </c>
      <c r="I17" s="8"/>
      <c r="J17" s="45" t="s">
        <v>67</v>
      </c>
      <c r="K17" s="9" t="s">
        <v>68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45827</v>
      </c>
      <c r="B18" s="6" t="s">
        <v>72</v>
      </c>
      <c r="C18" s="48" t="s">
        <v>71</v>
      </c>
      <c r="D18" s="8"/>
      <c r="E18" s="8">
        <f t="shared" si="2"/>
        <v>0</v>
      </c>
      <c r="F18" s="8"/>
      <c r="G18" s="8">
        <v>373000</v>
      </c>
      <c r="H18" s="8">
        <f t="shared" si="4"/>
        <v>0</v>
      </c>
      <c r="I18" s="8"/>
      <c r="J18" s="45" t="s">
        <v>70</v>
      </c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45798</v>
      </c>
      <c r="B19" s="11" t="s">
        <v>73</v>
      </c>
      <c r="C19" s="48" t="s">
        <v>71</v>
      </c>
      <c r="D19" s="8"/>
      <c r="E19" s="8">
        <f t="shared" si="2"/>
        <v>0</v>
      </c>
      <c r="F19" s="8"/>
      <c r="G19" s="8">
        <v>39600</v>
      </c>
      <c r="H19" s="8">
        <f t="shared" si="4"/>
        <v>0</v>
      </c>
      <c r="I19" s="8"/>
      <c r="J19" s="45" t="s">
        <v>67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11"/>
      <c r="C20" s="48"/>
      <c r="D20" s="8"/>
      <c r="E20" s="8"/>
      <c r="F20" s="8"/>
      <c r="G20" s="8"/>
      <c r="H20" s="8"/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3" t="s">
        <v>77</v>
      </c>
      <c r="B21" s="11"/>
      <c r="C21" s="48"/>
      <c r="D21" s="8"/>
      <c r="E21" s="8"/>
      <c r="F21" s="8"/>
      <c r="G21" s="8"/>
      <c r="H21" s="8"/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45868</v>
      </c>
      <c r="B22" s="6" t="s">
        <v>74</v>
      </c>
      <c r="C22" s="48" t="s">
        <v>65</v>
      </c>
      <c r="D22" s="8"/>
      <c r="E22" s="8">
        <f t="shared" si="2"/>
        <v>0</v>
      </c>
      <c r="F22" s="8">
        <v>113747.3</v>
      </c>
      <c r="G22" s="8">
        <f t="shared" si="0"/>
        <v>0</v>
      </c>
      <c r="H22" s="8">
        <f t="shared" si="4"/>
        <v>0</v>
      </c>
      <c r="I22" s="8"/>
      <c r="J22" s="45" t="s">
        <v>70</v>
      </c>
      <c r="K22" s="9" t="s">
        <v>75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45868</v>
      </c>
      <c r="B23" s="6" t="s">
        <v>76</v>
      </c>
      <c r="C23" s="48" t="s">
        <v>65</v>
      </c>
      <c r="D23" s="8"/>
      <c r="E23" s="8">
        <f t="shared" si="2"/>
        <v>0</v>
      </c>
      <c r="F23" s="8">
        <v>5986.7</v>
      </c>
      <c r="G23" s="8">
        <f t="shared" si="0"/>
        <v>0</v>
      </c>
      <c r="H23" s="8">
        <f t="shared" si="4"/>
        <v>0</v>
      </c>
      <c r="I23" s="8"/>
      <c r="J23" s="45" t="s">
        <v>70</v>
      </c>
      <c r="K23" s="9" t="s">
        <v>75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45876</v>
      </c>
      <c r="B24" s="6" t="s">
        <v>78</v>
      </c>
      <c r="C24" s="48" t="s">
        <v>65</v>
      </c>
      <c r="D24" s="8"/>
      <c r="E24" s="8">
        <f t="shared" si="2"/>
        <v>0</v>
      </c>
      <c r="F24" s="8">
        <v>75</v>
      </c>
      <c r="G24" s="8">
        <f t="shared" si="0"/>
        <v>75</v>
      </c>
      <c r="H24" s="8">
        <f t="shared" si="4"/>
        <v>0</v>
      </c>
      <c r="I24" s="8"/>
      <c r="J24" s="45"/>
      <c r="K24" s="9" t="s">
        <v>79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45891</v>
      </c>
      <c r="B25" s="6" t="s">
        <v>80</v>
      </c>
      <c r="C25" s="48" t="s">
        <v>65</v>
      </c>
      <c r="D25" s="8"/>
      <c r="E25" s="8">
        <f t="shared" si="2"/>
        <v>0</v>
      </c>
      <c r="F25" s="8">
        <v>914.2</v>
      </c>
      <c r="G25" s="8">
        <f t="shared" si="0"/>
        <v>914.2</v>
      </c>
      <c r="H25" s="8">
        <f t="shared" si="4"/>
        <v>0</v>
      </c>
      <c r="I25" s="8"/>
      <c r="J25" s="45"/>
      <c r="K25" s="9" t="s">
        <v>79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45892</v>
      </c>
      <c r="B26" s="6" t="s">
        <v>81</v>
      </c>
      <c r="C26" s="48" t="s">
        <v>65</v>
      </c>
      <c r="D26" s="7"/>
      <c r="E26" s="8">
        <f t="shared" si="2"/>
        <v>0</v>
      </c>
      <c r="F26" s="8">
        <v>142215</v>
      </c>
      <c r="G26" s="8">
        <f t="shared" si="0"/>
        <v>0</v>
      </c>
      <c r="H26" s="8">
        <f t="shared" si="4"/>
        <v>0</v>
      </c>
      <c r="I26" s="8"/>
      <c r="J26" s="45" t="s">
        <v>70</v>
      </c>
      <c r="K26" s="9" t="s">
        <v>75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45892</v>
      </c>
      <c r="B27" s="6" t="s">
        <v>82</v>
      </c>
      <c r="C27" s="48" t="s">
        <v>65</v>
      </c>
      <c r="D27" s="8"/>
      <c r="E27" s="8">
        <f t="shared" si="2"/>
        <v>0</v>
      </c>
      <c r="F27" s="8">
        <v>7485</v>
      </c>
      <c r="G27" s="8">
        <f t="shared" si="0"/>
        <v>0</v>
      </c>
      <c r="H27" s="8">
        <f t="shared" si="4"/>
        <v>0</v>
      </c>
      <c r="I27" s="8"/>
      <c r="J27" s="45" t="s">
        <v>70</v>
      </c>
      <c r="K27" s="9" t="s">
        <v>75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45931</v>
      </c>
      <c r="B28" s="6" t="s">
        <v>83</v>
      </c>
      <c r="C28" s="48" t="s">
        <v>65</v>
      </c>
      <c r="D28" s="8"/>
      <c r="E28" s="8">
        <f t="shared" si="2"/>
        <v>0</v>
      </c>
      <c r="F28" s="8">
        <v>71008.7</v>
      </c>
      <c r="G28" s="8">
        <f t="shared" si="0"/>
        <v>0</v>
      </c>
      <c r="H28" s="8">
        <f t="shared" si="4"/>
        <v>0</v>
      </c>
      <c r="I28" s="8"/>
      <c r="J28" s="45" t="s">
        <v>70</v>
      </c>
      <c r="K28" s="9" t="s">
        <v>75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45931</v>
      </c>
      <c r="B29" s="6" t="s">
        <v>84</v>
      </c>
      <c r="C29" s="48" t="s">
        <v>65</v>
      </c>
      <c r="D29" s="8"/>
      <c r="E29" s="8">
        <f t="shared" si="2"/>
        <v>0</v>
      </c>
      <c r="F29" s="8">
        <v>3737.3</v>
      </c>
      <c r="G29" s="8">
        <f t="shared" si="0"/>
        <v>0</v>
      </c>
      <c r="H29" s="8">
        <f t="shared" si="4"/>
        <v>0</v>
      </c>
      <c r="I29" s="8"/>
      <c r="J29" s="45" t="s">
        <v>70</v>
      </c>
      <c r="K29" s="9" t="s">
        <v>75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45941</v>
      </c>
      <c r="B30" s="6" t="s">
        <v>85</v>
      </c>
      <c r="C30" s="48" t="s">
        <v>65</v>
      </c>
      <c r="D30" s="8"/>
      <c r="E30" s="8">
        <f t="shared" si="2"/>
        <v>0</v>
      </c>
      <c r="F30" s="8">
        <v>534</v>
      </c>
      <c r="G30" s="8">
        <f t="shared" si="0"/>
        <v>534</v>
      </c>
      <c r="H30" s="8">
        <f t="shared" si="4"/>
        <v>0</v>
      </c>
      <c r="I30" s="8"/>
      <c r="J30" s="45"/>
      <c r="K30" s="9" t="s">
        <v>86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45941</v>
      </c>
      <c r="B31" s="99" t="s">
        <v>87</v>
      </c>
      <c r="C31" s="48" t="s">
        <v>65</v>
      </c>
      <c r="D31" s="8"/>
      <c r="E31" s="8">
        <f t="shared" si="2"/>
        <v>0</v>
      </c>
      <c r="F31" s="8">
        <v>12441</v>
      </c>
      <c r="G31" s="8">
        <f t="shared" si="0"/>
        <v>12441</v>
      </c>
      <c r="H31" s="8">
        <f t="shared" si="4"/>
        <v>0</v>
      </c>
      <c r="I31" s="8"/>
      <c r="J31" s="45"/>
      <c r="K31" s="9" t="s">
        <v>68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45938</v>
      </c>
      <c r="B32" s="6" t="s">
        <v>88</v>
      </c>
      <c r="C32" s="48" t="s">
        <v>65</v>
      </c>
      <c r="D32" s="8"/>
      <c r="E32" s="8">
        <f t="shared" si="2"/>
        <v>0</v>
      </c>
      <c r="F32" s="8">
        <v>288.39999999999998</v>
      </c>
      <c r="G32" s="8">
        <f t="shared" si="0"/>
        <v>288.39999999999998</v>
      </c>
      <c r="H32" s="8">
        <f t="shared" si="4"/>
        <v>0</v>
      </c>
      <c r="I32" s="8"/>
      <c r="J32" s="45"/>
      <c r="K32" s="9" t="s">
        <v>79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45976</v>
      </c>
      <c r="B33" s="6" t="s">
        <v>89</v>
      </c>
      <c r="C33" s="48" t="s">
        <v>65</v>
      </c>
      <c r="D33" s="8">
        <v>77894.100000000006</v>
      </c>
      <c r="E33" s="8">
        <f t="shared" si="2"/>
        <v>77894.100000000006</v>
      </c>
      <c r="F33" s="8"/>
      <c r="G33" s="8">
        <f t="shared" si="0"/>
        <v>0</v>
      </c>
      <c r="H33" s="8">
        <f t="shared" si="4"/>
        <v>77894.100000000006</v>
      </c>
      <c r="I33" s="8"/>
      <c r="J33" s="45" t="s">
        <v>90</v>
      </c>
      <c r="K33" s="9" t="s">
        <v>91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45994</v>
      </c>
      <c r="B34" s="6" t="s">
        <v>92</v>
      </c>
      <c r="C34" s="48" t="s">
        <v>65</v>
      </c>
      <c r="D34" s="8"/>
      <c r="E34" s="8">
        <f t="shared" si="2"/>
        <v>0</v>
      </c>
      <c r="F34" s="8">
        <v>308609.49</v>
      </c>
      <c r="G34" s="8">
        <f t="shared" si="0"/>
        <v>0</v>
      </c>
      <c r="H34" s="8">
        <f t="shared" si="4"/>
        <v>0</v>
      </c>
      <c r="I34" s="8"/>
      <c r="J34" s="45" t="s">
        <v>70</v>
      </c>
      <c r="K34" s="9" t="s">
        <v>75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45994</v>
      </c>
      <c r="B35" s="6" t="s">
        <v>93</v>
      </c>
      <c r="C35" s="48" t="s">
        <v>65</v>
      </c>
      <c r="D35" s="8"/>
      <c r="E35" s="8">
        <f t="shared" si="2"/>
        <v>0</v>
      </c>
      <c r="F35" s="8">
        <v>16242.61</v>
      </c>
      <c r="G35" s="8">
        <f t="shared" si="0"/>
        <v>0</v>
      </c>
      <c r="H35" s="8">
        <f t="shared" si="4"/>
        <v>0</v>
      </c>
      <c r="I35" s="8"/>
      <c r="J35" s="45" t="s">
        <v>70</v>
      </c>
      <c r="K35" s="9" t="s">
        <v>75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45987</v>
      </c>
      <c r="B36" s="6" t="s">
        <v>94</v>
      </c>
      <c r="C36" s="48" t="s">
        <v>71</v>
      </c>
      <c r="D36" s="8"/>
      <c r="E36" s="8">
        <f t="shared" si="2"/>
        <v>0</v>
      </c>
      <c r="F36" s="8"/>
      <c r="G36" s="8">
        <v>300832.09999999998</v>
      </c>
      <c r="H36" s="8">
        <f t="shared" si="4"/>
        <v>0</v>
      </c>
      <c r="I36" s="8"/>
      <c r="J36" s="45" t="s">
        <v>70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46063</v>
      </c>
      <c r="B37" s="6" t="s">
        <v>95</v>
      </c>
      <c r="C37" s="48" t="s">
        <v>65</v>
      </c>
      <c r="D37" s="8"/>
      <c r="E37" s="8">
        <f t="shared" si="2"/>
        <v>0</v>
      </c>
      <c r="F37" s="8">
        <v>5940</v>
      </c>
      <c r="G37" s="8">
        <f t="shared" si="0"/>
        <v>0</v>
      </c>
      <c r="H37" s="8">
        <f t="shared" si="4"/>
        <v>0</v>
      </c>
      <c r="I37" s="8"/>
      <c r="J37" s="45" t="s">
        <v>67</v>
      </c>
      <c r="K37" s="9" t="s">
        <v>68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46059</v>
      </c>
      <c r="B38" s="6" t="s">
        <v>96</v>
      </c>
      <c r="C38" s="48" t="s">
        <v>65</v>
      </c>
      <c r="D38" s="8"/>
      <c r="E38" s="8">
        <f t="shared" si="2"/>
        <v>0</v>
      </c>
      <c r="F38" s="8">
        <v>435.4</v>
      </c>
      <c r="G38" s="8">
        <f t="shared" si="0"/>
        <v>435.4</v>
      </c>
      <c r="H38" s="8">
        <f t="shared" si="4"/>
        <v>0</v>
      </c>
      <c r="I38" s="8"/>
      <c r="J38" s="45"/>
      <c r="K38" s="9" t="s">
        <v>79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46084</v>
      </c>
      <c r="B39" s="6" t="s">
        <v>97</v>
      </c>
      <c r="C39" s="48" t="s">
        <v>65</v>
      </c>
      <c r="D39" s="8"/>
      <c r="E39" s="8">
        <f t="shared" si="2"/>
        <v>0</v>
      </c>
      <c r="F39" s="8">
        <v>240</v>
      </c>
      <c r="G39" s="8">
        <f t="shared" si="0"/>
        <v>0</v>
      </c>
      <c r="H39" s="8">
        <f t="shared" si="4"/>
        <v>0</v>
      </c>
      <c r="I39" s="8"/>
      <c r="J39" s="45" t="s">
        <v>70</v>
      </c>
      <c r="K39" s="9" t="s">
        <v>75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46084</v>
      </c>
      <c r="B40" s="6" t="s">
        <v>98</v>
      </c>
      <c r="C40" s="48" t="s">
        <v>65</v>
      </c>
      <c r="D40" s="8"/>
      <c r="E40" s="8">
        <f t="shared" si="2"/>
        <v>0</v>
      </c>
      <c r="F40" s="8">
        <v>4560</v>
      </c>
      <c r="G40" s="8">
        <f t="shared" si="0"/>
        <v>0</v>
      </c>
      <c r="H40" s="8">
        <f t="shared" si="4"/>
        <v>0</v>
      </c>
      <c r="I40" s="8"/>
      <c r="J40" s="45" t="s">
        <v>70</v>
      </c>
      <c r="K40" s="9" t="s">
        <v>75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4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43" t="s">
        <v>99</v>
      </c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4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4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4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4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4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4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4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4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4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4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4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4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4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4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4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4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4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4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4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4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4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4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4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4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4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4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4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4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4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4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4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4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5">+D73</f>
        <v>0</v>
      </c>
      <c r="F73" s="8"/>
      <c r="G73" s="8">
        <f t="shared" ref="G73:G84" si="6">IF(J73&gt;0,0,F73)</f>
        <v>0</v>
      </c>
      <c r="H73" s="8">
        <f t="shared" ref="H73:H84" si="7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si="6"/>
        <v>0</v>
      </c>
      <c r="H83" s="8">
        <f t="shared" si="7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6"/>
        <v>0</v>
      </c>
      <c r="H84" s="8">
        <f t="shared" si="7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ref="G85:G100" si="8">IF(J85&gt;0,0,F85)</f>
        <v>0</v>
      </c>
      <c r="H85" s="8">
        <f t="shared" ref="H85:H100" si="9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5"/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5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10">+D89</f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si="8"/>
        <v>0</v>
      </c>
      <c r="H99" s="8">
        <f t="shared" si="9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8"/>
        <v>0</v>
      </c>
      <c r="H100" s="8">
        <f t="shared" si="9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ref="G101:G116" si="11">IF(J101&gt;0,0,F101)</f>
        <v>0</v>
      </c>
      <c r="H101" s="8">
        <f t="shared" ref="H101:H116" si="12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0"/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0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3">+D105</f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si="11"/>
        <v>0</v>
      </c>
      <c r="H115" s="8">
        <f t="shared" si="12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1"/>
        <v>0</v>
      </c>
      <c r="H116" s="8">
        <f t="shared" si="12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ref="G117:G132" si="14">IF(J117&gt;0,0,F117)</f>
        <v>0</v>
      </c>
      <c r="H117" s="8">
        <f t="shared" ref="H117:H132" si="15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3"/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3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6">+D121</f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si="14"/>
        <v>0</v>
      </c>
      <c r="H131" s="8">
        <f t="shared" si="15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4"/>
        <v>0</v>
      </c>
      <c r="H132" s="8">
        <f t="shared" si="15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ref="G133:G148" si="17">IF(J133&gt;0,0,F133)</f>
        <v>0</v>
      </c>
      <c r="H133" s="8">
        <f t="shared" ref="H133:H148" si="18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6"/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6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9">+D137</f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si="17"/>
        <v>0</v>
      </c>
      <c r="H147" s="8">
        <f t="shared" si="18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17"/>
        <v>0</v>
      </c>
      <c r="H148" s="8">
        <f t="shared" si="18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ref="G149:G164" si="20">IF(J149&gt;0,0,F149)</f>
        <v>0</v>
      </c>
      <c r="H149" s="8">
        <f t="shared" ref="H149:H164" si="21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9"/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9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2">+D153</f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si="20"/>
        <v>0</v>
      </c>
      <c r="H163" s="8">
        <f t="shared" si="21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0"/>
        <v>0</v>
      </c>
      <c r="H164" s="8">
        <f t="shared" si="21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ref="G165:G180" si="23">IF(J165&gt;0,0,F165)</f>
        <v>0</v>
      </c>
      <c r="H165" s="8">
        <f t="shared" ref="H165:H180" si="24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2"/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2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5">+D169</f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si="23"/>
        <v>0</v>
      </c>
      <c r="H179" s="8">
        <f t="shared" si="24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3"/>
        <v>0</v>
      </c>
      <c r="H180" s="8">
        <f t="shared" si="24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ref="G181:G196" si="26">IF(J181&gt;0,0,F181)</f>
        <v>0</v>
      </c>
      <c r="H181" s="8">
        <f t="shared" ref="H181:H196" si="27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5"/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5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8">+D185</f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si="26"/>
        <v>0</v>
      </c>
      <c r="H195" s="8">
        <f t="shared" si="27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6"/>
        <v>0</v>
      </c>
      <c r="H196" s="8">
        <f t="shared" si="27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ref="G197:G212" si="29">IF(J197&gt;0,0,F197)</f>
        <v>0</v>
      </c>
      <c r="H197" s="8">
        <f t="shared" ref="H197:H212" si="30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8"/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8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1">+D201</f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si="29"/>
        <v>0</v>
      </c>
      <c r="H211" s="8">
        <f t="shared" si="30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29"/>
        <v>0</v>
      </c>
      <c r="H212" s="8">
        <f t="shared" si="30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ref="G213:G228" si="32">IF(J213&gt;0,0,F213)</f>
        <v>0</v>
      </c>
      <c r="H213" s="8">
        <f t="shared" ref="H213:H228" si="33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1"/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1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4">+D217</f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si="32"/>
        <v>0</v>
      </c>
      <c r="H227" s="8">
        <f t="shared" si="33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2"/>
        <v>0</v>
      </c>
      <c r="H228" s="8">
        <f t="shared" si="33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ref="G229:G242" si="35">IF(J229&gt;0,0,F229)</f>
        <v>0</v>
      </c>
      <c r="H229" s="8">
        <f t="shared" ref="H229:H242" si="36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4"/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4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7">+D233</f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7"/>
        <v>0</v>
      </c>
      <c r="F241" s="8"/>
      <c r="G241" s="8">
        <f t="shared" si="35"/>
        <v>0</v>
      </c>
      <c r="H241" s="8">
        <f t="shared" si="36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7"/>
        <v>0</v>
      </c>
      <c r="F242" s="8"/>
      <c r="G242" s="8">
        <f t="shared" si="35"/>
        <v>0</v>
      </c>
      <c r="H242" s="8">
        <f t="shared" si="36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25465410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2025-04-03T19:25:31Z</cp:lastPrinted>
  <dcterms:created xsi:type="dcterms:W3CDTF">1999-12-06T21:37:36Z</dcterms:created>
  <dcterms:modified xsi:type="dcterms:W3CDTF">2026-08-10T15:03:50Z</dcterms:modified>
</cp:coreProperties>
</file>