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C764471-2852-4EEA-A3A5-F3D02705C82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8" i="1"/>
  <c r="G27" i="1"/>
  <c r="G25" i="1"/>
  <c r="G24" i="1"/>
  <c r="G22" i="1"/>
  <c r="G21" i="1"/>
  <c r="G20" i="1"/>
  <c r="G19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M11" i="1"/>
  <c r="I11" i="1"/>
  <c r="F11" i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<sst xmlns="http://schemas.openxmlformats.org/spreadsheetml/2006/main" count="388" uniqueCount="105">
  <si>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</si>
  <si>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</si>
  <si>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</si>
  <si>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</si>
  <si>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</si>
  <si>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</si>
  <si>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</si>
  <si>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</si>
  <si>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</si>
  <si>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</si>
  <si>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</si>
  <si>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</si>
  <si>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</si>
  <si>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</si>
  <si>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</si>
  <si>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</si>
  <si>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</si>
  <si>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</si>
  <si>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</si>
  <si>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</si>
  <si>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</si>
  <si>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</si>
  <si>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</si>
  <si>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</si>
  <si>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</si>
  <si>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</si>
  <si>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</si>
  <si>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</si>
  <si>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</si>
  <si>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</si>
  <si>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</si>
  <si>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</si>
  <si>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</si>
  <si>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</si>
  <si>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</si>
  <si>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</si>
  <si>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</si>
  <si>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</si>
  <si>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</si>
  <si>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</si>
  <si>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</si>
  <si>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</si>
  <si>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</si>
  <si>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</si>
  <si>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</si>
  <si>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</si>
  <si>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</si>
  <si>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</si>
  <si>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</si>
  <si>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</si>
  <si>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</si>
  <si>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</si>
  <si>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</si>
  <si>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</si>
  <si>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</si>
  <si>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</si>
  <si>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</si>
  <si>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</si>
  <si>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</si>
  <si>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OTHER AGENCY FUNDS</t>
  </si>
  <si>
    <t>FY'25</t>
  </si>
  <si>
    <t>1000-250-4871-KPCAK-7520-FSDC</t>
  </si>
  <si>
    <t>DHHS (USDC) - EQUESTRIAN CENTER</t>
  </si>
  <si>
    <t>3000-300-3500-FXAAA-25451410</t>
  </si>
  <si>
    <t>TR</t>
  </si>
  <si>
    <t>ITA 250 25*1923 Commitment Letter 4.3.25</t>
  </si>
  <si>
    <t>2570293</t>
  </si>
  <si>
    <t>DESIGN SEQUENCE - CONTRACT</t>
  </si>
  <si>
    <t>CO</t>
  </si>
  <si>
    <t>BGT PARTNERS INC- CONTRACT</t>
  </si>
  <si>
    <t>2570362</t>
  </si>
  <si>
    <t>ITA 250 25*2432 YEAR-END ADJUSTMENT</t>
  </si>
  <si>
    <t>BGT PARTNERS LLC GAX300FC2025071056748 CONTRACT 2570362-USDC-EQUESTRIAN CENTER</t>
  </si>
  <si>
    <t>6861</t>
  </si>
  <si>
    <t>FY'26</t>
  </si>
  <si>
    <t>Entellus, Inc CONTRACT</t>
  </si>
  <si>
    <t>Entellus, Inc GAX300FC2025090358922 CONTRACT 2670004-USDC EQUESTRIAN CENTER</t>
  </si>
  <si>
    <t>2670004</t>
  </si>
  <si>
    <t>DESIGN SEQUENCE GAX300FC2026011064285 CONTRACT 2570293-USDC EQUESTRIAN CENTER</t>
  </si>
  <si>
    <t>HH</t>
  </si>
  <si>
    <t>ENTELLUS AMD 001</t>
  </si>
  <si>
    <t>WEST COAST CODE CONSULTANTS INC GAX30026C2000114 Plan Review Services 12/18/2025-1ST REVIEW</t>
  </si>
  <si>
    <t>6873</t>
  </si>
  <si>
    <t>UTAH STATE FIRE MARSHAL'S OFFICE GAX30026C2000113 GENERAL BUILDING FIRE PLANS -25-931-12/17/2025</t>
  </si>
  <si>
    <t>Crew General Contractors Inc CONTRACT</t>
  </si>
  <si>
    <t>DESIGN SEQUENCE GAX300FC2026070172278 CONTRACT 2570293-USDC EQUESTRIAN CENTER</t>
  </si>
  <si>
    <t>Crew General Contractors Inc GAX300FC2026062271745 CONTRACT 2675419-PAY APP #1-DHHS USDC EQUESTRIAN CENTER</t>
  </si>
  <si>
    <t>2675419</t>
  </si>
  <si>
    <t>6813</t>
  </si>
  <si>
    <t>Crew General Contractors Inc GAX300FC2026062271746 CONTRACT 2675419-PAY APP #1-DHHS USDC EQUESTRIAN CENTER</t>
  </si>
  <si>
    <t>Crew General Contractors Inc GAX300FC2026070872610 CONTRACT 2675419-PAY APP #2-DHHS USDC EQUESTRIAN CENTER</t>
  </si>
  <si>
    <t>Crew General Contractors Inc GAX300FC2026070872611 CONTRACT 2675419-PAY APP #2-DHHS USDC EQUESTRIAN CENTER</t>
  </si>
  <si>
    <t>6865</t>
  </si>
  <si>
    <t>13/26</t>
  </si>
  <si>
    <t>ITA 250 26*2846</t>
  </si>
  <si>
    <t xml:space="preserve"> ITA3002600000147 25451410 DHHS (USDC) - EQUESTRIAN CENTER</t>
  </si>
  <si>
    <t xml:space="preserve"> IDT30026000000246 MANAGEMENT FEE DUE AS OF 2026-07-13</t>
  </si>
  <si>
    <t>JOHN STAHELI CONTRACT</t>
  </si>
  <si>
    <t xml:space="preserve"> IDT30026000000322 CHANGING REVENUE_SOURCE TO 4658</t>
  </si>
  <si>
    <t xml:space="preserve"> IDT30026000000317 CHANGING REVENUE_SOURCE TO 4658</t>
  </si>
  <si>
    <t>4658</t>
  </si>
  <si>
    <t>4760</t>
  </si>
  <si>
    <t>FY'27</t>
  </si>
  <si>
    <t>Crew General Contractors Inc GAX300FC2026080573746 CONTRACT 2675419-PAY APP #3-DHHS USDC EQUESTRIAN CENTER</t>
  </si>
  <si>
    <t>Crew General Contractors Inc GAX300FC2026080573747 CONTRACT 2675419-PAY APP #3-DHHS USDC EQUESTRIAN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</si>
</sst>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64" fontId="11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13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9" activePane="bottomLeft" state="frozen"/>
      <selection pane="bottomLeft" activeCell="D48" sqref="D48"/>
    </sheetView>
  </sheetViews>
  <sheetFormatPr defaultColWidth="8.88671875" defaultRowHeight="12" x14ac:dyDescent="0.2"/>
  <cols>
    <col min="1" max="1" width="5.77734375" style="48" customWidth="1"/>
    <col min="2" max="2" width="31.886718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6.21875" style="84" bestFit="1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5"/>
      <c r="B3" s="100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5"/>
      <c r="B4" s="101" t="s">
        <v>54</v>
      </c>
      <c r="C4" s="45"/>
      <c r="D4" s="104" t="s">
        <v>58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5"/>
      <c r="B5" s="2" t="s">
        <v>2</v>
      </c>
      <c r="C5" s="46"/>
      <c r="D5" s="107" t="s">
        <v>62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5"/>
      <c r="B6" s="2" t="s">
        <v>3</v>
      </c>
      <c r="C6" s="46"/>
      <c r="D6" s="51">
        <v>25451410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5"/>
      <c r="B7" s="2" t="s">
        <v>4</v>
      </c>
      <c r="C7" s="46"/>
      <c r="D7" s="99" t="s">
        <v>63</v>
      </c>
      <c r="G7" s="102">
        <f>+G11-F11</f>
        <v>1231162.29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6" t="s">
        <v>14</v>
      </c>
      <c r="B11" s="75" t="s">
        <v>15</v>
      </c>
      <c r="C11" s="76"/>
      <c r="D11" s="8">
        <f>SUM(D15:D1000)</f>
        <v>1896069.0000000002</v>
      </c>
      <c r="E11" s="8">
        <f>SUM(E15:E1000)-F11</f>
        <v>1363211.4927400001</v>
      </c>
      <c r="F11" s="8">
        <f>SUM(F15:F1000)</f>
        <v>532857.50725999998</v>
      </c>
      <c r="G11" s="8">
        <f>SUM(G15:G1000)</f>
        <v>1764019.7972599999</v>
      </c>
      <c r="H11" s="8">
        <f>+D11-G11</f>
        <v>132049.20274000033</v>
      </c>
      <c r="I11" s="8">
        <f>SUM(I15:I1000)</f>
        <v>0</v>
      </c>
      <c r="J11" s="44"/>
      <c r="K11" s="9"/>
      <c r="L11" s="97">
        <f>SUM(L13:L900)</f>
        <v>0</v>
      </c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3" t="s">
        <v>61</v>
      </c>
      <c r="C13" s="47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3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2" t="s">
        <v>60</v>
      </c>
      <c r="B15" s="6"/>
      <c r="C15" s="47"/>
      <c r="D15" s="8"/>
      <c r="E15" s="8">
        <f t="shared" ref="E15:E70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45750</v>
      </c>
      <c r="B16" s="103" t="s">
        <v>65</v>
      </c>
      <c r="C16" s="98" t="s">
        <v>64</v>
      </c>
      <c r="D16" s="8">
        <v>2500000</v>
      </c>
      <c r="E16" s="8">
        <f t="shared" si="2"/>
        <v>2500000</v>
      </c>
      <c r="F16" s="8"/>
      <c r="G16" s="8">
        <f t="shared" ref="G16" si="3">IF(J16&gt;0,0,F16)</f>
        <v>0</v>
      </c>
      <c r="H16" s="8">
        <f>+D16</f>
        <v>2500000</v>
      </c>
      <c r="I16" s="8"/>
      <c r="J16" s="44"/>
      <c r="K16" s="9">
        <v>4737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45758</v>
      </c>
      <c r="B17" s="6" t="s">
        <v>67</v>
      </c>
      <c r="C17" s="47" t="s">
        <v>68</v>
      </c>
      <c r="D17" s="8"/>
      <c r="E17" s="8">
        <f t="shared" si="2"/>
        <v>0</v>
      </c>
      <c r="F17" s="8"/>
      <c r="G17" s="8">
        <v>141054</v>
      </c>
      <c r="H17" s="8">
        <f t="shared" ref="H17:H70" si="4">+D17</f>
        <v>0</v>
      </c>
      <c r="I17" s="8"/>
      <c r="J17" s="44" t="s">
        <v>66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45799</v>
      </c>
      <c r="B18" s="6" t="s">
        <v>69</v>
      </c>
      <c r="C18" s="47" t="s">
        <v>68</v>
      </c>
      <c r="D18" s="8"/>
      <c r="E18" s="8">
        <f t="shared" si="2"/>
        <v>0</v>
      </c>
      <c r="F18" s="8"/>
      <c r="G18" s="8">
        <v>4050</v>
      </c>
      <c r="H18" s="8">
        <f t="shared" si="4"/>
        <v>0</v>
      </c>
      <c r="I18" s="8"/>
      <c r="J18" s="44" t="s">
        <v>70</v>
      </c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45806</v>
      </c>
      <c r="B19" s="103" t="s">
        <v>71</v>
      </c>
      <c r="C19" s="47" t="s">
        <v>64</v>
      </c>
      <c r="D19" s="8">
        <v>-2354896</v>
      </c>
      <c r="E19" s="8">
        <f t="shared" si="2"/>
        <v>-2354896</v>
      </c>
      <c r="F19" s="8"/>
      <c r="G19" s="8">
        <f t="shared" si="0"/>
        <v>0</v>
      </c>
      <c r="H19" s="8">
        <f t="shared" si="4"/>
        <v>-2354896</v>
      </c>
      <c r="I19" s="8"/>
      <c r="J19" s="44"/>
      <c r="K19" s="9">
        <v>4737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45849</v>
      </c>
      <c r="B20" s="6" t="s">
        <v>72</v>
      </c>
      <c r="C20" s="47" t="s">
        <v>79</v>
      </c>
      <c r="D20" s="8"/>
      <c r="E20" s="8">
        <f t="shared" si="2"/>
        <v>0</v>
      </c>
      <c r="F20" s="8">
        <v>4050</v>
      </c>
      <c r="G20" s="8">
        <f t="shared" si="0"/>
        <v>0</v>
      </c>
      <c r="H20" s="8">
        <f t="shared" si="4"/>
        <v>0</v>
      </c>
      <c r="I20" s="8"/>
      <c r="J20" s="44" t="s">
        <v>70</v>
      </c>
      <c r="K20" s="9" t="s">
        <v>73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7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si="4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42" t="s">
        <v>74</v>
      </c>
      <c r="B22" s="6"/>
      <c r="C22" s="47" t="s">
        <v>52</v>
      </c>
      <c r="D22" s="8"/>
      <c r="E22" s="8">
        <f t="shared" si="2"/>
        <v>0</v>
      </c>
      <c r="F22" s="8"/>
      <c r="G22" s="8">
        <f t="shared" si="0"/>
        <v>0</v>
      </c>
      <c r="H22" s="8">
        <f t="shared" si="4"/>
        <v>0</v>
      </c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45841</v>
      </c>
      <c r="B23" s="103" t="s">
        <v>75</v>
      </c>
      <c r="C23" s="47" t="s">
        <v>68</v>
      </c>
      <c r="D23" s="8"/>
      <c r="E23" s="8">
        <f t="shared" si="2"/>
        <v>0</v>
      </c>
      <c r="F23" s="8"/>
      <c r="G23" s="8">
        <v>3733</v>
      </c>
      <c r="H23" s="8">
        <f t="shared" si="4"/>
        <v>0</v>
      </c>
      <c r="I23" s="8"/>
      <c r="J23" s="44" t="s">
        <v>77</v>
      </c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45904</v>
      </c>
      <c r="B24" s="6" t="s">
        <v>76</v>
      </c>
      <c r="C24" s="47" t="s">
        <v>79</v>
      </c>
      <c r="D24" s="7"/>
      <c r="E24" s="8">
        <f t="shared" si="2"/>
        <v>0</v>
      </c>
      <c r="F24" s="8">
        <v>3973</v>
      </c>
      <c r="G24" s="8">
        <f t="shared" si="0"/>
        <v>0</v>
      </c>
      <c r="H24" s="8">
        <f t="shared" si="4"/>
        <v>0</v>
      </c>
      <c r="I24" s="8"/>
      <c r="J24" s="44" t="s">
        <v>77</v>
      </c>
      <c r="K24" s="9" t="s">
        <v>73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46034</v>
      </c>
      <c r="B25" s="6" t="s">
        <v>78</v>
      </c>
      <c r="C25" s="47" t="s">
        <v>79</v>
      </c>
      <c r="D25" s="8"/>
      <c r="E25" s="8">
        <f t="shared" si="2"/>
        <v>0</v>
      </c>
      <c r="F25" s="8">
        <v>107201.04</v>
      </c>
      <c r="G25" s="8">
        <f t="shared" si="0"/>
        <v>0</v>
      </c>
      <c r="H25" s="8">
        <f t="shared" si="4"/>
        <v>0</v>
      </c>
      <c r="I25" s="8"/>
      <c r="J25" s="44" t="s">
        <v>66</v>
      </c>
      <c r="K25" s="9" t="s">
        <v>73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46268</v>
      </c>
      <c r="B26" s="103" t="s">
        <v>80</v>
      </c>
      <c r="C26" s="47" t="s">
        <v>68</v>
      </c>
      <c r="D26" s="8"/>
      <c r="E26" s="8">
        <f t="shared" si="2"/>
        <v>0</v>
      </c>
      <c r="F26" s="8"/>
      <c r="G26" s="8">
        <v>240</v>
      </c>
      <c r="H26" s="8">
        <f t="shared" si="4"/>
        <v>0</v>
      </c>
      <c r="I26" s="8"/>
      <c r="J26" s="44" t="s">
        <v>77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46051</v>
      </c>
      <c r="B27" s="6" t="s">
        <v>81</v>
      </c>
      <c r="C27" s="47" t="s">
        <v>79</v>
      </c>
      <c r="D27" s="8"/>
      <c r="E27" s="8">
        <f t="shared" si="2"/>
        <v>0</v>
      </c>
      <c r="F27" s="8">
        <v>250</v>
      </c>
      <c r="G27" s="8">
        <f t="shared" si="0"/>
        <v>250</v>
      </c>
      <c r="H27" s="8">
        <f t="shared" si="4"/>
        <v>0</v>
      </c>
      <c r="I27" s="8"/>
      <c r="J27" s="44"/>
      <c r="K27" s="9" t="s">
        <v>82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46052</v>
      </c>
      <c r="B28" s="6" t="s">
        <v>83</v>
      </c>
      <c r="C28" s="47" t="s">
        <v>79</v>
      </c>
      <c r="D28" s="8"/>
      <c r="E28" s="8">
        <f t="shared" si="2"/>
        <v>0</v>
      </c>
      <c r="F28" s="8">
        <v>217.36</v>
      </c>
      <c r="G28" s="8">
        <f t="shared" si="0"/>
        <v>217.36</v>
      </c>
      <c r="H28" s="8">
        <f t="shared" si="4"/>
        <v>0</v>
      </c>
      <c r="I28" s="8"/>
      <c r="J28" s="44"/>
      <c r="K28" s="9" t="s">
        <v>82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46154</v>
      </c>
      <c r="B29" s="99" t="s">
        <v>84</v>
      </c>
      <c r="C29" s="47" t="s">
        <v>68</v>
      </c>
      <c r="D29" s="8"/>
      <c r="E29" s="8">
        <f t="shared" si="2"/>
        <v>0</v>
      </c>
      <c r="F29" s="8"/>
      <c r="G29" s="8">
        <v>1492000</v>
      </c>
      <c r="H29" s="8">
        <f t="shared" si="4"/>
        <v>0</v>
      </c>
      <c r="I29" s="8"/>
      <c r="J29" s="44">
        <v>2675419</v>
      </c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46205</v>
      </c>
      <c r="B30" s="6" t="s">
        <v>85</v>
      </c>
      <c r="C30" s="47" t="s">
        <v>79</v>
      </c>
      <c r="D30" s="8"/>
      <c r="E30" s="8">
        <f t="shared" si="2"/>
        <v>0</v>
      </c>
      <c r="F30" s="8">
        <v>14810.67</v>
      </c>
      <c r="G30" s="8">
        <f t="shared" si="0"/>
        <v>0</v>
      </c>
      <c r="H30" s="8">
        <f t="shared" si="4"/>
        <v>0</v>
      </c>
      <c r="I30" s="8"/>
      <c r="J30" s="44" t="s">
        <v>66</v>
      </c>
      <c r="K30" s="9" t="s">
        <v>73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46196</v>
      </c>
      <c r="B31" s="6" t="s">
        <v>86</v>
      </c>
      <c r="C31" s="47" t="s">
        <v>79</v>
      </c>
      <c r="D31" s="8"/>
      <c r="E31" s="8">
        <f t="shared" si="2"/>
        <v>0</v>
      </c>
      <c r="F31" s="8">
        <v>75240</v>
      </c>
      <c r="G31" s="8">
        <f t="shared" si="0"/>
        <v>0</v>
      </c>
      <c r="H31" s="8">
        <f t="shared" si="4"/>
        <v>0</v>
      </c>
      <c r="I31" s="8"/>
      <c r="J31" s="44" t="s">
        <v>87</v>
      </c>
      <c r="K31" s="9" t="s">
        <v>88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46196</v>
      </c>
      <c r="B32" s="6" t="s">
        <v>89</v>
      </c>
      <c r="C32" s="47" t="s">
        <v>79</v>
      </c>
      <c r="D32" s="8"/>
      <c r="E32" s="8">
        <f t="shared" si="2"/>
        <v>0</v>
      </c>
      <c r="F32" s="8">
        <v>3960</v>
      </c>
      <c r="G32" s="8">
        <f t="shared" si="0"/>
        <v>0</v>
      </c>
      <c r="H32" s="8">
        <f t="shared" si="4"/>
        <v>0</v>
      </c>
      <c r="I32" s="8"/>
      <c r="J32" s="44" t="s">
        <v>87</v>
      </c>
      <c r="K32" s="9" t="s">
        <v>88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46212</v>
      </c>
      <c r="B33" s="6" t="s">
        <v>90</v>
      </c>
      <c r="C33" s="47" t="s">
        <v>79</v>
      </c>
      <c r="D33" s="8"/>
      <c r="E33" s="8">
        <f t="shared" si="2"/>
        <v>0</v>
      </c>
      <c r="F33" s="8">
        <v>204820</v>
      </c>
      <c r="G33" s="8">
        <f t="shared" si="0"/>
        <v>0</v>
      </c>
      <c r="H33" s="8">
        <f t="shared" si="4"/>
        <v>0</v>
      </c>
      <c r="I33" s="8"/>
      <c r="J33" s="44" t="s">
        <v>87</v>
      </c>
      <c r="K33" s="9" t="s">
        <v>88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46212</v>
      </c>
      <c r="B34" s="6" t="s">
        <v>91</v>
      </c>
      <c r="C34" s="47" t="s">
        <v>79</v>
      </c>
      <c r="D34" s="8"/>
      <c r="E34" s="8">
        <f t="shared" si="2"/>
        <v>0</v>
      </c>
      <c r="F34" s="8">
        <v>10780</v>
      </c>
      <c r="G34" s="8">
        <f t="shared" si="0"/>
        <v>0</v>
      </c>
      <c r="H34" s="8">
        <f t="shared" si="4"/>
        <v>0</v>
      </c>
      <c r="I34" s="8"/>
      <c r="J34" s="44" t="s">
        <v>87</v>
      </c>
      <c r="K34" s="9" t="s">
        <v>88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 t="s">
        <v>93</v>
      </c>
      <c r="B35" s="6" t="s">
        <v>96</v>
      </c>
      <c r="C35" s="47" t="s">
        <v>79</v>
      </c>
      <c r="D35" s="8"/>
      <c r="E35" s="8">
        <f t="shared" si="2"/>
        <v>0</v>
      </c>
      <c r="F35" s="8">
        <v>9855.4372600000006</v>
      </c>
      <c r="G35" s="8">
        <f t="shared" si="0"/>
        <v>9855.4372600000006</v>
      </c>
      <c r="H35" s="8">
        <f t="shared" si="4"/>
        <v>0</v>
      </c>
      <c r="I35" s="8"/>
      <c r="J35" s="44"/>
      <c r="K35" s="9" t="s">
        <v>92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 t="s">
        <v>93</v>
      </c>
      <c r="B36" s="103" t="s">
        <v>94</v>
      </c>
      <c r="C36" s="47" t="s">
        <v>52</v>
      </c>
      <c r="D36" s="8">
        <v>290053.51</v>
      </c>
      <c r="E36" s="8">
        <f>+D36</f>
        <v>290053.51</v>
      </c>
      <c r="F36" s="8"/>
      <c r="G36" s="8">
        <f>IF(J36&gt;0,0,F36)</f>
        <v>0</v>
      </c>
      <c r="H36" s="8">
        <f>+D36</f>
        <v>290053.51</v>
      </c>
      <c r="I36" s="8"/>
      <c r="J36" s="44"/>
      <c r="K36" s="9">
        <v>4760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46217</v>
      </c>
      <c r="B37" s="6" t="s">
        <v>95</v>
      </c>
      <c r="C37" s="47" t="s">
        <v>79</v>
      </c>
      <c r="D37" s="8">
        <v>1460911.49</v>
      </c>
      <c r="E37" s="8">
        <f t="shared" si="2"/>
        <v>1460911.49</v>
      </c>
      <c r="F37" s="8"/>
      <c r="G37" s="8">
        <f t="shared" si="0"/>
        <v>0</v>
      </c>
      <c r="H37" s="8">
        <f t="shared" si="4"/>
        <v>1460911.49</v>
      </c>
      <c r="I37" s="8"/>
      <c r="J37" s="44"/>
      <c r="K37" s="9">
        <v>4760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46213</v>
      </c>
      <c r="B38" s="103" t="s">
        <v>97</v>
      </c>
      <c r="C38" s="47" t="s">
        <v>68</v>
      </c>
      <c r="D38" s="8"/>
      <c r="E38" s="8">
        <f t="shared" si="2"/>
        <v>0</v>
      </c>
      <c r="F38" s="8"/>
      <c r="G38" s="8">
        <v>14920</v>
      </c>
      <c r="H38" s="8">
        <f t="shared" si="4"/>
        <v>0</v>
      </c>
      <c r="I38" s="8"/>
      <c r="J38" s="44">
        <v>2670721</v>
      </c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 t="s">
        <v>93</v>
      </c>
      <c r="B39" s="6" t="s">
        <v>98</v>
      </c>
      <c r="C39" s="47" t="s">
        <v>79</v>
      </c>
      <c r="D39" s="8">
        <v>1460911.49</v>
      </c>
      <c r="E39" s="8">
        <f t="shared" si="2"/>
        <v>1460911.49</v>
      </c>
      <c r="F39" s="8"/>
      <c r="G39" s="8">
        <f t="shared" si="0"/>
        <v>0</v>
      </c>
      <c r="H39" s="8">
        <f t="shared" si="4"/>
        <v>1460911.49</v>
      </c>
      <c r="I39" s="8"/>
      <c r="J39" s="44"/>
      <c r="K39" s="9" t="s">
        <v>100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 t="s">
        <v>93</v>
      </c>
      <c r="B40" s="6" t="s">
        <v>98</v>
      </c>
      <c r="C40" s="47" t="s">
        <v>79</v>
      </c>
      <c r="D40" s="8">
        <v>-1460911.49</v>
      </c>
      <c r="E40" s="8">
        <f t="shared" si="2"/>
        <v>-1460911.49</v>
      </c>
      <c r="F40" s="8"/>
      <c r="G40" s="8">
        <f t="shared" si="0"/>
        <v>0</v>
      </c>
      <c r="H40" s="8">
        <f t="shared" si="4"/>
        <v>-1460911.49</v>
      </c>
      <c r="I40" s="8"/>
      <c r="J40" s="44"/>
      <c r="K40" s="9" t="s">
        <v>101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 t="s">
        <v>93</v>
      </c>
      <c r="B41" s="6" t="s">
        <v>99</v>
      </c>
      <c r="C41" s="47" t="s">
        <v>79</v>
      </c>
      <c r="D41" s="8">
        <v>290053.51</v>
      </c>
      <c r="E41" s="8">
        <f t="shared" si="2"/>
        <v>290053.51</v>
      </c>
      <c r="F41" s="8"/>
      <c r="G41" s="8">
        <f t="shared" si="0"/>
        <v>0</v>
      </c>
      <c r="H41" s="8">
        <f t="shared" si="4"/>
        <v>290053.51</v>
      </c>
      <c r="I41" s="8"/>
      <c r="J41" s="44"/>
      <c r="K41" s="9" t="s">
        <v>100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 t="s">
        <v>93</v>
      </c>
      <c r="B42" s="6" t="s">
        <v>99</v>
      </c>
      <c r="C42" s="47" t="s">
        <v>79</v>
      </c>
      <c r="D42" s="8">
        <v>-290053.51</v>
      </c>
      <c r="E42" s="8">
        <f t="shared" si="2"/>
        <v>-290053.51</v>
      </c>
      <c r="F42" s="8"/>
      <c r="G42" s="8">
        <f t="shared" si="0"/>
        <v>0</v>
      </c>
      <c r="H42" s="8">
        <f t="shared" si="4"/>
        <v>-290053.51</v>
      </c>
      <c r="I42" s="8"/>
      <c r="J42" s="44"/>
      <c r="K42" s="9" t="s">
        <v>101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4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42" t="s">
        <v>102</v>
      </c>
      <c r="B44" s="43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4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46240</v>
      </c>
      <c r="B45" s="6" t="s">
        <v>103</v>
      </c>
      <c r="C45" s="47" t="s">
        <v>52</v>
      </c>
      <c r="D45" s="8"/>
      <c r="E45" s="8">
        <f t="shared" si="2"/>
        <v>0</v>
      </c>
      <c r="F45" s="8">
        <v>92815</v>
      </c>
      <c r="G45" s="8">
        <f t="shared" si="0"/>
        <v>92815</v>
      </c>
      <c r="H45" s="8">
        <f t="shared" si="4"/>
        <v>0</v>
      </c>
      <c r="I45" s="8"/>
      <c r="J45" s="44"/>
      <c r="K45" s="9" t="s">
        <v>88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46240</v>
      </c>
      <c r="B46" s="6" t="s">
        <v>104</v>
      </c>
      <c r="C46" s="47" t="s">
        <v>52</v>
      </c>
      <c r="D46" s="8"/>
      <c r="E46" s="8">
        <f t="shared" si="2"/>
        <v>0</v>
      </c>
      <c r="F46" s="8">
        <v>4885</v>
      </c>
      <c r="G46" s="8">
        <f t="shared" si="0"/>
        <v>4885</v>
      </c>
      <c r="H46" s="8">
        <f t="shared" si="4"/>
        <v>0</v>
      </c>
      <c r="I46" s="8"/>
      <c r="J46" s="44"/>
      <c r="K46" s="9" t="s">
        <v>88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4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4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4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4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4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4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4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4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4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4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4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4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4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4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4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4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4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4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4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4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4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4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4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4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5">+D71</f>
        <v>0</v>
      </c>
      <c r="F71" s="8"/>
      <c r="G71" s="8">
        <f t="shared" ref="G71:G82" si="6">IF(J71&gt;0,0,F71)</f>
        <v>0</v>
      </c>
      <c r="H71" s="8">
        <f t="shared" ref="H71:H82" si="7">+D71</f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5"/>
        <v>0</v>
      </c>
      <c r="F83" s="8"/>
      <c r="G83" s="8">
        <f t="shared" ref="G83:G98" si="8">IF(J83&gt;0,0,F83)</f>
        <v>0</v>
      </c>
      <c r="H83" s="8">
        <f t="shared" ref="H83:H98" si="9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10">+D87</f>
        <v>0</v>
      </c>
      <c r="F87" s="8"/>
      <c r="G87" s="8">
        <f t="shared" si="8"/>
        <v>0</v>
      </c>
      <c r="H87" s="8">
        <f t="shared" si="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0"/>
        <v>0</v>
      </c>
      <c r="F99" s="8"/>
      <c r="G99" s="8">
        <f t="shared" ref="G99:G114" si="11">IF(J99&gt;0,0,F99)</f>
        <v>0</v>
      </c>
      <c r="H99" s="8">
        <f t="shared" ref="H99:H114" si="12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13">+D103</f>
        <v>0</v>
      </c>
      <c r="F103" s="8"/>
      <c r="G103" s="8">
        <f t="shared" si="11"/>
        <v>0</v>
      </c>
      <c r="H103" s="8">
        <f t="shared" si="1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3"/>
        <v>0</v>
      </c>
      <c r="F115" s="8"/>
      <c r="G115" s="8">
        <f t="shared" ref="G115:G130" si="14">IF(J115&gt;0,0,F115)</f>
        <v>0</v>
      </c>
      <c r="H115" s="8">
        <f t="shared" ref="H115:H130" si="15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16">+D119</f>
        <v>0</v>
      </c>
      <c r="F119" s="8"/>
      <c r="G119" s="8">
        <f t="shared" si="14"/>
        <v>0</v>
      </c>
      <c r="H119" s="8">
        <f t="shared" si="1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6"/>
        <v>0</v>
      </c>
      <c r="F131" s="8"/>
      <c r="G131" s="8">
        <f t="shared" ref="G131:G146" si="17">IF(J131&gt;0,0,F131)</f>
        <v>0</v>
      </c>
      <c r="H131" s="8">
        <f t="shared" ref="H131:H146" si="18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19">+D135</f>
        <v>0</v>
      </c>
      <c r="F135" s="8"/>
      <c r="G135" s="8">
        <f t="shared" si="17"/>
        <v>0</v>
      </c>
      <c r="H135" s="8">
        <f t="shared" si="1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9"/>
        <v>0</v>
      </c>
      <c r="F147" s="8"/>
      <c r="G147" s="8">
        <f t="shared" ref="G147:G162" si="20">IF(J147&gt;0,0,F147)</f>
        <v>0</v>
      </c>
      <c r="H147" s="8">
        <f t="shared" ref="H147:H162" si="21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22">+D151</f>
        <v>0</v>
      </c>
      <c r="F151" s="8"/>
      <c r="G151" s="8">
        <f t="shared" si="20"/>
        <v>0</v>
      </c>
      <c r="H151" s="8">
        <f t="shared" si="2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2"/>
        <v>0</v>
      </c>
      <c r="F163" s="8"/>
      <c r="G163" s="8">
        <f t="shared" ref="G163:G178" si="23">IF(J163&gt;0,0,F163)</f>
        <v>0</v>
      </c>
      <c r="H163" s="8">
        <f t="shared" ref="H163:H178" si="24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25">+D167</f>
        <v>0</v>
      </c>
      <c r="F167" s="8"/>
      <c r="G167" s="8">
        <f t="shared" si="23"/>
        <v>0</v>
      </c>
      <c r="H167" s="8">
        <f t="shared" si="2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5"/>
        <v>0</v>
      </c>
      <c r="F179" s="8"/>
      <c r="G179" s="8">
        <f t="shared" ref="G179:G194" si="26">IF(J179&gt;0,0,F179)</f>
        <v>0</v>
      </c>
      <c r="H179" s="8">
        <f t="shared" ref="H179:H194" si="27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28">+D183</f>
        <v>0</v>
      </c>
      <c r="F183" s="8"/>
      <c r="G183" s="8">
        <f t="shared" si="26"/>
        <v>0</v>
      </c>
      <c r="H183" s="8">
        <f t="shared" si="2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8"/>
        <v>0</v>
      </c>
      <c r="F195" s="8"/>
      <c r="G195" s="8">
        <f t="shared" ref="G195:G210" si="29">IF(J195&gt;0,0,F195)</f>
        <v>0</v>
      </c>
      <c r="H195" s="8">
        <f t="shared" ref="H195:H210" si="30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31">+D199</f>
        <v>0</v>
      </c>
      <c r="F199" s="8"/>
      <c r="G199" s="8">
        <f t="shared" si="29"/>
        <v>0</v>
      </c>
      <c r="H199" s="8">
        <f t="shared" si="3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1"/>
        <v>0</v>
      </c>
      <c r="F211" s="8"/>
      <c r="G211" s="8">
        <f t="shared" ref="G211:G226" si="32">IF(J211&gt;0,0,F211)</f>
        <v>0</v>
      </c>
      <c r="H211" s="8">
        <f t="shared" ref="H211:H226" si="33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34">+D215</f>
        <v>0</v>
      </c>
      <c r="F215" s="8"/>
      <c r="G215" s="8">
        <f t="shared" si="32"/>
        <v>0</v>
      </c>
      <c r="H215" s="8">
        <f t="shared" si="3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4"/>
        <v>0</v>
      </c>
      <c r="F227" s="8"/>
      <c r="G227" s="8">
        <f t="shared" ref="G227:G240" si="35">IF(J227&gt;0,0,F227)</f>
        <v>0</v>
      </c>
      <c r="H227" s="8">
        <f t="shared" ref="H227:H240" si="36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37">+D231</f>
        <v>0</v>
      </c>
      <c r="F231" s="8"/>
      <c r="G231" s="8">
        <f t="shared" si="35"/>
        <v>0</v>
      </c>
      <c r="H231" s="8">
        <f t="shared" si="3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25451410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2026-07-13T19:20:33Z</cp:lastPrinted>
  <dcterms:created xsi:type="dcterms:W3CDTF">1999-12-06T21:37:36Z</dcterms:created>
  <dcterms:modified xsi:type="dcterms:W3CDTF">2026-08-10T15:01:52Z</dcterms:modified>
</cp:coreProperties>
</file>