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8433DC1-F9FC-4CED-9938-5F222E4ACF2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H23" i="1"/>
  <c r="E23" i="1"/>
  <c r="H27" i="1" l="1"/>
  <c r="G27" i="1"/>
  <c r="E27" i="1"/>
  <c r="F11" i="1"/>
  <c r="H19" i="1"/>
  <c r="G19" i="1"/>
  <c r="E19" i="1"/>
  <c r="M11" i="1"/>
  <c r="I11" i="1"/>
  <c r="D11" i="1"/>
  <c r="H15" i="1" l="1"/>
  <c r="H16" i="1"/>
  <c r="G16" i="1"/>
  <c r="G20" i="1"/>
  <c r="G21" i="1"/>
  <c r="E15" i="1"/>
  <c r="E16" i="1"/>
  <c r="E20" i="1"/>
  <c r="E21" i="1"/>
  <c r="E22" i="1"/>
  <c r="H20" i="1" l="1"/>
  <c r="H21" i="1"/>
  <c r="H22" i="1"/>
  <c r="H24" i="1"/>
  <c r="H25" i="1"/>
  <c r="H26" i="1"/>
  <c r="H28" i="1"/>
  <c r="H29" i="1"/>
  <c r="H30" i="1"/>
  <c r="H31" i="1"/>
  <c r="H32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G22" i="1"/>
  <c r="E24" i="1"/>
  <c r="G24" i="1"/>
  <c r="E25" i="1"/>
  <c r="G25" i="1"/>
  <c r="E26" i="1"/>
  <c r="G26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H36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H43" i="1"/>
  <c r="E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<sst xmlns="http://schemas.openxmlformats.org/spreadsheetml/2006/main" count="450" uniqueCount="138">
  <si>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</si>
  <si>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</si>
  <si>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</si>
  <si>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</si>
  <si>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</si>
  <si>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</si>
  <si>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</si>
  <si>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</si>
  <si>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</si>
  <si>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</si>
  <si>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</si>
  <si>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</si>
  <si>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</si>
  <si>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</si>
  <si>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</si>
  <si>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</si>
  <si>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</si>
  <si>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</si>
  <si>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</si>
  <si>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</si>
  <si>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</si>
  <si>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</si>
  <si>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</si>
  <si>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</si>
  <si>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</si>
  <si>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</si>
  <si>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</si>
  <si>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</si>
  <si>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</si>
  <si>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</si>
  <si>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</si>
  <si>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</si>
  <si>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</si>
  <si>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</si>
  <si>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</si>
  <si>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</si>
  <si>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</si>
  <si>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</si>
  <si>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</si>
  <si>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</si>
  <si>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</si>
  <si>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</si>
  <si>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</si>
  <si>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</si>
  <si>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</si>
  <si>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</si>
  <si>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</si>
  <si>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</si>
  <si>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</si>
  <si>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</si>
  <si>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</si>
  <si>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</si>
  <si>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</si>
  <si>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</si>
  <si>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</si>
  <si>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</si>
  <si>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</si>
  <si>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</si>
  <si>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</si>
  <si>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HHS - USDC WILLOW CREEK MECHANICAL UPGRADES</t>
  </si>
  <si>
    <t>3000-300-3348-FXAAA-25023410</t>
  </si>
  <si>
    <t>02040</t>
  </si>
  <si>
    <t>WHW ENGINEERING LLC - CONTRACT</t>
  </si>
  <si>
    <t>N/A</t>
  </si>
  <si>
    <t>2470296</t>
  </si>
  <si>
    <t>WHW ENG GAX FC2024062638630</t>
  </si>
  <si>
    <t>FY'25</t>
  </si>
  <si>
    <t>IDT 25C3*003 XFER LEGAL FEES TO 21257300</t>
  </si>
  <si>
    <t>DF</t>
  </si>
  <si>
    <t>UT ST FIRE MARSHAL GAX 25C5*035</t>
  </si>
  <si>
    <t>WHW ENG GAX FC2024091342466</t>
  </si>
  <si>
    <t>EH</t>
  </si>
  <si>
    <t>TRFR TO 25023410 FROM FY25 GFFY CAPITAL IMPROVEMENT FUNDS</t>
  </si>
  <si>
    <t>ADDED PER FP07 REV REPORT</t>
  </si>
  <si>
    <t>WHW ENGINEERING LLC GAX300FC2025041552307</t>
  </si>
  <si>
    <t>6861</t>
  </si>
  <si>
    <t>COMMERCIAL MECHANICAL SYSTEMS &amp; SERVICE GAX300FC2025041652399</t>
  </si>
  <si>
    <t>COMMERCIAL MECHANICAL SYSTEMS &amp; SERVICE GAX300FC2025041652400</t>
  </si>
  <si>
    <t>2575366</t>
  </si>
  <si>
    <t>6813</t>
  </si>
  <si>
    <t>TRNFR 25 CI GENERAL FUND FROM 25023410 TO 26127410 FOR BOILER</t>
  </si>
  <si>
    <t>TRNFR 25 CI GENERAL FUND FROM 25023410 TO 25469410 FOR WINDOW REPLACEMENT</t>
  </si>
  <si>
    <t>TRNFR 25 CI GENERAL FUND FROM 25023410 TO 25470410 FOR FURNACE UPGRADES</t>
  </si>
  <si>
    <t>TR</t>
  </si>
  <si>
    <t>ITA 25*080 CoC MARCH 30</t>
  </si>
  <si>
    <t>GFFY2025, AGENCY</t>
  </si>
  <si>
    <t>1000-250-4871-KPCAK-7520-FSDC</t>
  </si>
  <si>
    <t xml:space="preserve">ITA 250 25*2287 COMMITMENT LETTER #1 CONTRACT </t>
  </si>
  <si>
    <t>TRNFR FROM 25469410 TO 25023410 FOR MGMT FEES</t>
  </si>
  <si>
    <t>TRNFR FROM 25470410 TO 25023410 FOR MGMT FEES</t>
  </si>
  <si>
    <t>HH</t>
  </si>
  <si>
    <t xml:space="preserve"> IDT30025C30000145 MGMT FEES FROM 25023410 TO 24425300</t>
  </si>
  <si>
    <t>6865</t>
  </si>
  <si>
    <t>WHW ENGINEERING LLC GAX300FC2025063055995 CONTRACT 2470296-USDC WILLOW CREEK MECHANICAL UPGRADES</t>
  </si>
  <si>
    <t xml:space="preserve">COMMERCIAL MECHANICAL SYSTEMS &amp; SERVICE, LLC - CONTRACT </t>
  </si>
  <si>
    <t>CO</t>
  </si>
  <si>
    <t xml:space="preserve"> ITA3002500000127 ITA25025*2287 Adjustment</t>
  </si>
  <si>
    <t>4737</t>
  </si>
  <si>
    <t>COMMERCIAL MECHANICAL SYSTEMS &amp; SERVICE GAX300FC2025100260275 CONTRACT 2575366-PAY APP #2-USDC WILLOW CREEK MECHANICAL UPGRADES</t>
  </si>
  <si>
    <t>COMMERCIAL MECHANICAL SYSTEMS &amp; SERVICE GAX300FC2025100260276 CONTRACT 2575366-PAY APP #2-USDC WILLOW CREEK MECHANICAL UPGRADES</t>
  </si>
  <si>
    <t>COMMERCIAL MECHANICAL SYSTEMS &amp; SERVICE GAX300FC2025100260299 CONTRACT 2575366-PAY APP #3-USDC WILLOW CREEK MECHANICAL UPGRADES</t>
  </si>
  <si>
    <t>FY'26</t>
  </si>
  <si>
    <t>COMMERCIAL MECHANICAL SYSTEMS &amp; SERVICE GAX300FC2025100260300 CONTRACT 2575366-PAY APP #3-USDC WILLOW CREEK MECHANICAL UPGRADES</t>
  </si>
  <si>
    <t>THERMAL WEST INDUSTRIAL, INC CONTRACT</t>
  </si>
  <si>
    <t>SOLARC ENERGY GROUP LLC CONTRACT</t>
  </si>
  <si>
    <t>COMMERCIAL MECHANICAL SYSTEMS &amp; SERVICE GAX300FC2025120963115 CONTRACT 2575366-PAY APP #4-USDC WILLOW CREEK MECHANICAL UPGRADES</t>
  </si>
  <si>
    <t>COMMERCIAL MECHANICAL SYSTEMS &amp; SERVICE GAX300FC2025120963116 CONTRACT 2575366-PAY APP #4-USDC WILLOW CREEK MECHANICAL UPGRADES</t>
  </si>
  <si>
    <t xml:space="preserve"> ITA3002600000063 DFCM Course of Construction FY26 AND PRIOR COC CAPITAL IMPROVEMENT PROJECTS 9-25-25 CI_OY</t>
  </si>
  <si>
    <t>6872</t>
  </si>
  <si>
    <t>COMMERCIAL MECHANICAL SYSTEMS &amp; SERVICE GAX300FC2026020665785 CONTRACT 2575366-PAY APP #5-USDC WILLOW CREEK MECHANICAL UPGRADES</t>
  </si>
  <si>
    <t>COMMERCIAL MECHANICAL SYSTEMS &amp; SERVICE GAX300FC2026020665786 CONTRACT 2575366-PAY APP #5-USDC WILLOW CREEK MECHANICAL UPGRADES</t>
  </si>
  <si>
    <t>THERMAL WEST INDUSTRIAL, INC GAX300FC2026022366400 CONTRACT 2675161-PAY APP#1-WILLOW CREEK BLDG PRE-RNVTN ABTMT</t>
  </si>
  <si>
    <t>2675161</t>
  </si>
  <si>
    <t>6819</t>
  </si>
  <si>
    <t>COMMERCIAL MECHANICAL SYSTEMS &amp; SERVICE GAX300FC2026040268207 CONTRACT 2575366-PAY APP #6-USDC WILLOW CREEK MECHANICAL UPGRADES</t>
  </si>
  <si>
    <t>COMMERCIAL MECHANICAL SYSTEMS &amp; SERVICE GAX300FC2026040268206 CONTRACT 2575366-PAY APP #6-USDC WILLOW CREEK MECHANICAL UPGRADES</t>
  </si>
  <si>
    <t>R&amp;R ENVIRONMENTAL GAX300FC2026041068473 PO 245375-USDC WILLOWCREEK ABATEMENT OVERSITE</t>
  </si>
  <si>
    <t>THERMAL WEST INDUSTRIAL, INC GAX300FC2026041768880 CONTRACT 2675161-PAY APP#2-WILLOW CREEK BLDG PRE-RNVTN ABTMT</t>
  </si>
  <si>
    <t>THERMAL WEST CO 001</t>
  </si>
  <si>
    <t>COMMERCIAL MECHANICAL SYSTEMS &amp; SERVICE GAX300FC2026050469489 CONTRACT 2575366-PAY APP #7-USDC WILLOW CREEK MECHANICAL UPGRADES</t>
  </si>
  <si>
    <t>COMMERCIAL MECHANICAL SYSTEMS &amp; SERVICE GAX300FC2026050469490 CONTRACT 2575366-PAY APP #7-USDC WILLOW CREEK MECHANICAL UPGRADES</t>
  </si>
  <si>
    <t>ITA 250 26*2330</t>
  </si>
  <si>
    <t>WHW ENGINEERING LLC GAX300FC2026052670466 CONTRACT 2470296-USDC WILLOW CREEK MECHANICAL UPGRADES</t>
  </si>
  <si>
    <t>COMMERCIAL MECHANICAL SYSTEMS &amp; SERVICE GAX300FC2026060470995 CONTRACT 2575366-PAY APP #8-USDC WILLOW CREEK MECHANICAL UPGRADES</t>
  </si>
  <si>
    <t>COMMERCIAL MECHANICAL SYSTEMS &amp; SERVICE GAX300FC2026070172286 CONTRACT 2575366-PAY APP #9-USDC WILLOW CREEK MECHANICAL UPGRADES</t>
  </si>
  <si>
    <t>COMMERCIAL MECHANICAL SYSTEMS &amp; SERVICE GAX300FC2026060470994 CONTRACT 2575366-PAY APP #8-USDC WILLOW CREEK MECHANICAL UPGRADES</t>
  </si>
  <si>
    <t>COMMERCIAL MECHANICAL SYSTEMS &amp; SERVICE GAX300FC2026070172285 CONTRACT 2575366-PAY APP #9-USDC WILLOW CREEK MECHANICAL UPGRADES</t>
  </si>
  <si>
    <t>JOHN STAHELI GAX300FC2026071072783 PO 248076 - USDC WILLOW CREEK MECHANICAL UPGRADES</t>
  </si>
  <si>
    <t>6873</t>
  </si>
  <si>
    <t xml:space="preserve"> ITA3002600000134 25023410 HHS - USDC WILLOW CREEK MECHANICAL UPGRADES</t>
  </si>
  <si>
    <t>4760</t>
  </si>
  <si>
    <t>13/26</t>
  </si>
  <si>
    <t xml:space="preserve"> IDT30026000000322 CHANGING REVENUE_SOURCE TO 4658</t>
  </si>
  <si>
    <t xml:space="preserve"> IDT30026000000317 CHANGING REVENUE_SOURCE TO 4658</t>
  </si>
  <si>
    <t>4658</t>
  </si>
  <si>
    <t>FY'27</t>
  </si>
  <si>
    <t>COMMERCIAL MECHANICAL SYSTEMS &amp; SERVICE GAX300FC2026080573740 CONTRACT 2575366-PAY APP #10-USDC WILLOW CREEK MECHANICAL UPGRADES</t>
  </si>
  <si>
    <t>COMMERCIAL MECHANICAL SYSTEMS &amp; SERVICE GAX300FC2026080573741 CONTRACT 2575366-PAY APP #10-USDC WILLOW CREEK MECHANICAL UPGRADES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</si>
</sst>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32" x14ac:knownFonts="1">
    <font>
      <sz val="12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164" fontId="0" fillId="0" borderId="0"/>
    <xf numFmtId="164" fontId="5" fillId="0" borderId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5" applyNumberFormat="0" applyAlignment="0" applyProtection="0"/>
    <xf numFmtId="0" fontId="24" fillId="6" borderId="16" applyNumberFormat="0" applyAlignment="0" applyProtection="0"/>
    <xf numFmtId="0" fontId="25" fillId="6" borderId="15" applyNumberFormat="0" applyAlignment="0" applyProtection="0"/>
    <xf numFmtId="0" fontId="26" fillId="0" borderId="17" applyNumberFormat="0" applyFill="0" applyAlignment="0" applyProtection="0"/>
    <xf numFmtId="0" fontId="27" fillId="7" borderId="1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9" applyNumberFormat="0" applyFont="0" applyAlignment="0" applyProtection="0"/>
  </cellStyleXfs>
  <cellXfs count="113">
    <xf numFmtId="164" fontId="0" fillId="0" borderId="0" xfId="0"/>
    <xf numFmtId="164" fontId="5" fillId="0" borderId="0" xfId="0" applyFont="1"/>
    <xf numFmtId="37" fontId="7" fillId="0" borderId="0" xfId="0" applyNumberFormat="1" applyFont="1" applyAlignment="1" applyProtection="1">
      <alignment horizontal="left"/>
      <protection locked="0"/>
    </xf>
    <xf numFmtId="164" fontId="7" fillId="0" borderId="0" xfId="0" applyFont="1" applyProtection="1"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1" fontId="6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Protection="1">
      <protection locked="0"/>
    </xf>
    <xf numFmtId="43" fontId="6" fillId="0" borderId="0" xfId="2" quotePrefix="1" applyFont="1" applyBorder="1" applyAlignment="1" applyProtection="1">
      <alignment horizontal="left"/>
      <protection locked="0"/>
    </xf>
    <xf numFmtId="43" fontId="7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5" fillId="0" borderId="0" xfId="0" applyFont="1" applyAlignment="1">
      <alignment horizontal="left"/>
    </xf>
    <xf numFmtId="5" fontId="5" fillId="0" borderId="0" xfId="0" applyNumberFormat="1" applyFont="1"/>
    <xf numFmtId="7" fontId="5" fillId="0" borderId="0" xfId="0" applyNumberFormat="1" applyFont="1"/>
    <xf numFmtId="5" fontId="5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5" fillId="0" borderId="0" xfId="0" applyNumberFormat="1" applyFont="1" applyAlignment="1">
      <alignment horizontal="left"/>
    </xf>
    <xf numFmtId="7" fontId="8" fillId="0" borderId="0" xfId="0" applyNumberFormat="1" applyFont="1"/>
    <xf numFmtId="164" fontId="5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5" fillId="0" borderId="3" xfId="0" applyFont="1" applyBorder="1"/>
    <xf numFmtId="164" fontId="8" fillId="0" borderId="0" xfId="0" applyFont="1" applyAlignment="1">
      <alignment horizontal="right"/>
    </xf>
    <xf numFmtId="165" fontId="5" fillId="0" borderId="0" xfId="0" applyNumberFormat="1" applyFont="1"/>
    <xf numFmtId="164" fontId="9" fillId="0" borderId="0" xfId="0" quotePrefix="1" applyFont="1" applyAlignment="1">
      <alignment horizontal="center"/>
    </xf>
    <xf numFmtId="164" fontId="5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4" xfId="0" applyFont="1" applyBorder="1" applyProtection="1">
      <protection locked="0"/>
    </xf>
    <xf numFmtId="164" fontId="7" fillId="0" borderId="1" xfId="0" applyFont="1" applyBorder="1" applyAlignment="1" applyProtection="1">
      <alignment horizontal="center"/>
      <protection locked="0"/>
    </xf>
    <xf numFmtId="164" fontId="7" fillId="0" borderId="5" xfId="0" applyFont="1" applyBorder="1" applyProtection="1"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17" fontId="6" fillId="0" borderId="0" xfId="2" applyNumberFormat="1" applyFont="1" applyBorder="1" applyAlignment="1" applyProtection="1">
      <alignment horizontal="left"/>
      <protection locked="0"/>
    </xf>
    <xf numFmtId="49" fontId="6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6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37" fontId="7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7" fillId="0" borderId="7" xfId="0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left"/>
      <protection locked="0"/>
    </xf>
    <xf numFmtId="1" fontId="7" fillId="0" borderId="7" xfId="0" applyNumberFormat="1" applyFont="1" applyBorder="1" applyAlignment="1" applyProtection="1">
      <alignment horizontal="left"/>
      <protection locked="0"/>
    </xf>
    <xf numFmtId="164" fontId="7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7" fillId="0" borderId="1" xfId="0" applyFont="1" applyBorder="1" applyAlignment="1" applyProtection="1">
      <alignment horizontal="center" vertical="center" wrapText="1"/>
      <protection locked="0"/>
    </xf>
    <xf numFmtId="166" fontId="7" fillId="0" borderId="1" xfId="0" applyNumberFormat="1" applyFont="1" applyBorder="1" applyAlignment="1" applyProtection="1">
      <alignment horizontal="center" vertical="center" wrapText="1"/>
      <protection locked="0"/>
    </xf>
    <xf numFmtId="166" fontId="7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Font="1" applyAlignment="1" applyProtection="1">
      <alignment horizontal="center"/>
      <protection locked="0"/>
    </xf>
    <xf numFmtId="44" fontId="6" fillId="0" borderId="0" xfId="5" applyFont="1" applyAlignment="1" applyProtection="1">
      <alignment horizontal="center"/>
      <protection locked="0"/>
    </xf>
    <xf numFmtId="44" fontId="6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6" fillId="0" borderId="7" xfId="5" applyFont="1" applyBorder="1" applyProtection="1">
      <protection locked="0"/>
    </xf>
    <xf numFmtId="49" fontId="6" fillId="0" borderId="7" xfId="5" applyNumberFormat="1" applyFont="1" applyBorder="1" applyAlignment="1" applyProtection="1">
      <alignment horizontal="center"/>
      <protection locked="0"/>
    </xf>
    <xf numFmtId="44" fontId="6" fillId="0" borderId="7" xfId="5" applyFont="1" applyBorder="1" applyAlignment="1" applyProtection="1">
      <alignment horizontal="center"/>
      <protection locked="0"/>
    </xf>
    <xf numFmtId="44" fontId="6" fillId="0" borderId="0" xfId="5" applyFont="1" applyBorder="1" applyProtection="1">
      <protection locked="0"/>
    </xf>
    <xf numFmtId="44" fontId="6" fillId="0" borderId="0" xfId="5" applyFont="1" applyProtection="1">
      <protection locked="0"/>
    </xf>
    <xf numFmtId="43" fontId="7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3" fontId="7" fillId="0" borderId="0" xfId="2" applyFont="1" applyBorder="1" applyProtection="1">
      <protection locked="0"/>
    </xf>
    <xf numFmtId="43" fontId="7" fillId="0" borderId="0" xfId="2" applyFont="1" applyProtection="1">
      <protection locked="0"/>
    </xf>
    <xf numFmtId="164" fontId="7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7" fillId="0" borderId="1" xfId="2" applyNumberFormat="1" applyFont="1" applyBorder="1" applyAlignment="1" applyProtection="1">
      <alignment horizontal="center"/>
      <protection locked="0"/>
    </xf>
    <xf numFmtId="1" fontId="7" fillId="0" borderId="1" xfId="2" applyNumberFormat="1" applyFont="1" applyBorder="1" applyAlignment="1" applyProtection="1">
      <alignment horizontal="center"/>
      <protection locked="0"/>
    </xf>
    <xf numFmtId="43" fontId="7" fillId="0" borderId="5" xfId="2" applyFont="1" applyBorder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7" fillId="0" borderId="0" xfId="2" applyNumberFormat="1" applyFont="1" applyProtection="1">
      <protection locked="0"/>
    </xf>
    <xf numFmtId="167" fontId="7" fillId="0" borderId="0" xfId="2" applyNumberFormat="1" applyFont="1" applyAlignment="1" applyProtection="1">
      <alignment horizontal="center"/>
      <protection locked="0"/>
    </xf>
    <xf numFmtId="167" fontId="7" fillId="0" borderId="11" xfId="2" applyNumberFormat="1" applyFont="1" applyBorder="1" applyProtection="1">
      <protection locked="0"/>
    </xf>
    <xf numFmtId="167" fontId="7" fillId="0" borderId="0" xfId="2" applyNumberFormat="1" applyFont="1" applyBorder="1" applyProtection="1">
      <protection locked="0"/>
    </xf>
    <xf numFmtId="167" fontId="7" fillId="0" borderId="0" xfId="2" applyNumberFormat="1" applyFont="1" applyBorder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43" fontId="7" fillId="0" borderId="8" xfId="2" applyFont="1" applyBorder="1" applyProtection="1">
      <protection locked="0"/>
    </xf>
    <xf numFmtId="43" fontId="7" fillId="0" borderId="5" xfId="2" applyFont="1" applyBorder="1" applyAlignment="1" applyProtection="1">
      <alignment horizontal="center"/>
      <protection locked="0"/>
    </xf>
    <xf numFmtId="43" fontId="7" fillId="0" borderId="0" xfId="2" applyFont="1" applyBorder="1" applyAlignment="1" applyProtection="1">
      <alignment horizontal="center"/>
      <protection locked="0"/>
    </xf>
    <xf numFmtId="43" fontId="6" fillId="0" borderId="8" xfId="2" applyFont="1" applyBorder="1" applyProtection="1">
      <protection locked="0"/>
    </xf>
    <xf numFmtId="43" fontId="6" fillId="0" borderId="10" xfId="2" applyFont="1" applyBorder="1" applyProtection="1">
      <protection locked="0"/>
    </xf>
    <xf numFmtId="164" fontId="13" fillId="0" borderId="0" xfId="0" applyFont="1"/>
    <xf numFmtId="49" fontId="7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164" fontId="14" fillId="0" borderId="0" xfId="0" applyFont="1"/>
    <xf numFmtId="37" fontId="7" fillId="0" borderId="0" xfId="0" quotePrefix="1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4" fontId="7" fillId="0" borderId="0" xfId="5" applyFont="1" applyBorder="1" applyProtection="1">
      <protection locked="0"/>
    </xf>
    <xf numFmtId="43" fontId="7" fillId="0" borderId="0" xfId="2" applyFont="1" applyBorder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3" fontId="6" fillId="33" borderId="0" xfId="2" applyFont="1" applyFill="1" applyBorder="1" applyAlignment="1" applyProtection="1">
      <alignment horizontal="left"/>
      <protection locked="0"/>
    </xf>
    <xf numFmtId="49" fontId="11" fillId="33" borderId="0" xfId="2" applyNumberFormat="1" applyFont="1" applyFill="1" applyBorder="1" applyAlignment="1" applyProtection="1">
      <alignment horizontal="center"/>
      <protection locked="0"/>
    </xf>
    <xf numFmtId="43" fontId="6" fillId="33" borderId="0" xfId="2" applyFont="1" applyFill="1" applyBorder="1" applyProtection="1">
      <protection locked="0"/>
    </xf>
    <xf numFmtId="43" fontId="7" fillId="33" borderId="0" xfId="2" applyFont="1" applyFill="1" applyBorder="1" applyAlignment="1" applyProtection="1">
      <alignment horizontal="left"/>
      <protection locked="0"/>
    </xf>
  </cellXfs>
  <cellStyles count="52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ALYN1" xfId="1" xr:uid="{00000000-0005-0000-0000-000000000000}"/>
    <cellStyle name="Bad" xfId="15" builtinId="27" customBuiltin="1"/>
    <cellStyle name="Calculation" xfId="19" builtinId="22" customBuiltin="1"/>
    <cellStyle name="Check Cell" xfId="21" builtinId="23" customBuiltin="1"/>
    <cellStyle name="Comma" xfId="2" builtinId="3"/>
    <cellStyle name="Comma 2" xfId="50" xr:uid="{ED9C5AB3-508B-4905-9B56-2F06196880C9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Explanatory Text" xfId="23" builtinId="53" customBuiltin="1"/>
    <cellStyle name="Good" xfId="14" builtinId="26" customBuiltin="1"/>
    <cellStyle name="Heading 1" xfId="10" builtinId="16" customBuiltin="1"/>
    <cellStyle name="Heading 2" xfId="11" builtinId="17" customBuiltin="1"/>
    <cellStyle name="Heading 3" xfId="12" builtinId="18" customBuiltin="1"/>
    <cellStyle name="Heading 4" xfId="13" builtinId="19" customBuiltin="1"/>
    <cellStyle name="Input" xfId="17" builtinId="20" customBuiltin="1"/>
    <cellStyle name="Linked Cell" xfId="20" builtinId="24" customBuiltin="1"/>
    <cellStyle name="Neutral" xfId="16" builtinId="28" customBuiltin="1"/>
    <cellStyle name="Normal" xfId="0" builtinId="0"/>
    <cellStyle name="Normal 2" xfId="8" xr:uid="{58C5F6D8-9BF0-4B63-AA1B-0DD8155F6A2C}"/>
    <cellStyle name="Normal 3" xfId="49" xr:uid="{2817DADF-ABD6-4414-9611-F6662E3762B5}"/>
    <cellStyle name="Note 2" xfId="51" xr:uid="{BD59E029-A0DC-4176-8758-94640D67D263}"/>
    <cellStyle name="Output" xfId="18" builtinId="21" customBuiltin="1"/>
    <cellStyle name="Percen - Style2" xfId="7" xr:uid="{00000000-0005-0000-0000-000007000000}"/>
    <cellStyle name="Title" xfId="9" builtinId="15" customBuiltin="1"/>
    <cellStyle name="Total" xfId="24" builtinId="25" customBuiltin="1"/>
    <cellStyle name="Warning Text" xfId="2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4"/>
  <sheetViews>
    <sheetView tabSelected="1" zoomScaleNormal="75" workbookViewId="0">
      <pane ySplit="12" topLeftCell="A64" activePane="bottomLeft" state="frozen"/>
      <selection pane="bottomLeft" activeCell="D77" sqref="D77"/>
    </sheetView>
  </sheetViews>
  <sheetFormatPr defaultColWidth="8.88671875" defaultRowHeight="12" x14ac:dyDescent="0.2"/>
  <cols>
    <col min="1" max="1" width="5.77734375" style="49" customWidth="1"/>
    <col min="2" max="2" width="71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6.5546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3" t="s">
        <v>1</v>
      </c>
      <c r="C3" s="46"/>
      <c r="D3" s="3" t="s">
        <v>85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4" t="s">
        <v>54</v>
      </c>
      <c r="C4" s="46"/>
      <c r="D4" s="100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59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25023410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2" t="s">
        <v>60</v>
      </c>
      <c r="G7" s="105">
        <f>+G11-F11</f>
        <v>618402.00000000023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SUM(D14:D1003)</f>
        <v>3080706</v>
      </c>
      <c r="E11" s="8">
        <f>SUM(E14:E1003)-F11</f>
        <v>1563291.05</v>
      </c>
      <c r="F11" s="8">
        <f>SUM(F14:F1003)</f>
        <v>1517414.95</v>
      </c>
      <c r="G11" s="8">
        <f>SUM(G14:G1003)</f>
        <v>2135816.9500000002</v>
      </c>
      <c r="H11" s="8">
        <f>+D11-G11</f>
        <v>944889.04999999981</v>
      </c>
      <c r="I11" s="8">
        <f>SUM(I14:I1003)</f>
        <v>0</v>
      </c>
      <c r="J11" s="45"/>
      <c r="K11" s="9"/>
      <c r="L11" s="98"/>
      <c r="M11" s="98">
        <f>SUM(M13:M1003)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6" t="s">
        <v>86</v>
      </c>
      <c r="C13" s="48" t="s">
        <v>52</v>
      </c>
      <c r="D13" s="8"/>
      <c r="E13" s="8"/>
      <c r="F13" s="8"/>
      <c r="G13" s="8"/>
      <c r="H13" s="8"/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58</v>
      </c>
      <c r="B14" s="6"/>
      <c r="C14" s="48"/>
      <c r="D14" s="8"/>
      <c r="E14" s="8"/>
      <c r="F14" s="8"/>
      <c r="G14" s="8"/>
      <c r="H14" s="8"/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45323</v>
      </c>
      <c r="B15" s="6" t="s">
        <v>62</v>
      </c>
      <c r="C15" s="101" t="s">
        <v>63</v>
      </c>
      <c r="D15" s="8"/>
      <c r="E15" s="8">
        <f t="shared" ref="E15:E22" si="0">+D15</f>
        <v>0</v>
      </c>
      <c r="F15" s="8"/>
      <c r="G15" s="8">
        <v>145000</v>
      </c>
      <c r="H15" s="8">
        <f t="shared" ref="H15:H19" si="1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45469</v>
      </c>
      <c r="B16" s="6" t="s">
        <v>65</v>
      </c>
      <c r="C16" s="48" t="s">
        <v>83</v>
      </c>
      <c r="D16" s="8"/>
      <c r="E16" s="8">
        <f t="shared" si="0"/>
        <v>0</v>
      </c>
      <c r="F16" s="8">
        <v>36250</v>
      </c>
      <c r="G16" s="8">
        <f t="shared" ref="G16:G21" si="2">IF(J16&gt;0,0,F16)</f>
        <v>0</v>
      </c>
      <c r="H16" s="8">
        <f t="shared" si="1"/>
        <v>0</v>
      </c>
      <c r="I16" s="8"/>
      <c r="J16" s="45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11"/>
      <c r="C17" s="48" t="s">
        <v>52</v>
      </c>
      <c r="D17" s="8"/>
      <c r="E17" s="8"/>
      <c r="F17" s="8"/>
      <c r="G17" s="8"/>
      <c r="H17" s="8"/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43" t="s">
        <v>66</v>
      </c>
      <c r="B18" s="6"/>
      <c r="C18" s="48" t="s">
        <v>52</v>
      </c>
      <c r="D18" s="8"/>
      <c r="E18" s="8"/>
      <c r="F18" s="8"/>
      <c r="G18" s="8"/>
      <c r="H18" s="8"/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45510</v>
      </c>
      <c r="B19" s="106" t="s">
        <v>67</v>
      </c>
      <c r="C19" s="48" t="s">
        <v>68</v>
      </c>
      <c r="D19" s="8"/>
      <c r="E19" s="8">
        <f t="shared" si="0"/>
        <v>0</v>
      </c>
      <c r="F19" s="8">
        <v>2494</v>
      </c>
      <c r="G19" s="8">
        <f t="shared" si="2"/>
        <v>2494</v>
      </c>
      <c r="H19" s="8">
        <f t="shared" si="1"/>
        <v>0</v>
      </c>
      <c r="I19" s="8"/>
      <c r="J19" s="45"/>
      <c r="K19" s="9">
        <v>6870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45547</v>
      </c>
      <c r="B20" s="6" t="s">
        <v>69</v>
      </c>
      <c r="C20" s="48" t="s">
        <v>68</v>
      </c>
      <c r="D20" s="8"/>
      <c r="E20" s="8">
        <f t="shared" si="0"/>
        <v>0</v>
      </c>
      <c r="F20" s="8">
        <v>75</v>
      </c>
      <c r="G20" s="8">
        <f t="shared" si="2"/>
        <v>75</v>
      </c>
      <c r="H20" s="8">
        <f t="shared" ref="H20:H32" si="3">+D20</f>
        <v>0</v>
      </c>
      <c r="I20" s="8"/>
      <c r="J20" s="45"/>
      <c r="K20" s="9">
        <v>6861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45548</v>
      </c>
      <c r="B21" s="6" t="s">
        <v>70</v>
      </c>
      <c r="C21" s="48" t="s">
        <v>68</v>
      </c>
      <c r="D21" s="8"/>
      <c r="E21" s="8">
        <f t="shared" si="0"/>
        <v>0</v>
      </c>
      <c r="F21" s="8">
        <v>72500</v>
      </c>
      <c r="G21" s="8">
        <f t="shared" si="2"/>
        <v>0</v>
      </c>
      <c r="H21" s="8">
        <f t="shared" si="3"/>
        <v>0</v>
      </c>
      <c r="I21" s="8"/>
      <c r="J21" s="45" t="s">
        <v>64</v>
      </c>
      <c r="K21" s="9">
        <v>6861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45669</v>
      </c>
      <c r="B22" s="6" t="s">
        <v>72</v>
      </c>
      <c r="C22" s="48" t="s">
        <v>71</v>
      </c>
      <c r="D22" s="7">
        <v>2992775</v>
      </c>
      <c r="E22" s="8">
        <f t="shared" si="0"/>
        <v>2992775</v>
      </c>
      <c r="F22" s="8"/>
      <c r="G22" s="8">
        <f t="shared" ref="G22:G35" si="4">IF(J22&gt;0,0,F22)</f>
        <v>0</v>
      </c>
      <c r="H22" s="8">
        <f t="shared" si="3"/>
        <v>2992775</v>
      </c>
      <c r="I22" s="8"/>
      <c r="J22" s="45"/>
      <c r="K22" s="9">
        <v>4667</v>
      </c>
      <c r="L22" s="7"/>
      <c r="M22" s="7"/>
      <c r="N22" s="7" t="s">
        <v>73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45721</v>
      </c>
      <c r="B23" s="6" t="s">
        <v>94</v>
      </c>
      <c r="C23" s="48" t="s">
        <v>95</v>
      </c>
      <c r="D23" s="8"/>
      <c r="E23" s="8">
        <f t="shared" ref="E23" si="5">+D23</f>
        <v>0</v>
      </c>
      <c r="F23" s="8"/>
      <c r="G23" s="8">
        <v>1715232</v>
      </c>
      <c r="H23" s="8">
        <f t="shared" si="3"/>
        <v>0</v>
      </c>
      <c r="I23" s="8"/>
      <c r="J23" s="45" t="s">
        <v>78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45762</v>
      </c>
      <c r="B24" s="6" t="s">
        <v>74</v>
      </c>
      <c r="C24" s="48" t="s">
        <v>83</v>
      </c>
      <c r="D24" s="8"/>
      <c r="E24" s="8">
        <f t="shared" ref="E24:E41" si="6">+D24</f>
        <v>0</v>
      </c>
      <c r="F24" s="8">
        <v>7250</v>
      </c>
      <c r="G24" s="8">
        <f t="shared" si="4"/>
        <v>0</v>
      </c>
      <c r="H24" s="8">
        <f t="shared" si="3"/>
        <v>0</v>
      </c>
      <c r="I24" s="8"/>
      <c r="J24" s="45" t="s">
        <v>64</v>
      </c>
      <c r="K24" s="9" t="s">
        <v>75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45763</v>
      </c>
      <c r="B25" s="6" t="s">
        <v>76</v>
      </c>
      <c r="C25" s="48" t="s">
        <v>83</v>
      </c>
      <c r="D25" s="8"/>
      <c r="E25" s="8">
        <f t="shared" si="6"/>
        <v>0</v>
      </c>
      <c r="F25" s="8">
        <v>24706.65</v>
      </c>
      <c r="G25" s="8">
        <f t="shared" si="4"/>
        <v>0</v>
      </c>
      <c r="H25" s="8">
        <f t="shared" si="3"/>
        <v>0</v>
      </c>
      <c r="I25" s="8"/>
      <c r="J25" s="45" t="s">
        <v>78</v>
      </c>
      <c r="K25" s="9" t="s">
        <v>79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45763</v>
      </c>
      <c r="B26" s="6" t="s">
        <v>77</v>
      </c>
      <c r="C26" s="48" t="s">
        <v>83</v>
      </c>
      <c r="D26" s="8"/>
      <c r="E26" s="8">
        <f t="shared" si="6"/>
        <v>0</v>
      </c>
      <c r="F26" s="8">
        <v>1300.3499999999999</v>
      </c>
      <c r="G26" s="8">
        <f t="shared" si="4"/>
        <v>0</v>
      </c>
      <c r="H26" s="8">
        <f t="shared" si="3"/>
        <v>0</v>
      </c>
      <c r="I26" s="8"/>
      <c r="J26" s="45" t="s">
        <v>78</v>
      </c>
      <c r="K26" s="9" t="s">
        <v>79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45771</v>
      </c>
      <c r="B27" s="106" t="s">
        <v>84</v>
      </c>
      <c r="C27" s="48" t="s">
        <v>83</v>
      </c>
      <c r="D27" s="8"/>
      <c r="E27" s="8">
        <f t="shared" ref="E27" si="7">+D27</f>
        <v>0</v>
      </c>
      <c r="F27" s="8">
        <v>3687.75</v>
      </c>
      <c r="G27" s="8">
        <f t="shared" ref="G27" si="8">IF(J27&gt;0,0,F27)</f>
        <v>3687.75</v>
      </c>
      <c r="H27" s="8">
        <f t="shared" ref="H27" si="9">+D27</f>
        <v>0</v>
      </c>
      <c r="I27" s="8"/>
      <c r="J27" s="45"/>
      <c r="K27" s="9">
        <v>4872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45786</v>
      </c>
      <c r="B28" s="6" t="s">
        <v>80</v>
      </c>
      <c r="C28" s="48" t="s">
        <v>90</v>
      </c>
      <c r="D28" s="8">
        <v>-33474</v>
      </c>
      <c r="E28" s="8">
        <f t="shared" si="6"/>
        <v>-33474</v>
      </c>
      <c r="F28" s="8"/>
      <c r="G28" s="8">
        <f t="shared" si="4"/>
        <v>0</v>
      </c>
      <c r="H28" s="8">
        <f t="shared" si="3"/>
        <v>-33474</v>
      </c>
      <c r="I28" s="8"/>
      <c r="J28" s="45"/>
      <c r="K28" s="9">
        <v>4667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45786</v>
      </c>
      <c r="B29" s="99" t="s">
        <v>81</v>
      </c>
      <c r="C29" s="48" t="s">
        <v>90</v>
      </c>
      <c r="D29" s="8">
        <v>-105137</v>
      </c>
      <c r="E29" s="8">
        <f t="shared" si="6"/>
        <v>-105137</v>
      </c>
      <c r="F29" s="8"/>
      <c r="G29" s="8">
        <f t="shared" si="4"/>
        <v>0</v>
      </c>
      <c r="H29" s="8">
        <f t="shared" si="3"/>
        <v>-105137</v>
      </c>
      <c r="I29" s="8"/>
      <c r="J29" s="45"/>
      <c r="K29" s="9">
        <v>4667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45786</v>
      </c>
      <c r="B30" s="6" t="s">
        <v>82</v>
      </c>
      <c r="C30" s="48" t="s">
        <v>90</v>
      </c>
      <c r="D30" s="8">
        <v>-405961</v>
      </c>
      <c r="E30" s="8">
        <f t="shared" si="6"/>
        <v>-405961</v>
      </c>
      <c r="F30" s="8"/>
      <c r="G30" s="8">
        <f t="shared" si="4"/>
        <v>0</v>
      </c>
      <c r="H30" s="8">
        <f t="shared" si="3"/>
        <v>-405961</v>
      </c>
      <c r="I30" s="8"/>
      <c r="J30" s="45"/>
      <c r="K30" s="9">
        <v>4667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45786</v>
      </c>
      <c r="B31" s="106" t="s">
        <v>87</v>
      </c>
      <c r="C31" s="48" t="s">
        <v>90</v>
      </c>
      <c r="D31" s="8">
        <v>544572</v>
      </c>
      <c r="E31" s="8">
        <f t="shared" si="6"/>
        <v>544572</v>
      </c>
      <c r="F31" s="8"/>
      <c r="G31" s="8">
        <f t="shared" si="4"/>
        <v>0</v>
      </c>
      <c r="H31" s="8">
        <f t="shared" si="3"/>
        <v>544572</v>
      </c>
      <c r="I31" s="8"/>
      <c r="J31" s="45"/>
      <c r="K31" s="9">
        <v>4737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45786</v>
      </c>
      <c r="B32" s="106" t="s">
        <v>88</v>
      </c>
      <c r="C32" s="48" t="s">
        <v>90</v>
      </c>
      <c r="D32" s="8">
        <v>3679</v>
      </c>
      <c r="E32" s="8">
        <f t="shared" si="6"/>
        <v>3679</v>
      </c>
      <c r="F32" s="8"/>
      <c r="G32" s="8">
        <f t="shared" si="4"/>
        <v>0</v>
      </c>
      <c r="H32" s="8">
        <f t="shared" si="3"/>
        <v>3679</v>
      </c>
      <c r="I32" s="8"/>
      <c r="J32" s="45"/>
      <c r="K32" s="9">
        <v>4667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45786</v>
      </c>
      <c r="B33" s="106" t="s">
        <v>89</v>
      </c>
      <c r="C33" s="48" t="s">
        <v>90</v>
      </c>
      <c r="D33" s="8">
        <v>4661</v>
      </c>
      <c r="E33" s="8">
        <f t="shared" si="6"/>
        <v>4661</v>
      </c>
      <c r="F33" s="8"/>
      <c r="G33" s="8">
        <f t="shared" si="4"/>
        <v>0</v>
      </c>
      <c r="H33" s="8">
        <f t="shared" ref="H33:H35" si="10">+D33</f>
        <v>4661</v>
      </c>
      <c r="I33" s="8"/>
      <c r="J33" s="45"/>
      <c r="K33" s="9">
        <v>4667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45806</v>
      </c>
      <c r="B34" s="6" t="s">
        <v>91</v>
      </c>
      <c r="C34" s="48" t="s">
        <v>83</v>
      </c>
      <c r="D34" s="8"/>
      <c r="E34" s="8">
        <f t="shared" si="6"/>
        <v>0</v>
      </c>
      <c r="F34" s="8">
        <v>8340</v>
      </c>
      <c r="G34" s="8">
        <f t="shared" si="4"/>
        <v>8340</v>
      </c>
      <c r="H34" s="8">
        <f t="shared" si="10"/>
        <v>0</v>
      </c>
      <c r="I34" s="8"/>
      <c r="J34" s="45"/>
      <c r="K34" s="9" t="s">
        <v>92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45840</v>
      </c>
      <c r="B35" s="6" t="s">
        <v>93</v>
      </c>
      <c r="C35" s="48" t="s">
        <v>83</v>
      </c>
      <c r="D35" s="8"/>
      <c r="E35" s="8">
        <f t="shared" si="6"/>
        <v>0</v>
      </c>
      <c r="F35" s="8">
        <v>2900</v>
      </c>
      <c r="G35" s="8">
        <f t="shared" si="4"/>
        <v>0</v>
      </c>
      <c r="H35" s="8">
        <f t="shared" si="10"/>
        <v>0</v>
      </c>
      <c r="I35" s="8"/>
      <c r="J35" s="45" t="s">
        <v>64</v>
      </c>
      <c r="K35" s="9" t="s">
        <v>75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45853</v>
      </c>
      <c r="B36" s="109" t="s">
        <v>96</v>
      </c>
      <c r="C36" s="110" t="s">
        <v>90</v>
      </c>
      <c r="D36" s="111">
        <v>-390625</v>
      </c>
      <c r="E36" s="8">
        <f t="shared" si="6"/>
        <v>-390625</v>
      </c>
      <c r="F36" s="8"/>
      <c r="G36" s="8">
        <f t="shared" ref="G36:G53" si="11">IF(J36&gt;0,0,F36)</f>
        <v>0</v>
      </c>
      <c r="H36" s="8">
        <f t="shared" ref="H36:H53" si="12">+D36</f>
        <v>-390625</v>
      </c>
      <c r="I36" s="8"/>
      <c r="J36" s="45"/>
      <c r="K36" s="9" t="s">
        <v>97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/>
      <c r="D37" s="8"/>
      <c r="E37" s="8"/>
      <c r="F37" s="8"/>
      <c r="G37" s="8"/>
      <c r="H37" s="8"/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43" t="s">
        <v>101</v>
      </c>
      <c r="B38" s="6"/>
      <c r="C38" s="48"/>
      <c r="D38" s="8"/>
      <c r="E38" s="8"/>
      <c r="F38" s="8"/>
      <c r="G38" s="8"/>
      <c r="H38" s="8"/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45933</v>
      </c>
      <c r="B39" s="6" t="s">
        <v>98</v>
      </c>
      <c r="C39" s="48" t="s">
        <v>90</v>
      </c>
      <c r="D39" s="8"/>
      <c r="E39" s="8">
        <f t="shared" si="6"/>
        <v>0</v>
      </c>
      <c r="F39" s="8">
        <v>98683.15</v>
      </c>
      <c r="G39" s="8">
        <f t="shared" si="11"/>
        <v>0</v>
      </c>
      <c r="H39" s="8">
        <f t="shared" si="12"/>
        <v>0</v>
      </c>
      <c r="I39" s="8"/>
      <c r="J39" s="45" t="s">
        <v>78</v>
      </c>
      <c r="K39" s="9" t="s">
        <v>79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45933</v>
      </c>
      <c r="B40" s="6" t="s">
        <v>99</v>
      </c>
      <c r="C40" s="48" t="s">
        <v>90</v>
      </c>
      <c r="D40" s="8"/>
      <c r="E40" s="8">
        <f t="shared" si="6"/>
        <v>0</v>
      </c>
      <c r="F40" s="8">
        <v>5193.8500000000004</v>
      </c>
      <c r="G40" s="8">
        <f t="shared" si="11"/>
        <v>0</v>
      </c>
      <c r="H40" s="8">
        <f t="shared" si="12"/>
        <v>0</v>
      </c>
      <c r="I40" s="8"/>
      <c r="J40" s="45" t="s">
        <v>78</v>
      </c>
      <c r="K40" s="9" t="s">
        <v>79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45933</v>
      </c>
      <c r="B41" s="6" t="s">
        <v>100</v>
      </c>
      <c r="C41" s="48" t="s">
        <v>90</v>
      </c>
      <c r="D41" s="8"/>
      <c r="E41" s="8">
        <f t="shared" si="6"/>
        <v>0</v>
      </c>
      <c r="F41" s="8">
        <v>180732.75</v>
      </c>
      <c r="G41" s="8">
        <f t="shared" si="11"/>
        <v>0</v>
      </c>
      <c r="H41" s="8">
        <f t="shared" si="12"/>
        <v>0</v>
      </c>
      <c r="I41" s="8"/>
      <c r="J41" s="45" t="s">
        <v>78</v>
      </c>
      <c r="K41" s="9" t="s">
        <v>79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45933</v>
      </c>
      <c r="B42" s="6" t="s">
        <v>102</v>
      </c>
      <c r="C42" s="48" t="s">
        <v>90</v>
      </c>
      <c r="D42" s="8"/>
      <c r="E42" s="8">
        <f t="shared" ref="E42:E57" si="13">+D42</f>
        <v>0</v>
      </c>
      <c r="F42" s="8">
        <v>9512.25</v>
      </c>
      <c r="G42" s="8">
        <f t="shared" si="11"/>
        <v>0</v>
      </c>
      <c r="H42" s="8">
        <f t="shared" si="12"/>
        <v>0</v>
      </c>
      <c r="I42" s="8"/>
      <c r="J42" s="45" t="s">
        <v>78</v>
      </c>
      <c r="K42" s="9" t="s">
        <v>79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45945</v>
      </c>
      <c r="B43" s="106" t="s">
        <v>103</v>
      </c>
      <c r="C43" s="48" t="s">
        <v>95</v>
      </c>
      <c r="D43" s="8"/>
      <c r="E43" s="8">
        <f t="shared" si="13"/>
        <v>0</v>
      </c>
      <c r="F43" s="8"/>
      <c r="G43" s="8">
        <v>57558</v>
      </c>
      <c r="H43" s="8">
        <f t="shared" si="12"/>
        <v>0</v>
      </c>
      <c r="I43" s="8"/>
      <c r="J43" s="45">
        <v>2675161</v>
      </c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45961</v>
      </c>
      <c r="B44" s="106" t="s">
        <v>104</v>
      </c>
      <c r="C44" s="48" t="s">
        <v>95</v>
      </c>
      <c r="D44" s="8"/>
      <c r="E44" s="8">
        <f t="shared" si="13"/>
        <v>0</v>
      </c>
      <c r="F44" s="8"/>
      <c r="G44" s="8">
        <v>6358</v>
      </c>
      <c r="H44" s="8">
        <f t="shared" si="12"/>
        <v>0</v>
      </c>
      <c r="I44" s="8"/>
      <c r="J44" s="45">
        <v>2670222</v>
      </c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46001</v>
      </c>
      <c r="B45" s="6" t="s">
        <v>105</v>
      </c>
      <c r="C45" s="48" t="s">
        <v>90</v>
      </c>
      <c r="D45" s="8"/>
      <c r="E45" s="8">
        <f t="shared" si="13"/>
        <v>0</v>
      </c>
      <c r="F45" s="8">
        <v>123713.75</v>
      </c>
      <c r="G45" s="8">
        <f t="shared" si="11"/>
        <v>0</v>
      </c>
      <c r="H45" s="8">
        <f t="shared" si="12"/>
        <v>0</v>
      </c>
      <c r="I45" s="8"/>
      <c r="J45" s="45" t="s">
        <v>78</v>
      </c>
      <c r="K45" s="9" t="s">
        <v>79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46001</v>
      </c>
      <c r="B46" s="6" t="s">
        <v>106</v>
      </c>
      <c r="C46" s="48" t="s">
        <v>90</v>
      </c>
      <c r="D46" s="8"/>
      <c r="E46" s="8">
        <f t="shared" si="13"/>
        <v>0</v>
      </c>
      <c r="F46" s="8">
        <v>6511.25</v>
      </c>
      <c r="G46" s="8">
        <f t="shared" si="11"/>
        <v>0</v>
      </c>
      <c r="H46" s="8">
        <f t="shared" si="12"/>
        <v>0</v>
      </c>
      <c r="I46" s="8"/>
      <c r="J46" s="45" t="s">
        <v>78</v>
      </c>
      <c r="K46" s="9" t="s">
        <v>79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46051</v>
      </c>
      <c r="B47" s="44" t="s">
        <v>107</v>
      </c>
      <c r="C47" s="48" t="s">
        <v>90</v>
      </c>
      <c r="D47" s="8"/>
      <c r="E47" s="8">
        <f t="shared" si="13"/>
        <v>0</v>
      </c>
      <c r="F47" s="8">
        <v>54.25</v>
      </c>
      <c r="G47" s="8">
        <f t="shared" si="11"/>
        <v>54.25</v>
      </c>
      <c r="H47" s="8">
        <f t="shared" si="12"/>
        <v>0</v>
      </c>
      <c r="I47" s="8"/>
      <c r="J47" s="45"/>
      <c r="K47" s="9" t="s">
        <v>108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46060</v>
      </c>
      <c r="B48" s="6" t="s">
        <v>109</v>
      </c>
      <c r="C48" s="48" t="s">
        <v>90</v>
      </c>
      <c r="D48" s="8"/>
      <c r="E48" s="8">
        <f t="shared" si="13"/>
        <v>0</v>
      </c>
      <c r="F48" s="8">
        <v>286900</v>
      </c>
      <c r="G48" s="8">
        <f t="shared" si="11"/>
        <v>0</v>
      </c>
      <c r="H48" s="8">
        <f t="shared" si="12"/>
        <v>0</v>
      </c>
      <c r="I48" s="8"/>
      <c r="J48" s="45" t="s">
        <v>78</v>
      </c>
      <c r="K48" s="9" t="s">
        <v>79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46060</v>
      </c>
      <c r="B49" s="6" t="s">
        <v>110</v>
      </c>
      <c r="C49" s="48" t="s">
        <v>90</v>
      </c>
      <c r="D49" s="8"/>
      <c r="E49" s="8">
        <f t="shared" si="13"/>
        <v>0</v>
      </c>
      <c r="F49" s="8">
        <v>15100</v>
      </c>
      <c r="G49" s="8">
        <f t="shared" si="11"/>
        <v>0</v>
      </c>
      <c r="H49" s="8">
        <f t="shared" si="12"/>
        <v>0</v>
      </c>
      <c r="I49" s="8"/>
      <c r="J49" s="45" t="s">
        <v>78</v>
      </c>
      <c r="K49" s="9" t="s">
        <v>79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46077</v>
      </c>
      <c r="B50" s="6" t="s">
        <v>111</v>
      </c>
      <c r="C50" s="48" t="s">
        <v>90</v>
      </c>
      <c r="D50" s="8"/>
      <c r="E50" s="8">
        <f t="shared" si="13"/>
        <v>0</v>
      </c>
      <c r="F50" s="8">
        <v>57558</v>
      </c>
      <c r="G50" s="8">
        <f t="shared" si="11"/>
        <v>0</v>
      </c>
      <c r="H50" s="8">
        <f t="shared" si="12"/>
        <v>0</v>
      </c>
      <c r="I50" s="8"/>
      <c r="J50" s="45" t="s">
        <v>112</v>
      </c>
      <c r="K50" s="9" t="s">
        <v>113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46115</v>
      </c>
      <c r="B51" s="6" t="s">
        <v>114</v>
      </c>
      <c r="C51" s="48" t="s">
        <v>90</v>
      </c>
      <c r="D51" s="8"/>
      <c r="E51" s="8">
        <f t="shared" si="13"/>
        <v>0</v>
      </c>
      <c r="F51" s="8">
        <v>4937.7</v>
      </c>
      <c r="G51" s="8">
        <f t="shared" si="11"/>
        <v>0</v>
      </c>
      <c r="H51" s="8">
        <f t="shared" si="12"/>
        <v>0</v>
      </c>
      <c r="I51" s="8"/>
      <c r="J51" s="45" t="s">
        <v>78</v>
      </c>
      <c r="K51" s="9" t="s">
        <v>79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46115</v>
      </c>
      <c r="B52" s="6" t="s">
        <v>115</v>
      </c>
      <c r="C52" s="48" t="s">
        <v>90</v>
      </c>
      <c r="D52" s="8"/>
      <c r="E52" s="8">
        <f t="shared" si="13"/>
        <v>0</v>
      </c>
      <c r="F52" s="8">
        <v>93816.3</v>
      </c>
      <c r="G52" s="8">
        <f t="shared" si="11"/>
        <v>0</v>
      </c>
      <c r="H52" s="8">
        <f t="shared" si="12"/>
        <v>0</v>
      </c>
      <c r="I52" s="8"/>
      <c r="J52" s="45" t="s">
        <v>78</v>
      </c>
      <c r="K52" s="9" t="s">
        <v>79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46123</v>
      </c>
      <c r="B53" s="6" t="s">
        <v>116</v>
      </c>
      <c r="C53" s="48" t="s">
        <v>90</v>
      </c>
      <c r="D53" s="8"/>
      <c r="E53" s="8">
        <f t="shared" si="13"/>
        <v>0</v>
      </c>
      <c r="F53" s="8">
        <v>20103.75</v>
      </c>
      <c r="G53" s="8">
        <f t="shared" si="11"/>
        <v>20103.75</v>
      </c>
      <c r="H53" s="8">
        <f t="shared" si="12"/>
        <v>0</v>
      </c>
      <c r="I53" s="8"/>
      <c r="J53" s="45"/>
      <c r="K53" s="9" t="s">
        <v>113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46130</v>
      </c>
      <c r="B54" s="6" t="s">
        <v>117</v>
      </c>
      <c r="C54" s="48" t="s">
        <v>90</v>
      </c>
      <c r="D54" s="8"/>
      <c r="E54" s="8">
        <f t="shared" si="13"/>
        <v>0</v>
      </c>
      <c r="F54" s="8">
        <v>8416</v>
      </c>
      <c r="G54" s="8">
        <f t="shared" ref="G54:G69" si="14">IF(J54&gt;0,0,F54)</f>
        <v>0</v>
      </c>
      <c r="H54" s="8">
        <f t="shared" ref="H54:H69" si="15">+D54</f>
        <v>0</v>
      </c>
      <c r="I54" s="8"/>
      <c r="J54" s="45" t="s">
        <v>112</v>
      </c>
      <c r="K54" s="9" t="s">
        <v>113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46119</v>
      </c>
      <c r="B55" s="106" t="s">
        <v>118</v>
      </c>
      <c r="C55" s="48" t="s">
        <v>95</v>
      </c>
      <c r="D55" s="8"/>
      <c r="E55" s="8">
        <f t="shared" si="13"/>
        <v>0</v>
      </c>
      <c r="F55" s="8"/>
      <c r="G55" s="8">
        <f t="shared" si="14"/>
        <v>0</v>
      </c>
      <c r="H55" s="8">
        <f t="shared" si="15"/>
        <v>0</v>
      </c>
      <c r="I55" s="8"/>
      <c r="J55" s="45" t="s">
        <v>112</v>
      </c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46147</v>
      </c>
      <c r="B56" s="6" t="s">
        <v>119</v>
      </c>
      <c r="C56" s="48" t="s">
        <v>90</v>
      </c>
      <c r="D56" s="8"/>
      <c r="E56" s="8">
        <f t="shared" si="13"/>
        <v>0</v>
      </c>
      <c r="F56" s="8">
        <v>102128.8</v>
      </c>
      <c r="G56" s="8">
        <f t="shared" si="14"/>
        <v>0</v>
      </c>
      <c r="H56" s="8">
        <f t="shared" si="15"/>
        <v>0</v>
      </c>
      <c r="I56" s="8"/>
      <c r="J56" s="45" t="s">
        <v>78</v>
      </c>
      <c r="K56" s="9" t="s">
        <v>79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46147</v>
      </c>
      <c r="B57" s="6" t="s">
        <v>120</v>
      </c>
      <c r="C57" s="48" t="s">
        <v>90</v>
      </c>
      <c r="D57" s="8"/>
      <c r="E57" s="8">
        <f t="shared" si="13"/>
        <v>0</v>
      </c>
      <c r="F57" s="8">
        <v>5375.2</v>
      </c>
      <c r="G57" s="8">
        <f t="shared" si="14"/>
        <v>0</v>
      </c>
      <c r="H57" s="8">
        <f t="shared" si="15"/>
        <v>0</v>
      </c>
      <c r="I57" s="8"/>
      <c r="J57" s="45" t="s">
        <v>78</v>
      </c>
      <c r="K57" s="9" t="s">
        <v>79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46168</v>
      </c>
      <c r="B58" s="112" t="s">
        <v>121</v>
      </c>
      <c r="C58" s="110" t="s">
        <v>90</v>
      </c>
      <c r="D58" s="111">
        <v>390625</v>
      </c>
      <c r="E58" s="8">
        <f t="shared" ref="E58:E73" si="16">+D58</f>
        <v>390625</v>
      </c>
      <c r="F58" s="8"/>
      <c r="G58" s="8">
        <f t="shared" si="14"/>
        <v>0</v>
      </c>
      <c r="H58" s="8">
        <f t="shared" si="15"/>
        <v>390625</v>
      </c>
      <c r="I58" s="8"/>
      <c r="J58" s="45"/>
      <c r="K58" s="9">
        <v>4760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46169</v>
      </c>
      <c r="B59" s="6" t="s">
        <v>122</v>
      </c>
      <c r="C59" s="48" t="s">
        <v>90</v>
      </c>
      <c r="D59" s="8"/>
      <c r="E59" s="8">
        <f t="shared" si="16"/>
        <v>0</v>
      </c>
      <c r="F59" s="8">
        <v>11600</v>
      </c>
      <c r="G59" s="8">
        <f t="shared" si="14"/>
        <v>0</v>
      </c>
      <c r="H59" s="8">
        <f t="shared" si="15"/>
        <v>0</v>
      </c>
      <c r="I59" s="8"/>
      <c r="J59" s="45" t="s">
        <v>64</v>
      </c>
      <c r="K59" s="9" t="s">
        <v>75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46185</v>
      </c>
      <c r="B60" s="6" t="s">
        <v>123</v>
      </c>
      <c r="C60" s="48" t="s">
        <v>90</v>
      </c>
      <c r="D60" s="8"/>
      <c r="E60" s="8">
        <f t="shared" si="16"/>
        <v>0</v>
      </c>
      <c r="F60" s="8">
        <v>5383</v>
      </c>
      <c r="G60" s="8">
        <f t="shared" si="14"/>
        <v>0</v>
      </c>
      <c r="H60" s="8">
        <f t="shared" si="15"/>
        <v>0</v>
      </c>
      <c r="I60" s="8"/>
      <c r="J60" s="45" t="s">
        <v>78</v>
      </c>
      <c r="K60" s="9" t="s">
        <v>79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46205</v>
      </c>
      <c r="B61" s="6" t="s">
        <v>124</v>
      </c>
      <c r="C61" s="48" t="s">
        <v>90</v>
      </c>
      <c r="D61" s="8"/>
      <c r="E61" s="8">
        <f t="shared" si="16"/>
        <v>0</v>
      </c>
      <c r="F61" s="8">
        <v>2150</v>
      </c>
      <c r="G61" s="8">
        <f t="shared" si="14"/>
        <v>0</v>
      </c>
      <c r="H61" s="8">
        <f t="shared" si="15"/>
        <v>0</v>
      </c>
      <c r="I61" s="8"/>
      <c r="J61" s="45" t="s">
        <v>78</v>
      </c>
      <c r="K61" s="9" t="s">
        <v>79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46191</v>
      </c>
      <c r="B62" s="6" t="s">
        <v>125</v>
      </c>
      <c r="C62" s="48" t="s">
        <v>90</v>
      </c>
      <c r="D62" s="8"/>
      <c r="E62" s="8">
        <f t="shared" si="16"/>
        <v>0</v>
      </c>
      <c r="F62" s="8">
        <v>102277</v>
      </c>
      <c r="G62" s="8">
        <f t="shared" si="14"/>
        <v>0</v>
      </c>
      <c r="H62" s="8">
        <f t="shared" si="15"/>
        <v>0</v>
      </c>
      <c r="I62" s="8"/>
      <c r="J62" s="45" t="s">
        <v>78</v>
      </c>
      <c r="K62" s="9" t="s">
        <v>79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46205</v>
      </c>
      <c r="B63" s="6" t="s">
        <v>126</v>
      </c>
      <c r="C63" s="48" t="s">
        <v>90</v>
      </c>
      <c r="D63" s="8"/>
      <c r="E63" s="8">
        <f t="shared" si="16"/>
        <v>0</v>
      </c>
      <c r="F63" s="8">
        <v>40850</v>
      </c>
      <c r="G63" s="8">
        <f t="shared" si="14"/>
        <v>0</v>
      </c>
      <c r="H63" s="8">
        <f t="shared" si="15"/>
        <v>0</v>
      </c>
      <c r="I63" s="8"/>
      <c r="J63" s="45" t="s">
        <v>78</v>
      </c>
      <c r="K63" s="9" t="s">
        <v>79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46214</v>
      </c>
      <c r="B64" s="6" t="s">
        <v>127</v>
      </c>
      <c r="C64" s="48" t="s">
        <v>90</v>
      </c>
      <c r="D64" s="8"/>
      <c r="E64" s="8">
        <f t="shared" si="16"/>
        <v>0</v>
      </c>
      <c r="F64" s="8">
        <v>914.2</v>
      </c>
      <c r="G64" s="8">
        <f t="shared" si="14"/>
        <v>914.2</v>
      </c>
      <c r="H64" s="8">
        <f t="shared" si="15"/>
        <v>0</v>
      </c>
      <c r="I64" s="8"/>
      <c r="J64" s="45"/>
      <c r="K64" s="9" t="s">
        <v>128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46217</v>
      </c>
      <c r="B65" s="6" t="s">
        <v>129</v>
      </c>
      <c r="C65" s="48" t="s">
        <v>90</v>
      </c>
      <c r="D65" s="8">
        <v>79591</v>
      </c>
      <c r="E65" s="8">
        <f t="shared" si="16"/>
        <v>79591</v>
      </c>
      <c r="F65" s="8"/>
      <c r="G65" s="8">
        <f t="shared" si="14"/>
        <v>0</v>
      </c>
      <c r="H65" s="8">
        <f t="shared" si="15"/>
        <v>79591</v>
      </c>
      <c r="I65" s="8"/>
      <c r="J65" s="45"/>
      <c r="K65" s="9" t="s">
        <v>130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 t="s">
        <v>131</v>
      </c>
      <c r="B66" s="6" t="s">
        <v>132</v>
      </c>
      <c r="C66" s="48" t="s">
        <v>90</v>
      </c>
      <c r="D66" s="8">
        <v>-79591</v>
      </c>
      <c r="E66" s="8">
        <f t="shared" si="16"/>
        <v>-79591</v>
      </c>
      <c r="F66" s="8"/>
      <c r="G66" s="8">
        <f t="shared" si="14"/>
        <v>0</v>
      </c>
      <c r="H66" s="8">
        <f t="shared" si="15"/>
        <v>-79591</v>
      </c>
      <c r="I66" s="8"/>
      <c r="J66" s="45"/>
      <c r="K66" s="9" t="s">
        <v>130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 t="s">
        <v>131</v>
      </c>
      <c r="B67" s="6" t="s">
        <v>132</v>
      </c>
      <c r="C67" s="48" t="s">
        <v>90</v>
      </c>
      <c r="D67" s="8">
        <v>79591</v>
      </c>
      <c r="E67" s="8">
        <f t="shared" si="16"/>
        <v>79591</v>
      </c>
      <c r="F67" s="8"/>
      <c r="G67" s="8">
        <f t="shared" si="14"/>
        <v>0</v>
      </c>
      <c r="H67" s="8">
        <f t="shared" si="15"/>
        <v>79591</v>
      </c>
      <c r="I67" s="8"/>
      <c r="J67" s="45"/>
      <c r="K67" s="9" t="s">
        <v>134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 t="s">
        <v>131</v>
      </c>
      <c r="B68" s="6" t="s">
        <v>133</v>
      </c>
      <c r="C68" s="48" t="s">
        <v>90</v>
      </c>
      <c r="D68" s="8">
        <v>390625</v>
      </c>
      <c r="E68" s="8">
        <f t="shared" si="16"/>
        <v>390625</v>
      </c>
      <c r="F68" s="8"/>
      <c r="G68" s="8">
        <f t="shared" si="14"/>
        <v>0</v>
      </c>
      <c r="H68" s="8">
        <f t="shared" si="15"/>
        <v>390625</v>
      </c>
      <c r="I68" s="8"/>
      <c r="J68" s="45"/>
      <c r="K68" s="9" t="s">
        <v>134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 t="s">
        <v>131</v>
      </c>
      <c r="B69" s="6" t="s">
        <v>133</v>
      </c>
      <c r="C69" s="48" t="s">
        <v>90</v>
      </c>
      <c r="D69" s="8">
        <v>-390625</v>
      </c>
      <c r="E69" s="8">
        <f t="shared" si="16"/>
        <v>-390625</v>
      </c>
      <c r="F69" s="8"/>
      <c r="G69" s="8">
        <f t="shared" si="14"/>
        <v>0</v>
      </c>
      <c r="H69" s="8">
        <f t="shared" si="15"/>
        <v>-390625</v>
      </c>
      <c r="I69" s="8"/>
      <c r="J69" s="45"/>
      <c r="K69" s="9" t="s">
        <v>130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16"/>
        <v>0</v>
      </c>
      <c r="F70" s="8"/>
      <c r="G70" s="8">
        <f t="shared" ref="G70:G85" si="17">IF(J70&gt;0,0,F70)</f>
        <v>0</v>
      </c>
      <c r="H70" s="8">
        <f t="shared" ref="H70:H85" si="18">+D70</f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43" t="s">
        <v>135</v>
      </c>
      <c r="B71" s="6"/>
      <c r="C71" s="48" t="s">
        <v>52</v>
      </c>
      <c r="D71" s="8"/>
      <c r="E71" s="8">
        <f t="shared" si="16"/>
        <v>0</v>
      </c>
      <c r="F71" s="8"/>
      <c r="G71" s="8">
        <f t="shared" si="17"/>
        <v>0</v>
      </c>
      <c r="H71" s="8">
        <f t="shared" si="18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46240</v>
      </c>
      <c r="B72" s="6" t="s">
        <v>136</v>
      </c>
      <c r="C72" s="48" t="s">
        <v>52</v>
      </c>
      <c r="D72" s="8"/>
      <c r="E72" s="8">
        <f t="shared" si="16"/>
        <v>0</v>
      </c>
      <c r="F72" s="8">
        <v>167200</v>
      </c>
      <c r="G72" s="8">
        <f t="shared" si="17"/>
        <v>167200</v>
      </c>
      <c r="H72" s="8">
        <f t="shared" si="18"/>
        <v>0</v>
      </c>
      <c r="I72" s="8"/>
      <c r="J72" s="45"/>
      <c r="K72" s="9" t="s">
        <v>79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46240</v>
      </c>
      <c r="B73" s="6" t="s">
        <v>137</v>
      </c>
      <c r="C73" s="48" t="s">
        <v>52</v>
      </c>
      <c r="D73" s="8"/>
      <c r="E73" s="8">
        <f t="shared" si="16"/>
        <v>0</v>
      </c>
      <c r="F73" s="8">
        <v>8800</v>
      </c>
      <c r="G73" s="8">
        <f t="shared" si="17"/>
        <v>8800</v>
      </c>
      <c r="H73" s="8">
        <f t="shared" si="18"/>
        <v>0</v>
      </c>
      <c r="I73" s="8"/>
      <c r="J73" s="45"/>
      <c r="K73" s="9" t="s">
        <v>79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ref="E74:E89" si="19">+D74</f>
        <v>0</v>
      </c>
      <c r="F74" s="8"/>
      <c r="G74" s="8">
        <f t="shared" si="17"/>
        <v>0</v>
      </c>
      <c r="H74" s="8">
        <f t="shared" si="18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19"/>
        <v>0</v>
      </c>
      <c r="F75" s="8"/>
      <c r="G75" s="8">
        <f t="shared" si="17"/>
        <v>0</v>
      </c>
      <c r="H75" s="8">
        <f t="shared" si="18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19"/>
        <v>0</v>
      </c>
      <c r="F76" s="8"/>
      <c r="G76" s="8">
        <f t="shared" si="17"/>
        <v>0</v>
      </c>
      <c r="H76" s="8">
        <f t="shared" si="18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19"/>
        <v>0</v>
      </c>
      <c r="F77" s="8"/>
      <c r="G77" s="8">
        <f t="shared" si="17"/>
        <v>0</v>
      </c>
      <c r="H77" s="8">
        <f t="shared" si="18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19"/>
        <v>0</v>
      </c>
      <c r="F78" s="8"/>
      <c r="G78" s="8">
        <f t="shared" si="17"/>
        <v>0</v>
      </c>
      <c r="H78" s="8">
        <f t="shared" si="18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19"/>
        <v>0</v>
      </c>
      <c r="F79" s="8"/>
      <c r="G79" s="8">
        <f t="shared" si="17"/>
        <v>0</v>
      </c>
      <c r="H79" s="8">
        <f t="shared" si="18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19"/>
        <v>0</v>
      </c>
      <c r="F80" s="8"/>
      <c r="G80" s="8">
        <f t="shared" si="17"/>
        <v>0</v>
      </c>
      <c r="H80" s="8">
        <f t="shared" si="18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19"/>
        <v>0</v>
      </c>
      <c r="F81" s="8"/>
      <c r="G81" s="8">
        <f t="shared" si="17"/>
        <v>0</v>
      </c>
      <c r="H81" s="8">
        <f t="shared" si="18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19"/>
        <v>0</v>
      </c>
      <c r="F82" s="8"/>
      <c r="G82" s="8">
        <f t="shared" si="17"/>
        <v>0</v>
      </c>
      <c r="H82" s="8">
        <f t="shared" si="18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19"/>
        <v>0</v>
      </c>
      <c r="F83" s="8"/>
      <c r="G83" s="8">
        <f t="shared" si="17"/>
        <v>0</v>
      </c>
      <c r="H83" s="8">
        <f t="shared" si="18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19"/>
        <v>0</v>
      </c>
      <c r="F84" s="8"/>
      <c r="G84" s="8">
        <f t="shared" si="17"/>
        <v>0</v>
      </c>
      <c r="H84" s="8">
        <f t="shared" si="18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19"/>
        <v>0</v>
      </c>
      <c r="F85" s="8"/>
      <c r="G85" s="8">
        <f t="shared" si="17"/>
        <v>0</v>
      </c>
      <c r="H85" s="8">
        <f t="shared" si="1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19"/>
        <v>0</v>
      </c>
      <c r="F86" s="8"/>
      <c r="G86" s="8">
        <f t="shared" ref="G86:G101" si="20">IF(J86&gt;0,0,F86)</f>
        <v>0</v>
      </c>
      <c r="H86" s="8">
        <f t="shared" ref="H86:H101" si="21">+D86</f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19"/>
        <v>0</v>
      </c>
      <c r="F87" s="8"/>
      <c r="G87" s="8">
        <f t="shared" si="20"/>
        <v>0</v>
      </c>
      <c r="H87" s="8">
        <f t="shared" si="21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9"/>
        <v>0</v>
      </c>
      <c r="F88" s="8"/>
      <c r="G88" s="8">
        <f t="shared" si="20"/>
        <v>0</v>
      </c>
      <c r="H88" s="8">
        <f t="shared" si="21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9"/>
        <v>0</v>
      </c>
      <c r="F89" s="8"/>
      <c r="G89" s="8">
        <f t="shared" si="20"/>
        <v>0</v>
      </c>
      <c r="H89" s="8">
        <f t="shared" si="21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ref="E90:E105" si="22">+D90</f>
        <v>0</v>
      </c>
      <c r="F90" s="8"/>
      <c r="G90" s="8">
        <f t="shared" si="20"/>
        <v>0</v>
      </c>
      <c r="H90" s="8">
        <f t="shared" si="21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22"/>
        <v>0</v>
      </c>
      <c r="F91" s="8"/>
      <c r="G91" s="8">
        <f t="shared" si="20"/>
        <v>0</v>
      </c>
      <c r="H91" s="8">
        <f t="shared" si="21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22"/>
        <v>0</v>
      </c>
      <c r="F92" s="8"/>
      <c r="G92" s="8">
        <f t="shared" si="20"/>
        <v>0</v>
      </c>
      <c r="H92" s="8">
        <f t="shared" si="21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22"/>
        <v>0</v>
      </c>
      <c r="F93" s="8"/>
      <c r="G93" s="8">
        <f t="shared" si="20"/>
        <v>0</v>
      </c>
      <c r="H93" s="8">
        <f t="shared" si="21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22"/>
        <v>0</v>
      </c>
      <c r="F94" s="8"/>
      <c r="G94" s="8">
        <f t="shared" si="20"/>
        <v>0</v>
      </c>
      <c r="H94" s="8">
        <f t="shared" si="21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22"/>
        <v>0</v>
      </c>
      <c r="F95" s="8"/>
      <c r="G95" s="8">
        <f t="shared" si="20"/>
        <v>0</v>
      </c>
      <c r="H95" s="8">
        <f t="shared" si="21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22"/>
        <v>0</v>
      </c>
      <c r="F96" s="8"/>
      <c r="G96" s="8">
        <f t="shared" si="20"/>
        <v>0</v>
      </c>
      <c r="H96" s="8">
        <f t="shared" si="21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22"/>
        <v>0</v>
      </c>
      <c r="F97" s="8"/>
      <c r="G97" s="8">
        <f t="shared" si="20"/>
        <v>0</v>
      </c>
      <c r="H97" s="8">
        <f t="shared" si="21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22"/>
        <v>0</v>
      </c>
      <c r="F98" s="8"/>
      <c r="G98" s="8">
        <f t="shared" si="20"/>
        <v>0</v>
      </c>
      <c r="H98" s="8">
        <f t="shared" si="21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22"/>
        <v>0</v>
      </c>
      <c r="F99" s="8"/>
      <c r="G99" s="8">
        <f t="shared" si="20"/>
        <v>0</v>
      </c>
      <c r="H99" s="8">
        <f t="shared" si="21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22"/>
        <v>0</v>
      </c>
      <c r="F100" s="8"/>
      <c r="G100" s="8">
        <f t="shared" si="20"/>
        <v>0</v>
      </c>
      <c r="H100" s="8">
        <f t="shared" si="21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22"/>
        <v>0</v>
      </c>
      <c r="F101" s="8"/>
      <c r="G101" s="8">
        <f t="shared" si="20"/>
        <v>0</v>
      </c>
      <c r="H101" s="8">
        <f t="shared" si="2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22"/>
        <v>0</v>
      </c>
      <c r="F102" s="8"/>
      <c r="G102" s="8">
        <f t="shared" ref="G102:G117" si="23">IF(J102&gt;0,0,F102)</f>
        <v>0</v>
      </c>
      <c r="H102" s="8">
        <f t="shared" ref="H102:H117" si="24">+D102</f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22"/>
        <v>0</v>
      </c>
      <c r="F103" s="8"/>
      <c r="G103" s="8">
        <f t="shared" si="23"/>
        <v>0</v>
      </c>
      <c r="H103" s="8">
        <f t="shared" si="24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22"/>
        <v>0</v>
      </c>
      <c r="F104" s="8"/>
      <c r="G104" s="8">
        <f t="shared" si="23"/>
        <v>0</v>
      </c>
      <c r="H104" s="8">
        <f t="shared" si="24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22"/>
        <v>0</v>
      </c>
      <c r="F105" s="8"/>
      <c r="G105" s="8">
        <f t="shared" si="23"/>
        <v>0</v>
      </c>
      <c r="H105" s="8">
        <f t="shared" si="24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ref="E106:E121" si="25">+D106</f>
        <v>0</v>
      </c>
      <c r="F106" s="8"/>
      <c r="G106" s="8">
        <f t="shared" si="23"/>
        <v>0</v>
      </c>
      <c r="H106" s="8">
        <f t="shared" si="24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25"/>
        <v>0</v>
      </c>
      <c r="F107" s="8"/>
      <c r="G107" s="8">
        <f t="shared" si="23"/>
        <v>0</v>
      </c>
      <c r="H107" s="8">
        <f t="shared" si="24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25"/>
        <v>0</v>
      </c>
      <c r="F108" s="8"/>
      <c r="G108" s="8">
        <f t="shared" si="23"/>
        <v>0</v>
      </c>
      <c r="H108" s="8">
        <f t="shared" si="24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25"/>
        <v>0</v>
      </c>
      <c r="F109" s="8"/>
      <c r="G109" s="8">
        <f t="shared" si="23"/>
        <v>0</v>
      </c>
      <c r="H109" s="8">
        <f t="shared" si="24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25"/>
        <v>0</v>
      </c>
      <c r="F110" s="8"/>
      <c r="G110" s="8">
        <f t="shared" si="23"/>
        <v>0</v>
      </c>
      <c r="H110" s="8">
        <f t="shared" si="24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25"/>
        <v>0</v>
      </c>
      <c r="F111" s="8"/>
      <c r="G111" s="8">
        <f t="shared" si="23"/>
        <v>0</v>
      </c>
      <c r="H111" s="8">
        <f t="shared" si="24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25"/>
        <v>0</v>
      </c>
      <c r="F112" s="8"/>
      <c r="G112" s="8">
        <f t="shared" si="23"/>
        <v>0</v>
      </c>
      <c r="H112" s="8">
        <f t="shared" si="24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25"/>
        <v>0</v>
      </c>
      <c r="F114" s="8"/>
      <c r="G114" s="8">
        <f t="shared" si="23"/>
        <v>0</v>
      </c>
      <c r="H114" s="8">
        <f t="shared" si="24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25"/>
        <v>0</v>
      </c>
      <c r="F115" s="8"/>
      <c r="G115" s="8">
        <f t="shared" si="23"/>
        <v>0</v>
      </c>
      <c r="H115" s="8">
        <f t="shared" si="24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25"/>
        <v>0</v>
      </c>
      <c r="F116" s="8"/>
      <c r="G116" s="8">
        <f t="shared" si="23"/>
        <v>0</v>
      </c>
      <c r="H116" s="8">
        <f t="shared" si="24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25"/>
        <v>0</v>
      </c>
      <c r="F117" s="8"/>
      <c r="G117" s="8">
        <f t="shared" si="23"/>
        <v>0</v>
      </c>
      <c r="H117" s="8">
        <f t="shared" si="2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5"/>
        <v>0</v>
      </c>
      <c r="F118" s="8"/>
      <c r="G118" s="8">
        <f t="shared" ref="G118:G133" si="26">IF(J118&gt;0,0,F118)</f>
        <v>0</v>
      </c>
      <c r="H118" s="8">
        <f t="shared" ref="H118:H133" si="27">+D118</f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25"/>
        <v>0</v>
      </c>
      <c r="F119" s="8"/>
      <c r="G119" s="8">
        <f t="shared" si="26"/>
        <v>0</v>
      </c>
      <c r="H119" s="8">
        <f t="shared" si="27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25"/>
        <v>0</v>
      </c>
      <c r="F120" s="8"/>
      <c r="G120" s="8">
        <f t="shared" si="26"/>
        <v>0</v>
      </c>
      <c r="H120" s="8">
        <f t="shared" si="27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5"/>
        <v>0</v>
      </c>
      <c r="F121" s="8"/>
      <c r="G121" s="8">
        <f t="shared" si="26"/>
        <v>0</v>
      </c>
      <c r="H121" s="8">
        <f t="shared" si="27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ref="E122:E137" si="28">+D122</f>
        <v>0</v>
      </c>
      <c r="F122" s="8"/>
      <c r="G122" s="8">
        <f t="shared" si="26"/>
        <v>0</v>
      </c>
      <c r="H122" s="8">
        <f t="shared" si="27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8"/>
        <v>0</v>
      </c>
      <c r="F123" s="8"/>
      <c r="G123" s="8">
        <f t="shared" si="26"/>
        <v>0</v>
      </c>
      <c r="H123" s="8">
        <f t="shared" si="27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8"/>
        <v>0</v>
      </c>
      <c r="F124" s="8"/>
      <c r="G124" s="8">
        <f t="shared" si="26"/>
        <v>0</v>
      </c>
      <c r="H124" s="8">
        <f t="shared" si="27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8"/>
        <v>0</v>
      </c>
      <c r="F125" s="8"/>
      <c r="G125" s="8">
        <f t="shared" si="26"/>
        <v>0</v>
      </c>
      <c r="H125" s="8">
        <f t="shared" si="27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8"/>
        <v>0</v>
      </c>
      <c r="F126" s="8"/>
      <c r="G126" s="8">
        <f t="shared" si="26"/>
        <v>0</v>
      </c>
      <c r="H126" s="8">
        <f t="shared" si="27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8"/>
        <v>0</v>
      </c>
      <c r="F127" s="8"/>
      <c r="G127" s="8">
        <f t="shared" si="26"/>
        <v>0</v>
      </c>
      <c r="H127" s="8">
        <f t="shared" si="27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8"/>
        <v>0</v>
      </c>
      <c r="F128" s="8"/>
      <c r="G128" s="8">
        <f t="shared" si="26"/>
        <v>0</v>
      </c>
      <c r="H128" s="8">
        <f t="shared" si="27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8"/>
        <v>0</v>
      </c>
      <c r="F129" s="8"/>
      <c r="G129" s="8">
        <f t="shared" si="26"/>
        <v>0</v>
      </c>
      <c r="H129" s="8">
        <f t="shared" si="27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8"/>
        <v>0</v>
      </c>
      <c r="F130" s="8"/>
      <c r="G130" s="8">
        <f t="shared" si="26"/>
        <v>0</v>
      </c>
      <c r="H130" s="8">
        <f t="shared" si="27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8"/>
        <v>0</v>
      </c>
      <c r="F131" s="8"/>
      <c r="G131" s="8">
        <f t="shared" si="26"/>
        <v>0</v>
      </c>
      <c r="H131" s="8">
        <f t="shared" si="27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8"/>
        <v>0</v>
      </c>
      <c r="F132" s="8"/>
      <c r="G132" s="8">
        <f t="shared" si="26"/>
        <v>0</v>
      </c>
      <c r="H132" s="8">
        <f t="shared" si="27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28"/>
        <v>0</v>
      </c>
      <c r="F133" s="8"/>
      <c r="G133" s="8">
        <f t="shared" si="26"/>
        <v>0</v>
      </c>
      <c r="H133" s="8">
        <f t="shared" si="2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8"/>
        <v>0</v>
      </c>
      <c r="F134" s="8"/>
      <c r="G134" s="8">
        <f t="shared" ref="G134:G149" si="29">IF(J134&gt;0,0,F134)</f>
        <v>0</v>
      </c>
      <c r="H134" s="8">
        <f t="shared" ref="H134:H149" si="30">+D134</f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28"/>
        <v>0</v>
      </c>
      <c r="F135" s="8"/>
      <c r="G135" s="8">
        <f t="shared" si="29"/>
        <v>0</v>
      </c>
      <c r="H135" s="8">
        <f t="shared" si="30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28"/>
        <v>0</v>
      </c>
      <c r="F136" s="8"/>
      <c r="G136" s="8">
        <f t="shared" si="29"/>
        <v>0</v>
      </c>
      <c r="H136" s="8">
        <f t="shared" si="30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8"/>
        <v>0</v>
      </c>
      <c r="F137" s="8"/>
      <c r="G137" s="8">
        <f t="shared" si="29"/>
        <v>0</v>
      </c>
      <c r="H137" s="8">
        <f t="shared" si="30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ref="E138:E153" si="31">+D138</f>
        <v>0</v>
      </c>
      <c r="F138" s="8"/>
      <c r="G138" s="8">
        <f t="shared" si="29"/>
        <v>0</v>
      </c>
      <c r="H138" s="8">
        <f t="shared" si="30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31"/>
        <v>0</v>
      </c>
      <c r="F139" s="8"/>
      <c r="G139" s="8">
        <f t="shared" si="29"/>
        <v>0</v>
      </c>
      <c r="H139" s="8">
        <f t="shared" si="30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31"/>
        <v>0</v>
      </c>
      <c r="F140" s="8"/>
      <c r="G140" s="8">
        <f t="shared" si="29"/>
        <v>0</v>
      </c>
      <c r="H140" s="8">
        <f t="shared" si="30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31"/>
        <v>0</v>
      </c>
      <c r="F141" s="8"/>
      <c r="G141" s="8">
        <f t="shared" si="29"/>
        <v>0</v>
      </c>
      <c r="H141" s="8">
        <f t="shared" si="30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31"/>
        <v>0</v>
      </c>
      <c r="F142" s="8"/>
      <c r="G142" s="8">
        <f t="shared" si="29"/>
        <v>0</v>
      </c>
      <c r="H142" s="8">
        <f t="shared" si="30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31"/>
        <v>0</v>
      </c>
      <c r="F143" s="8"/>
      <c r="G143" s="8">
        <f t="shared" si="29"/>
        <v>0</v>
      </c>
      <c r="H143" s="8">
        <f t="shared" si="30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31"/>
        <v>0</v>
      </c>
      <c r="F144" s="8"/>
      <c r="G144" s="8">
        <f t="shared" si="29"/>
        <v>0</v>
      </c>
      <c r="H144" s="8">
        <f t="shared" si="30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31"/>
        <v>0</v>
      </c>
      <c r="F145" s="8"/>
      <c r="G145" s="8">
        <f t="shared" si="29"/>
        <v>0</v>
      </c>
      <c r="H145" s="8">
        <f t="shared" si="30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31"/>
        <v>0</v>
      </c>
      <c r="F146" s="8"/>
      <c r="G146" s="8">
        <f t="shared" si="29"/>
        <v>0</v>
      </c>
      <c r="H146" s="8">
        <f t="shared" si="30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31"/>
        <v>0</v>
      </c>
      <c r="F147" s="8"/>
      <c r="G147" s="8">
        <f t="shared" si="29"/>
        <v>0</v>
      </c>
      <c r="H147" s="8">
        <f t="shared" si="30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31"/>
        <v>0</v>
      </c>
      <c r="F148" s="8"/>
      <c r="G148" s="8">
        <f t="shared" si="29"/>
        <v>0</v>
      </c>
      <c r="H148" s="8">
        <f t="shared" si="30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31"/>
        <v>0</v>
      </c>
      <c r="F149" s="8"/>
      <c r="G149" s="8">
        <f t="shared" si="29"/>
        <v>0</v>
      </c>
      <c r="H149" s="8">
        <f t="shared" si="3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31"/>
        <v>0</v>
      </c>
      <c r="F150" s="8"/>
      <c r="G150" s="8">
        <f t="shared" ref="G150:G165" si="32">IF(J150&gt;0,0,F150)</f>
        <v>0</v>
      </c>
      <c r="H150" s="8">
        <f t="shared" ref="H150:H165" si="33">+D150</f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31"/>
        <v>0</v>
      </c>
      <c r="F151" s="8"/>
      <c r="G151" s="8">
        <f t="shared" si="32"/>
        <v>0</v>
      </c>
      <c r="H151" s="8">
        <f t="shared" si="33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31"/>
        <v>0</v>
      </c>
      <c r="F152" s="8"/>
      <c r="G152" s="8">
        <f t="shared" si="32"/>
        <v>0</v>
      </c>
      <c r="H152" s="8">
        <f t="shared" si="33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31"/>
        <v>0</v>
      </c>
      <c r="F153" s="8"/>
      <c r="G153" s="8">
        <f t="shared" si="32"/>
        <v>0</v>
      </c>
      <c r="H153" s="8">
        <f t="shared" si="33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ref="E154:E169" si="34">+D154</f>
        <v>0</v>
      </c>
      <c r="F154" s="8"/>
      <c r="G154" s="8">
        <f t="shared" si="32"/>
        <v>0</v>
      </c>
      <c r="H154" s="8">
        <f t="shared" si="33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34"/>
        <v>0</v>
      </c>
      <c r="F155" s="8"/>
      <c r="G155" s="8">
        <f t="shared" si="32"/>
        <v>0</v>
      </c>
      <c r="H155" s="8">
        <f t="shared" si="33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34"/>
        <v>0</v>
      </c>
      <c r="F156" s="8"/>
      <c r="G156" s="8">
        <f t="shared" si="32"/>
        <v>0</v>
      </c>
      <c r="H156" s="8">
        <f t="shared" si="33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34"/>
        <v>0</v>
      </c>
      <c r="F157" s="8"/>
      <c r="G157" s="8">
        <f t="shared" si="32"/>
        <v>0</v>
      </c>
      <c r="H157" s="8">
        <f t="shared" si="33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34"/>
        <v>0</v>
      </c>
      <c r="F158" s="8"/>
      <c r="G158" s="8">
        <f t="shared" si="32"/>
        <v>0</v>
      </c>
      <c r="H158" s="8">
        <f t="shared" si="33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34"/>
        <v>0</v>
      </c>
      <c r="F159" s="8"/>
      <c r="G159" s="8">
        <f t="shared" si="32"/>
        <v>0</v>
      </c>
      <c r="H159" s="8">
        <f t="shared" si="33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34"/>
        <v>0</v>
      </c>
      <c r="F160" s="8"/>
      <c r="G160" s="8">
        <f t="shared" si="32"/>
        <v>0</v>
      </c>
      <c r="H160" s="8">
        <f t="shared" si="33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34"/>
        <v>0</v>
      </c>
      <c r="F161" s="8"/>
      <c r="G161" s="8">
        <f t="shared" si="32"/>
        <v>0</v>
      </c>
      <c r="H161" s="8">
        <f t="shared" si="33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34"/>
        <v>0</v>
      </c>
      <c r="F162" s="8"/>
      <c r="G162" s="8">
        <f t="shared" si="32"/>
        <v>0</v>
      </c>
      <c r="H162" s="8">
        <f t="shared" si="33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34"/>
        <v>0</v>
      </c>
      <c r="F163" s="8"/>
      <c r="G163" s="8">
        <f t="shared" si="32"/>
        <v>0</v>
      </c>
      <c r="H163" s="8">
        <f t="shared" si="33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34"/>
        <v>0</v>
      </c>
      <c r="F164" s="8"/>
      <c r="G164" s="8">
        <f t="shared" si="32"/>
        <v>0</v>
      </c>
      <c r="H164" s="8">
        <f t="shared" si="33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34"/>
        <v>0</v>
      </c>
      <c r="F165" s="8"/>
      <c r="G165" s="8">
        <f t="shared" si="32"/>
        <v>0</v>
      </c>
      <c r="H165" s="8">
        <f t="shared" si="3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34"/>
        <v>0</v>
      </c>
      <c r="F166" s="8"/>
      <c r="G166" s="8">
        <f t="shared" ref="G166:G181" si="35">IF(J166&gt;0,0,F166)</f>
        <v>0</v>
      </c>
      <c r="H166" s="8">
        <f t="shared" ref="H166:H181" si="36">+D166</f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34"/>
        <v>0</v>
      </c>
      <c r="F167" s="8"/>
      <c r="G167" s="8">
        <f t="shared" si="35"/>
        <v>0</v>
      </c>
      <c r="H167" s="8">
        <f t="shared" si="36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34"/>
        <v>0</v>
      </c>
      <c r="F168" s="8"/>
      <c r="G168" s="8">
        <f t="shared" si="35"/>
        <v>0</v>
      </c>
      <c r="H168" s="8">
        <f t="shared" si="36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34"/>
        <v>0</v>
      </c>
      <c r="F169" s="8"/>
      <c r="G169" s="8">
        <f t="shared" si="35"/>
        <v>0</v>
      </c>
      <c r="H169" s="8">
        <f t="shared" si="36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ref="E170:E185" si="37">+D170</f>
        <v>0</v>
      </c>
      <c r="F170" s="8"/>
      <c r="G170" s="8">
        <f t="shared" si="35"/>
        <v>0</v>
      </c>
      <c r="H170" s="8">
        <f t="shared" si="36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37"/>
        <v>0</v>
      </c>
      <c r="F171" s="8"/>
      <c r="G171" s="8">
        <f t="shared" si="35"/>
        <v>0</v>
      </c>
      <c r="H171" s="8">
        <f t="shared" si="36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37"/>
        <v>0</v>
      </c>
      <c r="F172" s="8"/>
      <c r="G172" s="8">
        <f t="shared" si="35"/>
        <v>0</v>
      </c>
      <c r="H172" s="8">
        <f t="shared" si="36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37"/>
        <v>0</v>
      </c>
      <c r="F173" s="8"/>
      <c r="G173" s="8">
        <f t="shared" si="35"/>
        <v>0</v>
      </c>
      <c r="H173" s="8">
        <f t="shared" si="36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37"/>
        <v>0</v>
      </c>
      <c r="F178" s="8"/>
      <c r="G178" s="8">
        <f t="shared" si="35"/>
        <v>0</v>
      </c>
      <c r="H178" s="8">
        <f t="shared" si="36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37"/>
        <v>0</v>
      </c>
      <c r="F179" s="8"/>
      <c r="G179" s="8">
        <f t="shared" si="35"/>
        <v>0</v>
      </c>
      <c r="H179" s="8">
        <f t="shared" si="36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37"/>
        <v>0</v>
      </c>
      <c r="F180" s="8"/>
      <c r="G180" s="8">
        <f t="shared" si="35"/>
        <v>0</v>
      </c>
      <c r="H180" s="8">
        <f t="shared" si="36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37"/>
        <v>0</v>
      </c>
      <c r="F181" s="8"/>
      <c r="G181" s="8">
        <f t="shared" si="35"/>
        <v>0</v>
      </c>
      <c r="H181" s="8">
        <f t="shared" si="3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7"/>
        <v>0</v>
      </c>
      <c r="F182" s="8"/>
      <c r="G182" s="8">
        <f t="shared" ref="G182:G197" si="38">IF(J182&gt;0,0,F182)</f>
        <v>0</v>
      </c>
      <c r="H182" s="8">
        <f t="shared" ref="H182:H197" si="39">+D182</f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37"/>
        <v>0</v>
      </c>
      <c r="F183" s="8"/>
      <c r="G183" s="8">
        <f t="shared" si="38"/>
        <v>0</v>
      </c>
      <c r="H183" s="8">
        <f t="shared" si="39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37"/>
        <v>0</v>
      </c>
      <c r="F184" s="8"/>
      <c r="G184" s="8">
        <f t="shared" si="38"/>
        <v>0</v>
      </c>
      <c r="H184" s="8">
        <f t="shared" si="39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37"/>
        <v>0</v>
      </c>
      <c r="F185" s="8"/>
      <c r="G185" s="8">
        <f t="shared" si="38"/>
        <v>0</v>
      </c>
      <c r="H185" s="8">
        <f t="shared" si="39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ref="E186:E201" si="40">+D186</f>
        <v>0</v>
      </c>
      <c r="F186" s="8"/>
      <c r="G186" s="8">
        <f t="shared" si="38"/>
        <v>0</v>
      </c>
      <c r="H186" s="8">
        <f t="shared" si="39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40"/>
        <v>0</v>
      </c>
      <c r="F187" s="8"/>
      <c r="G187" s="8">
        <f t="shared" si="38"/>
        <v>0</v>
      </c>
      <c r="H187" s="8">
        <f t="shared" si="39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40"/>
        <v>0</v>
      </c>
      <c r="F188" s="8"/>
      <c r="G188" s="8">
        <f t="shared" si="38"/>
        <v>0</v>
      </c>
      <c r="H188" s="8">
        <f t="shared" si="39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40"/>
        <v>0</v>
      </c>
      <c r="F189" s="8"/>
      <c r="G189" s="8">
        <f t="shared" si="38"/>
        <v>0</v>
      </c>
      <c r="H189" s="8">
        <f t="shared" si="39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40"/>
        <v>0</v>
      </c>
      <c r="F194" s="8"/>
      <c r="G194" s="8">
        <f t="shared" si="38"/>
        <v>0</v>
      </c>
      <c r="H194" s="8">
        <f t="shared" si="39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40"/>
        <v>0</v>
      </c>
      <c r="F195" s="8"/>
      <c r="G195" s="8">
        <f t="shared" si="38"/>
        <v>0</v>
      </c>
      <c r="H195" s="8">
        <f t="shared" si="39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40"/>
        <v>0</v>
      </c>
      <c r="F196" s="8"/>
      <c r="G196" s="8">
        <f t="shared" si="38"/>
        <v>0</v>
      </c>
      <c r="H196" s="8">
        <f t="shared" si="39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40"/>
        <v>0</v>
      </c>
      <c r="F197" s="8"/>
      <c r="G197" s="8">
        <f t="shared" si="38"/>
        <v>0</v>
      </c>
      <c r="H197" s="8">
        <f t="shared" si="3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40"/>
        <v>0</v>
      </c>
      <c r="F198" s="8"/>
      <c r="G198" s="8">
        <f t="shared" ref="G198:G213" si="41">IF(J198&gt;0,0,F198)</f>
        <v>0</v>
      </c>
      <c r="H198" s="8">
        <f t="shared" ref="H198:H213" si="42">+D198</f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40"/>
        <v>0</v>
      </c>
      <c r="F199" s="8"/>
      <c r="G199" s="8">
        <f t="shared" si="41"/>
        <v>0</v>
      </c>
      <c r="H199" s="8">
        <f t="shared" si="42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40"/>
        <v>0</v>
      </c>
      <c r="F200" s="8"/>
      <c r="G200" s="8">
        <f t="shared" si="41"/>
        <v>0</v>
      </c>
      <c r="H200" s="8">
        <f t="shared" si="42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40"/>
        <v>0</v>
      </c>
      <c r="F201" s="8"/>
      <c r="G201" s="8">
        <f t="shared" si="41"/>
        <v>0</v>
      </c>
      <c r="H201" s="8">
        <f t="shared" si="42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ref="E202:E217" si="43">+D202</f>
        <v>0</v>
      </c>
      <c r="F202" s="8"/>
      <c r="G202" s="8">
        <f t="shared" si="41"/>
        <v>0</v>
      </c>
      <c r="H202" s="8">
        <f t="shared" si="42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3"/>
        <v>0</v>
      </c>
      <c r="F203" s="8"/>
      <c r="G203" s="8">
        <f t="shared" si="41"/>
        <v>0</v>
      </c>
      <c r="H203" s="8">
        <f t="shared" si="42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43"/>
        <v>0</v>
      </c>
      <c r="F204" s="8"/>
      <c r="G204" s="8">
        <f t="shared" si="41"/>
        <v>0</v>
      </c>
      <c r="H204" s="8">
        <f t="shared" si="42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43"/>
        <v>0</v>
      </c>
      <c r="F205" s="8"/>
      <c r="G205" s="8">
        <f t="shared" si="41"/>
        <v>0</v>
      </c>
      <c r="H205" s="8">
        <f t="shared" si="42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43"/>
        <v>0</v>
      </c>
      <c r="F210" s="8"/>
      <c r="G210" s="8">
        <f t="shared" si="41"/>
        <v>0</v>
      </c>
      <c r="H210" s="8">
        <f t="shared" si="42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43"/>
        <v>0</v>
      </c>
      <c r="F211" s="8"/>
      <c r="G211" s="8">
        <f t="shared" si="41"/>
        <v>0</v>
      </c>
      <c r="H211" s="8">
        <f t="shared" si="42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43"/>
        <v>0</v>
      </c>
      <c r="F212" s="8"/>
      <c r="G212" s="8">
        <f t="shared" si="41"/>
        <v>0</v>
      </c>
      <c r="H212" s="8">
        <f t="shared" si="42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43"/>
        <v>0</v>
      </c>
      <c r="F213" s="8"/>
      <c r="G213" s="8">
        <f t="shared" si="41"/>
        <v>0</v>
      </c>
      <c r="H213" s="8">
        <f t="shared" si="4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43"/>
        <v>0</v>
      </c>
      <c r="F214" s="8"/>
      <c r="G214" s="8">
        <f t="shared" ref="G214:G229" si="44">IF(J214&gt;0,0,F214)</f>
        <v>0</v>
      </c>
      <c r="H214" s="8">
        <f t="shared" ref="H214:H229" si="45">+D214</f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43"/>
        <v>0</v>
      </c>
      <c r="F215" s="8"/>
      <c r="G215" s="8">
        <f t="shared" si="44"/>
        <v>0</v>
      </c>
      <c r="H215" s="8">
        <f t="shared" si="45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43"/>
        <v>0</v>
      </c>
      <c r="F216" s="8"/>
      <c r="G216" s="8">
        <f t="shared" si="44"/>
        <v>0</v>
      </c>
      <c r="H216" s="8">
        <f t="shared" si="45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43"/>
        <v>0</v>
      </c>
      <c r="F217" s="8"/>
      <c r="G217" s="8">
        <f t="shared" si="44"/>
        <v>0</v>
      </c>
      <c r="H217" s="8">
        <f t="shared" si="45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ref="E218:E233" si="46">+D218</f>
        <v>0</v>
      </c>
      <c r="F218" s="8"/>
      <c r="G218" s="8">
        <f t="shared" si="44"/>
        <v>0</v>
      </c>
      <c r="H218" s="8">
        <f t="shared" si="45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46"/>
        <v>0</v>
      </c>
      <c r="F219" s="8"/>
      <c r="G219" s="8">
        <f t="shared" si="44"/>
        <v>0</v>
      </c>
      <c r="H219" s="8">
        <f t="shared" si="45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46"/>
        <v>0</v>
      </c>
      <c r="F220" s="8"/>
      <c r="G220" s="8">
        <f t="shared" si="44"/>
        <v>0</v>
      </c>
      <c r="H220" s="8">
        <f t="shared" si="45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46"/>
        <v>0</v>
      </c>
      <c r="F221" s="8"/>
      <c r="G221" s="8">
        <f t="shared" si="44"/>
        <v>0</v>
      </c>
      <c r="H221" s="8">
        <f t="shared" si="45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46"/>
        <v>0</v>
      </c>
      <c r="F222" s="8"/>
      <c r="G222" s="8">
        <f t="shared" si="44"/>
        <v>0</v>
      </c>
      <c r="H222" s="8">
        <f t="shared" si="45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46"/>
        <v>0</v>
      </c>
      <c r="F223" s="8"/>
      <c r="G223" s="8">
        <f t="shared" si="44"/>
        <v>0</v>
      </c>
      <c r="H223" s="8">
        <f t="shared" si="45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46"/>
        <v>0</v>
      </c>
      <c r="F224" s="8"/>
      <c r="G224" s="8">
        <f t="shared" si="44"/>
        <v>0</v>
      </c>
      <c r="H224" s="8">
        <f t="shared" si="45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46"/>
        <v>0</v>
      </c>
      <c r="F225" s="8"/>
      <c r="G225" s="8">
        <f t="shared" si="44"/>
        <v>0</v>
      </c>
      <c r="H225" s="8">
        <f t="shared" si="45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46"/>
        <v>0</v>
      </c>
      <c r="F226" s="8"/>
      <c r="G226" s="8">
        <f t="shared" si="44"/>
        <v>0</v>
      </c>
      <c r="H226" s="8">
        <f t="shared" si="45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46"/>
        <v>0</v>
      </c>
      <c r="F227" s="8"/>
      <c r="G227" s="8">
        <f t="shared" si="44"/>
        <v>0</v>
      </c>
      <c r="H227" s="8">
        <f t="shared" si="45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46"/>
        <v>0</v>
      </c>
      <c r="F228" s="8"/>
      <c r="G228" s="8">
        <f t="shared" si="44"/>
        <v>0</v>
      </c>
      <c r="H228" s="8">
        <f t="shared" si="45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46"/>
        <v>0</v>
      </c>
      <c r="F229" s="8"/>
      <c r="G229" s="8">
        <f t="shared" si="44"/>
        <v>0</v>
      </c>
      <c r="H229" s="8">
        <f t="shared" si="4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6"/>
        <v>0</v>
      </c>
      <c r="F230" s="8"/>
      <c r="G230" s="8">
        <f t="shared" ref="G230:G243" si="47">IF(J230&gt;0,0,F230)</f>
        <v>0</v>
      </c>
      <c r="H230" s="8">
        <f t="shared" ref="H230:H243" si="48">+D230</f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46"/>
        <v>0</v>
      </c>
      <c r="F231" s="8"/>
      <c r="G231" s="8">
        <f t="shared" si="47"/>
        <v>0</v>
      </c>
      <c r="H231" s="8">
        <f t="shared" si="48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46"/>
        <v>0</v>
      </c>
      <c r="F232" s="8"/>
      <c r="G232" s="8">
        <f t="shared" si="47"/>
        <v>0</v>
      </c>
      <c r="H232" s="8">
        <f t="shared" si="48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6"/>
        <v>0</v>
      </c>
      <c r="F233" s="8"/>
      <c r="G233" s="8">
        <f t="shared" si="47"/>
        <v>0</v>
      </c>
      <c r="H233" s="8">
        <f t="shared" si="48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ref="E234:E243" si="49">+D234</f>
        <v>0</v>
      </c>
      <c r="F234" s="8"/>
      <c r="G234" s="8">
        <f t="shared" si="47"/>
        <v>0</v>
      </c>
      <c r="H234" s="8">
        <f t="shared" si="48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9"/>
        <v>0</v>
      </c>
      <c r="F235" s="8"/>
      <c r="G235" s="8">
        <f t="shared" si="47"/>
        <v>0</v>
      </c>
      <c r="H235" s="8">
        <f t="shared" si="48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9"/>
        <v>0</v>
      </c>
      <c r="F236" s="8"/>
      <c r="G236" s="8">
        <f t="shared" si="47"/>
        <v>0</v>
      </c>
      <c r="H236" s="8">
        <f t="shared" si="48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9"/>
        <v>0</v>
      </c>
      <c r="F237" s="8"/>
      <c r="G237" s="8">
        <f t="shared" si="47"/>
        <v>0</v>
      </c>
      <c r="H237" s="8">
        <f t="shared" si="48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9"/>
        <v>0</v>
      </c>
      <c r="F238" s="8"/>
      <c r="G238" s="8">
        <f t="shared" si="47"/>
        <v>0</v>
      </c>
      <c r="H238" s="8">
        <f t="shared" si="48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9"/>
        <v>0</v>
      </c>
      <c r="F239" s="8"/>
      <c r="G239" s="8">
        <f t="shared" si="47"/>
        <v>0</v>
      </c>
      <c r="H239" s="8">
        <f t="shared" si="48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9"/>
        <v>0</v>
      </c>
      <c r="F240" s="8"/>
      <c r="G240" s="8">
        <f t="shared" si="47"/>
        <v>0</v>
      </c>
      <c r="H240" s="8">
        <f t="shared" si="48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49"/>
        <v>0</v>
      </c>
      <c r="F241" s="8"/>
      <c r="G241" s="8">
        <f t="shared" si="47"/>
        <v>0</v>
      </c>
      <c r="H241" s="8">
        <f t="shared" si="48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49"/>
        <v>0</v>
      </c>
      <c r="F242" s="8"/>
      <c r="G242" s="8">
        <f t="shared" si="47"/>
        <v>0</v>
      </c>
      <c r="H242" s="8">
        <f t="shared" si="48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 t="shared" si="49"/>
        <v>0</v>
      </c>
      <c r="F243" s="8"/>
      <c r="G243" s="8">
        <f t="shared" si="47"/>
        <v>0</v>
      </c>
      <c r="H243" s="8">
        <f t="shared" si="48"/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8" t="s">
        <v>52</v>
      </c>
      <c r="D244" s="8"/>
      <c r="E244" s="8">
        <f>+D244</f>
        <v>0</v>
      </c>
      <c r="F244" s="8"/>
      <c r="G244" s="8">
        <f>IF(J244&gt;0,0,F244)</f>
        <v>0</v>
      </c>
      <c r="H244" s="8">
        <f>+D244</f>
        <v>0</v>
      </c>
      <c r="I244" s="8"/>
      <c r="J244" s="45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25023410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2026-05-26T15:55:49Z</cp:lastPrinted>
  <dcterms:created xsi:type="dcterms:W3CDTF">1999-12-06T21:37:36Z</dcterms:created>
  <dcterms:modified xsi:type="dcterms:W3CDTF">2026-08-10T15:00:59Z</dcterms:modified>
</cp:coreProperties>
</file>