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E1479C2-F088-4644-85FD-1846071860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<sst xmlns="http://schemas.openxmlformats.org/spreadsheetml/2006/main" count="337" uniqueCount="76">
  <si>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</si>
  <si>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</si>
  <si>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</si>
  <si>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</si>
  <si>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</si>
  <si>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</si>
  <si>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</si>
  <si>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</si>
  <si>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</si>
  <si>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</si>
  <si>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</si>
  <si>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</si>
  <si>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</si>
  <si>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</si>
  <si>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</si>
  <si>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</si>
  <si>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</si>
  <si>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</si>
  <si>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</si>
  <si>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</si>
  <si>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</si>
  <si>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</si>
  <si>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</si>
  <si>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</si>
  <si>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</si>
  <si>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</si>
  <si>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</si>
  <si>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</si>
  <si>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</si>
  <si>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</si>
  <si>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</si>
  <si>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</si>
  <si>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</si>
  <si>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</si>
  <si>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</si>
  <si>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</si>
  <si>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</si>
  <si>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</si>
  <si>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</si>
  <si>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</si>
  <si>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</si>
  <si>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</si>
  <si>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</si>
  <si>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</si>
  <si>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</si>
  <si>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</si>
  <si>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</si>
  <si>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</si>
  <si>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</si>
  <si>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</si>
  <si>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</si>
  <si>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</si>
  <si>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</si>
  <si>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</si>
  <si>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</si>
  <si>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</si>
  <si>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</si>
  <si>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</si>
  <si>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</si>
  <si>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Boiler Plant Controls</t>
  </si>
  <si>
    <t>3000-300-3349-FXAAA-27291410</t>
  </si>
  <si>
    <t>12965</t>
  </si>
  <si>
    <t>WHW ENGINEERING LLC CONTRACT</t>
  </si>
  <si>
    <t>CO</t>
  </si>
  <si>
    <t>1000-250-4870-KPCAK-7520-FSDC</t>
  </si>
  <si>
    <t>ITA 250 26*2204</t>
  </si>
  <si>
    <t>HH</t>
  </si>
  <si>
    <t>WHW ENGINEERING LLC GAX300FC2026062371802 CONTRACT 2670493 - USDC BOILER PLANT CONTROLS</t>
  </si>
  <si>
    <t>2670493</t>
  </si>
  <si>
    <t>6861</t>
  </si>
  <si>
    <t xml:space="preserve"> IDT30026000000172 AIM Transaction 106 - Agency Funds to project 27291410</t>
  </si>
  <si>
    <t>4761</t>
  </si>
  <si>
    <t xml:space="preserve"> ITA2502600002655 USDC - BOILER PLANT CONTROLS</t>
  </si>
  <si>
    <t>4737</t>
  </si>
  <si>
    <t>HOLBROOK SERVCO LP CONTRACT</t>
  </si>
  <si>
    <t>JOHN STAHELI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</si>
</sst>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2" sqref="J22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27291410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664623.56999999995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774982</v>
      </c>
      <c r="E11" s="12">
        <f>SUM(E14:E1000)-F11</f>
        <v>750982</v>
      </c>
      <c r="F11" s="12">
        <f>SUM(F14:F1000)</f>
        <v>24000</v>
      </c>
      <c r="G11" s="12">
        <f>SUM(G14:G1000)</f>
        <v>688623.57</v>
      </c>
      <c r="H11" s="12">
        <f>+D11-G11</f>
        <v>86358.430000000051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64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46135</v>
      </c>
      <c r="B15" s="113" t="s">
        <v>62</v>
      </c>
      <c r="C15" s="108" t="s">
        <v>63</v>
      </c>
      <c r="D15" s="9"/>
      <c r="E15" s="9">
        <f t="shared" si="2"/>
        <v>0</v>
      </c>
      <c r="F15" s="9"/>
      <c r="G15" s="9">
        <v>30000</v>
      </c>
      <c r="H15" s="9">
        <f t="shared" ref="H15:H18" si="3">+D15</f>
        <v>0</v>
      </c>
      <c r="I15" s="9"/>
      <c r="J15" s="49">
        <v>2670493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46154</v>
      </c>
      <c r="B16" s="115" t="s">
        <v>65</v>
      </c>
      <c r="C16" s="52" t="s">
        <v>66</v>
      </c>
      <c r="D16" s="9">
        <v>502200</v>
      </c>
      <c r="E16" s="9">
        <f t="shared" si="2"/>
        <v>502200</v>
      </c>
      <c r="F16" s="9"/>
      <c r="G16" s="9">
        <f t="shared" si="0"/>
        <v>0</v>
      </c>
      <c r="H16" s="9">
        <f t="shared" si="3"/>
        <v>502200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46197</v>
      </c>
      <c r="B17" s="113" t="s">
        <v>67</v>
      </c>
      <c r="C17" s="52" t="s">
        <v>66</v>
      </c>
      <c r="D17" s="9"/>
      <c r="E17" s="9">
        <f t="shared" si="2"/>
        <v>0</v>
      </c>
      <c r="F17" s="9">
        <v>24000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46200</v>
      </c>
      <c r="B18" s="113" t="s">
        <v>70</v>
      </c>
      <c r="C18" s="52" t="s">
        <v>66</v>
      </c>
      <c r="D18" s="9">
        <v>272781</v>
      </c>
      <c r="E18" s="9">
        <f t="shared" si="2"/>
        <v>272781</v>
      </c>
      <c r="F18" s="9"/>
      <c r="G18" s="9">
        <f t="shared" si="0"/>
        <v>0</v>
      </c>
      <c r="H18" s="9">
        <f t="shared" si="3"/>
        <v>272781</v>
      </c>
      <c r="I18" s="9"/>
      <c r="J18" s="49"/>
      <c r="K18" s="10" t="s">
        <v>71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46200</v>
      </c>
      <c r="B19" s="7" t="s">
        <v>72</v>
      </c>
      <c r="C19" s="52" t="s">
        <v>66</v>
      </c>
      <c r="D19" s="9">
        <v>272782</v>
      </c>
      <c r="E19" s="9">
        <f t="shared" si="2"/>
        <v>272782</v>
      </c>
      <c r="F19" s="9"/>
      <c r="G19" s="9">
        <f t="shared" si="0"/>
        <v>0</v>
      </c>
      <c r="H19" s="9">
        <f t="shared" ref="H19:H20" si="4">+D19</f>
        <v>272782</v>
      </c>
      <c r="I19" s="9"/>
      <c r="J19" s="49"/>
      <c r="K19" s="10" t="s">
        <v>73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46200</v>
      </c>
      <c r="B20" s="7" t="s">
        <v>70</v>
      </c>
      <c r="C20" s="52" t="s">
        <v>66</v>
      </c>
      <c r="D20" s="9">
        <v>-272781</v>
      </c>
      <c r="E20" s="9">
        <f t="shared" si="2"/>
        <v>-272781</v>
      </c>
      <c r="F20" s="9"/>
      <c r="G20" s="9">
        <f t="shared" si="0"/>
        <v>0</v>
      </c>
      <c r="H20" s="9">
        <f t="shared" si="4"/>
        <v>-272781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6">
        <v>46199</v>
      </c>
      <c r="B21" s="113" t="s">
        <v>74</v>
      </c>
      <c r="C21" s="52" t="s">
        <v>63</v>
      </c>
      <c r="D21" s="9"/>
      <c r="E21" s="9">
        <f t="shared" si="2"/>
        <v>0</v>
      </c>
      <c r="F21" s="9"/>
      <c r="G21" s="9">
        <v>652102.56999999995</v>
      </c>
      <c r="H21" s="9">
        <f t="shared" ref="H21:H31" si="5">+D21</f>
        <v>0</v>
      </c>
      <c r="I21" s="9"/>
      <c r="J21" s="49">
        <v>2675527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5">
      <c r="A22" s="6">
        <v>46213</v>
      </c>
      <c r="B22" s="113" t="s">
        <v>75</v>
      </c>
      <c r="C22" s="52" t="s">
        <v>63</v>
      </c>
      <c r="D22" s="9"/>
      <c r="E22" s="9">
        <f t="shared" si="2"/>
        <v>0</v>
      </c>
      <c r="F22" s="9"/>
      <c r="G22" s="9">
        <v>6521</v>
      </c>
      <c r="H22" s="9">
        <f t="shared" si="5"/>
        <v>0</v>
      </c>
      <c r="I22" s="9"/>
      <c r="J22" s="49">
        <v>2670722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27291410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2026-07-16T15:44:06Z</dcterms:modified>
</cp:coreProperties>
</file>