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EB49C49-4434-4F59-AAEF-B92A0C47E0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<sst xmlns="http://schemas.openxmlformats.org/spreadsheetml/2006/main" count="326" uniqueCount="68">
  <si>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</si>
  <si>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</si>
  <si>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</si>
  <si>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</si>
  <si>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</si>
  <si>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</si>
  <si>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</si>
  <si>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</si>
  <si>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</si>
  <si>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</si>
  <si>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</si>
  <si>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</si>
  <si>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</si>
  <si>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</si>
  <si>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</si>
  <si>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</si>
  <si>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</si>
  <si>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</si>
  <si>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</si>
  <si>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</si>
  <si>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</si>
  <si>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</si>
  <si>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</si>
  <si>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</si>
  <si>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</si>
  <si>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</si>
  <si>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</si>
  <si>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</si>
  <si>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</si>
  <si>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</si>
  <si>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</si>
  <si>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</si>
  <si>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</si>
  <si>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</si>
  <si>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</si>
  <si>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</si>
  <si>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</si>
  <si>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</si>
  <si>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</si>
  <si>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</si>
  <si>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</si>
  <si>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</si>
  <si>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</si>
  <si>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</si>
  <si>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</si>
  <si>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</si>
  <si>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</si>
  <si>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</si>
  <si>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</si>
  <si>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</si>
  <si>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</si>
  <si>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</si>
  <si>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</si>
  <si>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</si>
  <si>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</si>
  <si>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</si>
  <si>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</si>
  <si>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</si>
  <si>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</si>
  <si>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Well #1 Rehabilitation</t>
  </si>
  <si>
    <t>3000-300-3349-FXAAA-27017410</t>
  </si>
  <si>
    <t>02035</t>
  </si>
  <si>
    <t>BOWEN COLLINS &amp; ASSOCIATES INC CONTRACT</t>
  </si>
  <si>
    <t>CO</t>
  </si>
  <si>
    <t>BOWEN COLLINS &amp; ASSOCIATES INC GAX300FC2026062572015 CONTRACT 2670531-USDC - WELL #1 REHABILITATION</t>
  </si>
  <si>
    <t>2670531</t>
  </si>
  <si>
    <t>6137</t>
  </si>
  <si>
    <t>BOWEN COLLINS &amp; ASSOCIATES INC AMD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</si>
</sst>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7" sqref="J17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27017410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52239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1788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-1788</v>
      </c>
      <c r="F11" s="12">
        <f>SUM(F14:F1000)</f>
        <v>1788</v>
      </c>
      <c r="G11" s="12">
        <f>SUM(G14:G1000)</f>
        <v>54027</v>
      </c>
      <c r="H11" s="12">
        <f>+D11-G11</f>
        <v>-54027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1788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46147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44000</v>
      </c>
      <c r="H15" s="9">
        <f t="shared" ref="H15:H18" si="3">+D15</f>
        <v>0</v>
      </c>
      <c r="I15" s="9"/>
      <c r="J15" s="49">
        <v>2670531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46199</v>
      </c>
      <c r="B16" s="113" t="s">
        <v>64</v>
      </c>
      <c r="C16" s="52"/>
      <c r="D16" s="9"/>
      <c r="E16" s="9">
        <f t="shared" si="2"/>
        <v>0</v>
      </c>
      <c r="F16" s="9">
        <v>1788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46175.464687500003</v>
      </c>
      <c r="B17" s="114" t="s">
        <v>67</v>
      </c>
      <c r="C17" s="52" t="s">
        <v>63</v>
      </c>
      <c r="D17" s="9"/>
      <c r="E17" s="9">
        <f t="shared" si="2"/>
        <v>0</v>
      </c>
      <c r="F17" s="9"/>
      <c r="G17" s="9">
        <v>10027</v>
      </c>
      <c r="H17" s="9">
        <f t="shared" si="3"/>
        <v>0</v>
      </c>
      <c r="I17" s="9"/>
      <c r="J17" s="49">
        <v>2670531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27017410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2026-07-16T15:57:36Z</dcterms:modified>
</cp:coreProperties>
</file>