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F247F4FA-694F-4CFE-A301-B40E46DD3600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G15" i="1"/>
  <c r="G17" i="1"/>
  <c r="E15" i="1"/>
  <c r="E16" i="1"/>
  <c r="E17" i="1"/>
  <c r="M11" i="1"/>
  <c r="I11" i="1"/>
  <c r="F11" i="1"/>
  <c r="L10" i="1" s="1"/>
  <c r="L12" i="1" s="1"/>
  <c r="D11" i="1"/>
  <c r="H18" i="1" l="1"/>
  <c r="H19" i="1"/>
  <c r="G18" i="1"/>
  <c r="G19" i="1"/>
  <c r="G20" i="1"/>
  <c r="G21" i="1"/>
  <c r="E18" i="1"/>
  <c r="E19" i="1"/>
  <c r="E20" i="1"/>
  <c r="E21" i="1"/>
  <c r="E22" i="1"/>
  <c r="H20" i="1" l="1"/>
  <c r="H21" i="1"/>
  <c r="H22" i="1"/>
  <c r="H23" i="1"/>
  <c r="H24" i="1"/>
  <c r="H25" i="1"/>
  <c r="H26" i="1"/>
  <c r="H27" i="1"/>
  <c r="H28" i="1"/>
  <c r="H29" i="1"/>
  <c r="H30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3" i="1"/>
  <c r="E24" i="1"/>
  <c r="E25" i="1"/>
  <c r="E26" i="1"/>
  <c r="G26" i="1"/>
  <c r="E27" i="1"/>
  <c r="G27" i="1"/>
  <c r="E28" i="1"/>
  <c r="G28" i="1"/>
  <c r="E29" i="1"/>
  <c r="G29" i="1"/>
  <c r="E30" i="1"/>
  <c r="G30" i="1"/>
  <c r="E31" i="1"/>
  <c r="G31" i="1"/>
  <c r="H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240" i="1"/>
  <c r="G240" i="1"/>
  <c r="H240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<sst xmlns="http://schemas.openxmlformats.org/spreadsheetml/2006/main" count="345" uniqueCount="80">
  <si>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</si>
  <si>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</si>
  <si>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</si>
  <si>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</si>
  <si>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</si>
  <si>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</si>
  <si>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</si>
  <si>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</si>
  <si>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</si>
  <si>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</si>
  <si>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</si>
  <si>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</si>
  <si>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</si>
  <si>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</si>
  <si>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</si>
  <si>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</si>
  <si>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</si>
  <si>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</si>
  <si>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</si>
  <si>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</si>
  <si>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</si>
  <si>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</si>
  <si>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</si>
  <si>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</si>
  <si>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</si>
  <si>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</si>
  <si>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</si>
  <si>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</si>
  <si>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</si>
  <si>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</si>
  <si>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</si>
  <si>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</si>
  <si>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</si>
  <si>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</si>
  <si>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</si>
  <si>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</si>
  <si>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</si>
  <si>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</si>
  <si>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</si>
  <si>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</si>
  <si>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</si>
  <si>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</si>
  <si>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</si>
  <si>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</si>
  <si>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</si>
  <si>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</si>
  <si>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</si>
  <si>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</si>
  <si>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</si>
  <si>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</si>
  <si>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</si>
  <si>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</si>
  <si>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</si>
  <si>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</si>
  <si>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</si>
  <si>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</si>
  <si>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</si>
  <si>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</si>
  <si>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</si>
  <si>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USDC - Respite Care Remodel (NSF)</t>
  </si>
  <si>
    <t>3000-300-3500-FXAAA-26380410</t>
  </si>
  <si>
    <t>00651</t>
  </si>
  <si>
    <t>HH</t>
  </si>
  <si>
    <t>SCOTT P EVANS ARCHITECT &amp; ASSOCIATES PC CONTRACT</t>
  </si>
  <si>
    <t>CO</t>
  </si>
  <si>
    <t>SCOTT P EVANS ARCHITECT &amp; ASSOCIATES PC GAX300FC2026040968410 CONTRACT 2670398 - USDC - RESPITE CARE REMODEL (NSF)</t>
  </si>
  <si>
    <t>2670398</t>
  </si>
  <si>
    <t>6137</t>
  </si>
  <si>
    <t>ITA 250 26*1679  IDT30026C30000081 AGENCY COMMITMENT LETTER #1 - 26380410</t>
  </si>
  <si>
    <t>SCOTT P EVANS ARCHITECT &amp; ASSOCIATES PC GAX300FC2026051169808 CONTRACT 2670398 - USDC - RESPITE CARE REMODEL (NSF)</t>
  </si>
  <si>
    <t>SCOTT P EVANS ARCHITECT &amp; ASSOCIATES PC GAX300FC2026060470968 CONTRACT 2670398 - USDC - RESPITE CARE REMODEL</t>
  </si>
  <si>
    <t>SCOTT P EVANS ARCHITECT &amp; ASSOCIATES PC GAX300FC2026062572010 CONTRACT 2670398 - USDC - RESPITE CARE REMODEL</t>
  </si>
  <si>
    <t xml:space="preserve"> ITA3002600000145 26380410 USDC - Respite Care Remodel (NSF)</t>
  </si>
  <si>
    <t>13/26</t>
  </si>
  <si>
    <t>Crescent Construction Co CONTRACT</t>
  </si>
  <si>
    <t>EAGLE ENVIRONMENTAL INC CONTRACT</t>
  </si>
  <si>
    <t>R&amp;R ENVIRONMENTAL CONTRACT</t>
  </si>
  <si>
    <t>JOHN STAHELI CONTRACT</t>
  </si>
  <si>
    <t>R&amp;R ENVIRONMENTAL GAX300FC2026071673091 CONTRACT 2670673-USDC RESPITE CARE ABATEMENT</t>
  </si>
  <si>
    <t>6404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</si>
</sst>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5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6" fillId="0" borderId="0" xfId="0" applyFont="1" applyAlignment="1">
      <alignment horizontal="left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0"/>
  <sheetViews>
    <sheetView tabSelected="1" zoomScaleNormal="75" workbookViewId="0">
      <pane ySplit="12" topLeftCell="A13" activePane="bottomLeft" state="frozen"/>
      <selection pane="bottomLeft" activeCell="F11" sqref="F11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09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0" t="s">
        <v>54</v>
      </c>
      <c r="C4" s="50"/>
      <c r="D4" s="113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26380410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8" t="s">
        <v>60</v>
      </c>
      <c r="G7" s="111">
        <f>+G11-F11</f>
        <v>1181432.75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122370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SUM(D14:D999)</f>
        <v>1564549</v>
      </c>
      <c r="E11" s="12">
        <f>SUM(E14:E999)-F11</f>
        <v>1442179</v>
      </c>
      <c r="F11" s="12">
        <f>SUM(F14:F999)</f>
        <v>122370</v>
      </c>
      <c r="G11" s="12">
        <f>SUM(G14:G999)</f>
        <v>1303802.75</v>
      </c>
      <c r="H11" s="12">
        <f>+D11-G11</f>
        <v>260746.25</v>
      </c>
      <c r="I11" s="12">
        <f>SUM(I14:I999)</f>
        <v>0</v>
      </c>
      <c r="J11" s="83"/>
      <c r="K11" s="84"/>
      <c r="L11" s="105">
        <f>SUM(L13:L998)</f>
        <v>0</v>
      </c>
      <c r="M11" s="105">
        <f>SUM(M13:M999)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122370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1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2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46099</v>
      </c>
      <c r="B15" s="114" t="s">
        <v>68</v>
      </c>
      <c r="C15" s="52" t="s">
        <v>62</v>
      </c>
      <c r="D15" s="9">
        <v>2668029</v>
      </c>
      <c r="E15" s="9">
        <f t="shared" si="2"/>
        <v>2668029</v>
      </c>
      <c r="F15" s="9"/>
      <c r="G15" s="9">
        <f t="shared" si="0"/>
        <v>0</v>
      </c>
      <c r="H15" s="9">
        <f t="shared" ref="H15:H17" si="3">+D15</f>
        <v>2668029</v>
      </c>
      <c r="I15" s="9"/>
      <c r="J15" s="49"/>
      <c r="K15" s="10">
        <v>4760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46100</v>
      </c>
      <c r="B16" s="112" t="s">
        <v>63</v>
      </c>
      <c r="C16" s="52" t="s">
        <v>64</v>
      </c>
      <c r="D16" s="9"/>
      <c r="E16" s="9">
        <f t="shared" si="2"/>
        <v>0</v>
      </c>
      <c r="F16" s="9"/>
      <c r="G16" s="9">
        <v>150000</v>
      </c>
      <c r="H16" s="9">
        <f t="shared" si="3"/>
        <v>0</v>
      </c>
      <c r="I16" s="9"/>
      <c r="J16" s="49">
        <v>2670398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46122</v>
      </c>
      <c r="B17" s="7" t="s">
        <v>65</v>
      </c>
      <c r="C17" s="52" t="s">
        <v>62</v>
      </c>
      <c r="D17" s="9"/>
      <c r="E17" s="9">
        <f t="shared" si="2"/>
        <v>0</v>
      </c>
      <c r="F17" s="9">
        <v>91500</v>
      </c>
      <c r="G17" s="9">
        <f t="shared" si="0"/>
        <v>0</v>
      </c>
      <c r="H17" s="9">
        <f t="shared" si="3"/>
        <v>0</v>
      </c>
      <c r="I17" s="9"/>
      <c r="J17" s="49" t="s">
        <v>66</v>
      </c>
      <c r="K17" s="10" t="s">
        <v>67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46154</v>
      </c>
      <c r="B18" s="7" t="s">
        <v>69</v>
      </c>
      <c r="C18" s="52" t="s">
        <v>62</v>
      </c>
      <c r="D18" s="9"/>
      <c r="E18" s="9">
        <f t="shared" si="2"/>
        <v>0</v>
      </c>
      <c r="F18" s="9">
        <v>19200</v>
      </c>
      <c r="G18" s="9">
        <f t="shared" si="0"/>
        <v>0</v>
      </c>
      <c r="H18" s="9">
        <f t="shared" ref="H18:H19" si="4">+D18</f>
        <v>0</v>
      </c>
      <c r="I18" s="9"/>
      <c r="J18" s="49" t="s">
        <v>66</v>
      </c>
      <c r="K18" s="10" t="s">
        <v>67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46178</v>
      </c>
      <c r="B19" s="7" t="s">
        <v>70</v>
      </c>
      <c r="C19" s="52" t="s">
        <v>62</v>
      </c>
      <c r="D19" s="9"/>
      <c r="E19" s="9">
        <f t="shared" si="2"/>
        <v>0</v>
      </c>
      <c r="F19" s="9">
        <v>1800</v>
      </c>
      <c r="G19" s="9">
        <f t="shared" si="0"/>
        <v>0</v>
      </c>
      <c r="H19" s="9">
        <f t="shared" si="4"/>
        <v>0</v>
      </c>
      <c r="I19" s="9"/>
      <c r="J19" s="49" t="s">
        <v>66</v>
      </c>
      <c r="K19" s="10" t="s">
        <v>67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46199</v>
      </c>
      <c r="B20" s="7" t="s">
        <v>71</v>
      </c>
      <c r="C20" s="52" t="s">
        <v>62</v>
      </c>
      <c r="D20" s="9"/>
      <c r="E20" s="9">
        <f t="shared" si="2"/>
        <v>0</v>
      </c>
      <c r="F20" s="9">
        <v>7500</v>
      </c>
      <c r="G20" s="9">
        <f t="shared" si="0"/>
        <v>0</v>
      </c>
      <c r="H20" s="9">
        <f t="shared" ref="H20:H30" si="5">+D20</f>
        <v>0</v>
      </c>
      <c r="I20" s="9"/>
      <c r="J20" s="49" t="s">
        <v>66</v>
      </c>
      <c r="K20" s="10" t="s">
        <v>67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 t="s">
        <v>73</v>
      </c>
      <c r="B21" s="7" t="s">
        <v>72</v>
      </c>
      <c r="C21" s="52" t="s">
        <v>62</v>
      </c>
      <c r="D21" s="9">
        <v>-1103480</v>
      </c>
      <c r="E21" s="9">
        <f t="shared" si="2"/>
        <v>-1103480</v>
      </c>
      <c r="F21" s="9"/>
      <c r="G21" s="9">
        <f t="shared" si="0"/>
        <v>0</v>
      </c>
      <c r="H21" s="9">
        <f t="shared" si="5"/>
        <v>-1103480</v>
      </c>
      <c r="I21" s="9"/>
      <c r="J21" s="49"/>
      <c r="K21" s="10">
        <v>4760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46210</v>
      </c>
      <c r="B22" s="112" t="s">
        <v>74</v>
      </c>
      <c r="C22" s="52" t="s">
        <v>64</v>
      </c>
      <c r="D22" s="8"/>
      <c r="E22" s="9">
        <f t="shared" si="2"/>
        <v>0</v>
      </c>
      <c r="F22" s="9"/>
      <c r="G22" s="9">
        <v>1027310</v>
      </c>
      <c r="H22" s="9">
        <f t="shared" si="5"/>
        <v>0</v>
      </c>
      <c r="I22" s="9"/>
      <c r="J22" s="49">
        <v>2675519</v>
      </c>
      <c r="K22" s="10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46203</v>
      </c>
      <c r="B23" s="112" t="s">
        <v>75</v>
      </c>
      <c r="C23" s="52" t="s">
        <v>64</v>
      </c>
      <c r="D23" s="9"/>
      <c r="E23" s="9">
        <f t="shared" ref="E23:E37" si="6">+D23</f>
        <v>0</v>
      </c>
      <c r="F23" s="9"/>
      <c r="G23" s="9">
        <v>95326</v>
      </c>
      <c r="H23" s="9">
        <f t="shared" si="5"/>
        <v>0</v>
      </c>
      <c r="I23" s="9"/>
      <c r="J23" s="49">
        <v>2675538</v>
      </c>
      <c r="K23" s="1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46203</v>
      </c>
      <c r="B24" s="112" t="s">
        <v>76</v>
      </c>
      <c r="C24" s="52" t="s">
        <v>64</v>
      </c>
      <c r="D24" s="9"/>
      <c r="E24" s="9">
        <f t="shared" si="6"/>
        <v>0</v>
      </c>
      <c r="F24" s="9"/>
      <c r="G24" s="9">
        <v>18523.75</v>
      </c>
      <c r="H24" s="9">
        <f t="shared" si="5"/>
        <v>0</v>
      </c>
      <c r="I24" s="9"/>
      <c r="J24" s="49">
        <v>2670673</v>
      </c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46213</v>
      </c>
      <c r="B25" s="112" t="s">
        <v>77</v>
      </c>
      <c r="C25" s="52" t="s">
        <v>64</v>
      </c>
      <c r="D25" s="9"/>
      <c r="E25" s="9">
        <f t="shared" si="6"/>
        <v>0</v>
      </c>
      <c r="F25" s="9"/>
      <c r="G25" s="9">
        <v>10273</v>
      </c>
      <c r="H25" s="9">
        <f t="shared" si="5"/>
        <v>0</v>
      </c>
      <c r="I25" s="9"/>
      <c r="J25" s="49">
        <v>2670720</v>
      </c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 t="s">
        <v>73</v>
      </c>
      <c r="B26" s="7" t="s">
        <v>78</v>
      </c>
      <c r="C26" s="52" t="s">
        <v>62</v>
      </c>
      <c r="D26" s="9"/>
      <c r="E26" s="9">
        <f t="shared" si="6"/>
        <v>0</v>
      </c>
      <c r="F26" s="9">
        <v>2370</v>
      </c>
      <c r="G26" s="9">
        <f t="shared" ref="G26:G33" si="7">IF(J26&gt;0,0,F26)</f>
        <v>2370</v>
      </c>
      <c r="H26" s="9">
        <f t="shared" si="5"/>
        <v>0</v>
      </c>
      <c r="I26" s="9"/>
      <c r="J26" s="49"/>
      <c r="K26" s="10" t="s">
        <v>79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107"/>
      <c r="C27" s="52" t="s">
        <v>52</v>
      </c>
      <c r="D27" s="9"/>
      <c r="E27" s="9">
        <f t="shared" si="6"/>
        <v>0</v>
      </c>
      <c r="F27" s="9"/>
      <c r="G27" s="9">
        <f t="shared" si="7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7"/>
      <c r="C28" s="52" t="s">
        <v>52</v>
      </c>
      <c r="D28" s="9"/>
      <c r="E28" s="9">
        <f t="shared" si="6"/>
        <v>0</v>
      </c>
      <c r="F28" s="9"/>
      <c r="G28" s="9">
        <f t="shared" si="7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6"/>
        <v>0</v>
      </c>
      <c r="F29" s="9"/>
      <c r="G29" s="9">
        <f t="shared" si="7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6"/>
        <v>0</v>
      </c>
      <c r="F30" s="9"/>
      <c r="G30" s="9">
        <f t="shared" si="7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6"/>
        <v>0</v>
      </c>
      <c r="F31" s="9"/>
      <c r="G31" s="9">
        <f t="shared" si="7"/>
        <v>0</v>
      </c>
      <c r="H31" s="9">
        <f t="shared" ref="H31:H33" si="8">+D31</f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6"/>
        <v>0</v>
      </c>
      <c r="F32" s="9"/>
      <c r="G32" s="9">
        <f t="shared" si="7"/>
        <v>0</v>
      </c>
      <c r="H32" s="9">
        <f t="shared" si="8"/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6"/>
        <v>0</v>
      </c>
      <c r="F33" s="9"/>
      <c r="G33" s="9">
        <f t="shared" si="7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6"/>
        <v>0</v>
      </c>
      <c r="F34" s="9"/>
      <c r="G34" s="9">
        <f t="shared" ref="G34:G49" si="9">IF(J34&gt;0,0,F34)</f>
        <v>0</v>
      </c>
      <c r="H34" s="9">
        <f t="shared" ref="H34:H49" si="10">+D34</f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6"/>
        <v>0</v>
      </c>
      <c r="F35" s="9"/>
      <c r="G35" s="9">
        <f t="shared" si="9"/>
        <v>0</v>
      </c>
      <c r="H35" s="9">
        <f t="shared" si="10"/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6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6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ref="E38:E53" si="11">+D38</f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si="11"/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48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ref="G50:G65" si="12">IF(J50&gt;0,0,F50)</f>
        <v>0</v>
      </c>
      <c r="H50" s="9">
        <f t="shared" ref="H50:H65" si="13">+D50</f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si="12"/>
        <v>0</v>
      </c>
      <c r="H51" s="9">
        <f t="shared" si="13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ref="E54:E69" si="14">+D54</f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14"/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ref="G66:G81" si="15">IF(J66&gt;0,0,F66)</f>
        <v>0</v>
      </c>
      <c r="H66" s="9">
        <f t="shared" ref="H66:H81" si="16">+D66</f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si="15"/>
        <v>0</v>
      </c>
      <c r="H67" s="9">
        <f t="shared" si="16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ref="E70:E85" si="17">+D70</f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7"/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ref="G82:G97" si="18">IF(J82&gt;0,0,F82)</f>
        <v>0</v>
      </c>
      <c r="H82" s="9">
        <f t="shared" ref="H82:H97" si="19">+D82</f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si="18"/>
        <v>0</v>
      </c>
      <c r="H83" s="9">
        <f t="shared" si="19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ref="E86:E101" si="20">+D86</f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20"/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ref="G98:G113" si="21">IF(J98&gt;0,0,F98)</f>
        <v>0</v>
      </c>
      <c r="H98" s="9">
        <f t="shared" ref="H98:H113" si="22">+D98</f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si="21"/>
        <v>0</v>
      </c>
      <c r="H99" s="9">
        <f t="shared" si="22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ref="E102:E117" si="23">+D102</f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3"/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ref="G114:G129" si="24">IF(J114&gt;0,0,F114)</f>
        <v>0</v>
      </c>
      <c r="H114" s="9">
        <f t="shared" ref="H114:H129" si="25">+D114</f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si="24"/>
        <v>0</v>
      </c>
      <c r="H115" s="9">
        <f t="shared" si="25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ref="E118:E133" si="26">+D118</f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6"/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ref="G130:G145" si="27">IF(J130&gt;0,0,F130)</f>
        <v>0</v>
      </c>
      <c r="H130" s="9">
        <f t="shared" ref="H130:H145" si="28">+D130</f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si="27"/>
        <v>0</v>
      </c>
      <c r="H131" s="9">
        <f t="shared" si="28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ref="E134:E149" si="29">+D134</f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9"/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ref="G146:G161" si="30">IF(J146&gt;0,0,F146)</f>
        <v>0</v>
      </c>
      <c r="H146" s="9">
        <f t="shared" ref="H146:H161" si="31">+D146</f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si="30"/>
        <v>0</v>
      </c>
      <c r="H147" s="9">
        <f t="shared" si="31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ref="E150:E165" si="32">+D150</f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32"/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ref="G162:G177" si="33">IF(J162&gt;0,0,F162)</f>
        <v>0</v>
      </c>
      <c r="H162" s="9">
        <f t="shared" ref="H162:H177" si="34">+D162</f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si="33"/>
        <v>0</v>
      </c>
      <c r="H163" s="9">
        <f t="shared" si="34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ref="E166:E181" si="35">+D166</f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5"/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ref="G178:G193" si="36">IF(J178&gt;0,0,F178)</f>
        <v>0</v>
      </c>
      <c r="H178" s="9">
        <f t="shared" ref="H178:H193" si="37">+D178</f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si="36"/>
        <v>0</v>
      </c>
      <c r="H179" s="9">
        <f t="shared" si="37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ref="E182:E197" si="38">+D182</f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8"/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ref="G194:G209" si="39">IF(J194&gt;0,0,F194)</f>
        <v>0</v>
      </c>
      <c r="H194" s="9">
        <f t="shared" ref="H194:H209" si="40">+D194</f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si="39"/>
        <v>0</v>
      </c>
      <c r="H195" s="9">
        <f t="shared" si="40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ref="E198:E213" si="41">+D198</f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41"/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ref="G210:G225" si="42">IF(J210&gt;0,0,F210)</f>
        <v>0</v>
      </c>
      <c r="H210" s="9">
        <f t="shared" ref="H210:H225" si="43">+D210</f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si="42"/>
        <v>0</v>
      </c>
      <c r="H211" s="9">
        <f t="shared" si="43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ref="E214:E229" si="44">+D214</f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4"/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ref="G226:G239" si="45">IF(J226&gt;0,0,F226)</f>
        <v>0</v>
      </c>
      <c r="H226" s="9">
        <f t="shared" ref="H226:H239" si="46">+D226</f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si="45"/>
        <v>0</v>
      </c>
      <c r="H227" s="9">
        <f t="shared" si="46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ref="E230:E239" si="47">+D230</f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7"/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>+D240</f>
        <v>0</v>
      </c>
      <c r="F240" s="9"/>
      <c r="G240" s="9">
        <f>IF(J240&gt;0,0,F240)</f>
        <v>0</v>
      </c>
      <c r="H240" s="9">
        <f>+D240</f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26380410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2026-07-20T16:15:29Z</dcterms:modified>
</cp:coreProperties>
</file>