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CDBF47E-3CDF-481C-A379-6D27920273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20" i="1"/>
  <c r="G21" i="1"/>
  <c r="E19" i="1"/>
  <c r="E20" i="1"/>
  <c r="E21" i="1"/>
  <c r="E22" i="1"/>
  <c r="H21" i="1" l="1"/>
  <c r="H22" i="1"/>
  <c r="H23" i="1"/>
  <c r="H24" i="1"/>
  <c r="H25" i="1"/>
  <c r="H26" i="1"/>
  <c r="H27" i="1"/>
  <c r="H28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E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<sst xmlns="http://schemas.openxmlformats.org/spreadsheetml/2006/main" count="345" uniqueCount="80">
  <si>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</si>
  <si>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</si>
  <si>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</si>
  <si>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</si>
  <si>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</si>
  <si>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</si>
  <si>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</si>
  <si>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</si>
  <si>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</si>
  <si>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</si>
  <si>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</si>
  <si>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</si>
  <si>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</si>
  <si>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</si>
  <si>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</si>
  <si>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</si>
  <si>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</si>
  <si>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</si>
  <si>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</si>
  <si>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</si>
  <si>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</si>
  <si>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</si>
  <si>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</si>
  <si>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</si>
  <si>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</si>
  <si>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</si>
  <si>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</si>
  <si>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</si>
  <si>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</si>
  <si>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</si>
  <si>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</si>
  <si>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</si>
  <si>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</si>
  <si>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</si>
  <si>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</si>
  <si>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</si>
  <si>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</si>
  <si>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</si>
  <si>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</si>
  <si>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</si>
  <si>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</si>
  <si>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</si>
  <si>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</si>
  <si>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</si>
  <si>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</si>
  <si>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</si>
  <si>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</si>
  <si>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</si>
  <si>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</si>
  <si>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</si>
  <si>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</si>
  <si>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</si>
  <si>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</si>
  <si>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</si>
  <si>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</si>
  <si>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</si>
  <si>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</si>
  <si>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</si>
  <si>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</si>
  <si>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Willowcreek Window Replacement (NSF)</t>
  </si>
  <si>
    <t>3000-300-3500-FXAAA-26366410</t>
  </si>
  <si>
    <t>02040</t>
  </si>
  <si>
    <t xml:space="preserve"> ITA3002600000095 DFCM Course of Construction for USDC - WILLOWCREEK WINDOW REPLACEMENT (NSF) #2040</t>
  </si>
  <si>
    <t>6263</t>
  </si>
  <si>
    <t>HH</t>
  </si>
  <si>
    <t>1000-250-4870-KPCAK-7520-FSDC</t>
  </si>
  <si>
    <t>ITA 250 26*1835</t>
  </si>
  <si>
    <t>OXFORD ARCHITECT GAX300FC2026040768352 DESIGN BUDGET/COSTS</t>
  </si>
  <si>
    <t>6137</t>
  </si>
  <si>
    <t>OXFORD ARCHITECT GAX300FC2026050569594 DESIGN BUDGET/COSTS</t>
  </si>
  <si>
    <t>2670350</t>
  </si>
  <si>
    <t>OXFORD ARCHITECT CONTRACT</t>
  </si>
  <si>
    <t>ITA 250 26*2158</t>
  </si>
  <si>
    <t>OXFORD ARCHITECT GAX300FC2026070272332 DESIGN BUDGET/COSTS</t>
  </si>
  <si>
    <t>13/26</t>
  </si>
  <si>
    <t>ITA 250 26*2863</t>
  </si>
  <si>
    <t xml:space="preserve"> ITA3002600000143 26366410 USDC - Willowcreek Window Replacement (NSF)</t>
  </si>
  <si>
    <t>Cinnamon Creek Construction LLC CONTRACT</t>
  </si>
  <si>
    <t>CO</t>
  </si>
  <si>
    <t>JOHN STAHELI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</si>
</sst>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6" activePane="bottomLeft" state="frozen"/>
      <selection pane="bottomLeft" activeCell="J25" sqref="J2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26366410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507069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SUM(D14:D999)</f>
        <v>339300</v>
      </c>
      <c r="E11" s="12">
        <f>SUM(E14:E999)-F11</f>
        <v>311210</v>
      </c>
      <c r="F11" s="12">
        <f>SUM(F14:F999)</f>
        <v>28090</v>
      </c>
      <c r="G11" s="12">
        <f>SUM(G14:G999)</f>
        <v>535159</v>
      </c>
      <c r="H11" s="12">
        <f>+D11-G11</f>
        <v>-195859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65</v>
      </c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46106</v>
      </c>
      <c r="B15" s="7" t="s">
        <v>62</v>
      </c>
      <c r="C15" s="108" t="s">
        <v>64</v>
      </c>
      <c r="D15" s="9"/>
      <c r="E15" s="9">
        <f t="shared" si="2"/>
        <v>0</v>
      </c>
      <c r="F15" s="9">
        <v>1290</v>
      </c>
      <c r="G15" s="9">
        <f t="shared" si="0"/>
        <v>1290</v>
      </c>
      <c r="H15" s="9">
        <f t="shared" ref="H15:H18" si="3">+D15</f>
        <v>0</v>
      </c>
      <c r="I15" s="9"/>
      <c r="J15" s="49"/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46119</v>
      </c>
      <c r="B16" s="115" t="s">
        <v>66</v>
      </c>
      <c r="C16" s="52" t="s">
        <v>64</v>
      </c>
      <c r="D16" s="9">
        <v>1290</v>
      </c>
      <c r="E16" s="9">
        <f t="shared" si="2"/>
        <v>1290</v>
      </c>
      <c r="F16" s="9"/>
      <c r="G16" s="9">
        <f t="shared" si="0"/>
        <v>0</v>
      </c>
      <c r="H16" s="9">
        <f t="shared" si="3"/>
        <v>1290</v>
      </c>
      <c r="I16" s="9"/>
      <c r="J16" s="49"/>
      <c r="K16" s="10">
        <v>4760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46120</v>
      </c>
      <c r="B17" s="7" t="s">
        <v>67</v>
      </c>
      <c r="C17" s="52" t="s">
        <v>64</v>
      </c>
      <c r="D17" s="9"/>
      <c r="E17" s="9">
        <f t="shared" si="2"/>
        <v>0</v>
      </c>
      <c r="F17" s="9">
        <v>18425</v>
      </c>
      <c r="G17" s="9">
        <f t="shared" si="0"/>
        <v>0</v>
      </c>
      <c r="H17" s="9">
        <f t="shared" si="3"/>
        <v>0</v>
      </c>
      <c r="I17" s="9"/>
      <c r="J17" s="49" t="s">
        <v>70</v>
      </c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46148</v>
      </c>
      <c r="B18" s="7" t="s">
        <v>69</v>
      </c>
      <c r="C18" s="52" t="s">
        <v>64</v>
      </c>
      <c r="D18" s="9"/>
      <c r="E18" s="9">
        <f t="shared" si="2"/>
        <v>0</v>
      </c>
      <c r="F18" s="9">
        <v>6700</v>
      </c>
      <c r="G18" s="9">
        <f t="shared" si="0"/>
        <v>0</v>
      </c>
      <c r="H18" s="9">
        <f t="shared" si="3"/>
        <v>0</v>
      </c>
      <c r="I18" s="9"/>
      <c r="J18" s="49" t="s">
        <v>70</v>
      </c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6">
        <v>46077</v>
      </c>
      <c r="B19" s="113" t="s">
        <v>71</v>
      </c>
      <c r="C19" s="52" t="s">
        <v>64</v>
      </c>
      <c r="D19" s="9"/>
      <c r="E19" s="9">
        <f t="shared" si="2"/>
        <v>0</v>
      </c>
      <c r="F19" s="9"/>
      <c r="G19" s="9">
        <v>335000</v>
      </c>
      <c r="H19" s="9">
        <f t="shared" ref="H19:H20" si="4">+D19</f>
        <v>0</v>
      </c>
      <c r="I19" s="9"/>
      <c r="J19" s="49" t="s">
        <v>70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6">
        <v>46148</v>
      </c>
      <c r="B20" s="115" t="s">
        <v>72</v>
      </c>
      <c r="C20" s="52" t="s">
        <v>64</v>
      </c>
      <c r="D20" s="9">
        <v>25125</v>
      </c>
      <c r="E20" s="9">
        <f t="shared" si="2"/>
        <v>25125</v>
      </c>
      <c r="F20" s="9"/>
      <c r="G20" s="9">
        <f t="shared" si="0"/>
        <v>0</v>
      </c>
      <c r="H20" s="9">
        <f t="shared" si="4"/>
        <v>25125</v>
      </c>
      <c r="I20" s="9"/>
      <c r="J20" s="49"/>
      <c r="K20" s="10">
        <v>4760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74</v>
      </c>
      <c r="B21" s="7" t="s">
        <v>73</v>
      </c>
      <c r="C21" s="52" t="s">
        <v>64</v>
      </c>
      <c r="D21" s="9"/>
      <c r="E21" s="9">
        <f t="shared" si="2"/>
        <v>0</v>
      </c>
      <c r="F21" s="9">
        <v>1675</v>
      </c>
      <c r="G21" s="9">
        <f t="shared" si="0"/>
        <v>0</v>
      </c>
      <c r="H21" s="9">
        <f t="shared" ref="H21:H30" si="5">+D21</f>
        <v>0</v>
      </c>
      <c r="I21" s="9"/>
      <c r="J21" s="49" t="s">
        <v>70</v>
      </c>
      <c r="K21" s="10" t="s">
        <v>68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5">
      <c r="A22" s="6" t="s">
        <v>74</v>
      </c>
      <c r="B22" s="115" t="s">
        <v>75</v>
      </c>
      <c r="C22" s="52" t="s">
        <v>52</v>
      </c>
      <c r="D22" s="8">
        <v>1675</v>
      </c>
      <c r="E22" s="9">
        <f t="shared" si="2"/>
        <v>1675</v>
      </c>
      <c r="F22" s="9"/>
      <c r="G22" s="9">
        <f t="shared" ref="G22:G33" si="6">IF(J22&gt;0,0,F22)</f>
        <v>0</v>
      </c>
      <c r="H22" s="9">
        <f t="shared" si="5"/>
        <v>1675</v>
      </c>
      <c r="I22" s="9"/>
      <c r="J22" s="49"/>
      <c r="K22" s="10">
        <v>4760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74</v>
      </c>
      <c r="B23" s="7" t="s">
        <v>76</v>
      </c>
      <c r="C23" s="52" t="s">
        <v>64</v>
      </c>
      <c r="D23" s="9">
        <v>311210</v>
      </c>
      <c r="E23" s="9">
        <f t="shared" ref="E23:E37" si="7">+D23</f>
        <v>311210</v>
      </c>
      <c r="F23" s="9"/>
      <c r="G23" s="9">
        <f t="shared" si="6"/>
        <v>0</v>
      </c>
      <c r="H23" s="9">
        <f t="shared" si="5"/>
        <v>311210</v>
      </c>
      <c r="I23" s="9"/>
      <c r="J23" s="49"/>
      <c r="K23" s="10">
        <v>4760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5">
      <c r="A24" s="6">
        <v>46185</v>
      </c>
      <c r="B24" s="113" t="s">
        <v>77</v>
      </c>
      <c r="C24" s="52" t="s">
        <v>78</v>
      </c>
      <c r="D24" s="9"/>
      <c r="E24" s="9">
        <f t="shared" si="7"/>
        <v>0</v>
      </c>
      <c r="F24" s="9"/>
      <c r="G24" s="9">
        <v>196900</v>
      </c>
      <c r="H24" s="9">
        <f t="shared" si="5"/>
        <v>0</v>
      </c>
      <c r="I24" s="9"/>
      <c r="J24" s="49">
        <v>2675489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6">
        <v>46213</v>
      </c>
      <c r="B25" s="113" t="s">
        <v>79</v>
      </c>
      <c r="C25" s="52" t="s">
        <v>78</v>
      </c>
      <c r="D25" s="9"/>
      <c r="E25" s="9">
        <f t="shared" si="7"/>
        <v>0</v>
      </c>
      <c r="F25" s="9"/>
      <c r="G25" s="9">
        <v>1969</v>
      </c>
      <c r="H25" s="9">
        <f t="shared" si="5"/>
        <v>0</v>
      </c>
      <c r="I25" s="9"/>
      <c r="J25" s="49">
        <v>2670718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10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26366410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2026-05-06T21:56:17Z</cp:lastPrinted>
  <dcterms:created xsi:type="dcterms:W3CDTF">1999-12-06T21:37:36Z</dcterms:created>
  <dcterms:modified xsi:type="dcterms:W3CDTF">2026-07-16T15:34:46Z</dcterms:modified>
</cp:coreProperties>
</file>