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254AA6A9-6497-4271-8D6A-7E9DF6460C16}" xr6:coauthVersionLast="47" xr6:coauthVersionMax="47" xr10:uidLastSave="{00000000-0000-0000-0000-000000000000}"/>
  <bookViews>
    <workbookView xWindow="3525" yWindow="2565" windowWidth="21600" windowHeight="1132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6" i="1"/>
  <c r="G17" i="1"/>
  <c r="G18" i="1"/>
  <c r="E15" i="1"/>
  <c r="E16" i="1"/>
  <c r="E17" i="1"/>
  <c r="E18" i="1"/>
  <c r="M11" i="1"/>
  <c r="I11" i="1"/>
  <c r="F11" i="1"/>
  <c r="L12" i="1" s="1"/>
  <c r="D11" i="1"/>
  <c r="H19" i="1" l="1"/>
  <c r="H20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32" i="1"/>
  <c r="H29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E27" i="1"/>
  <c r="E28" i="1"/>
  <c r="E32" i="1"/>
  <c r="E29" i="1"/>
  <c r="G29" i="1"/>
  <c r="E31" i="1"/>
  <c r="G31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<sst xmlns="http://schemas.openxmlformats.org/spreadsheetml/2006/main" count="353" uniqueCount="87">
  <si>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</si>
  <si>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</si>
  <si>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</si>
  <si>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</si>
  <si>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</si>
  <si>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</si>
  <si>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</si>
  <si>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</si>
  <si>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</si>
  <si>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</si>
  <si>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</si>
  <si>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</si>
  <si>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</si>
  <si>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</si>
  <si>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</si>
  <si>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</si>
  <si>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</si>
  <si>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</si>
  <si>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</si>
  <si>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</si>
  <si>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</si>
  <si>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</si>
  <si>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</si>
  <si>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</si>
  <si>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</si>
  <si>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</si>
  <si>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</si>
  <si>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</si>
  <si>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</si>
  <si>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</si>
  <si>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</si>
  <si>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</si>
  <si>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</si>
  <si>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</si>
  <si>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</si>
  <si>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</si>
  <si>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</si>
  <si>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</si>
  <si>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</si>
  <si>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</si>
  <si>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</si>
  <si>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</si>
  <si>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</si>
  <si>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</si>
  <si>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</si>
  <si>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</si>
  <si>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</si>
  <si>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</si>
  <si>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</si>
  <si>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</si>
  <si>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</si>
  <si>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</si>
  <si>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</si>
  <si>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</si>
  <si>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</si>
  <si>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</si>
  <si>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</si>
  <si>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</si>
  <si>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</si>
  <si>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USDC - Sunset, Oakridge, Quailrun Window Replacement (NSF)</t>
  </si>
  <si>
    <t>3000-300-3500-FXAAA-26364410</t>
  </si>
  <si>
    <t>2039, 2042, 2043</t>
  </si>
  <si>
    <t>BRINGHURST AND BAER ARCHITECTS LLC CONTRACT</t>
  </si>
  <si>
    <t>CO</t>
  </si>
  <si>
    <t xml:space="preserve"> ITA3002600000095 DFCM Course of Construction for USDC - SUNSET, OAKRIDGE, QUAILRUN WINDOW REPLACEMENT (NSF) #2043</t>
  </si>
  <si>
    <t>6263</t>
  </si>
  <si>
    <t>BRINGHURST AND BAER ARCHITECTS LLC GAX300FC2026040368256 CONTRACT 2670346 - USDC SUNST, OKRDGE, QUAILRN WINDW REPLCE</t>
  </si>
  <si>
    <t>2670346</t>
  </si>
  <si>
    <t>6137</t>
  </si>
  <si>
    <t>HH</t>
  </si>
  <si>
    <t>1000-250-4870-KPCAK-7520-FSDC</t>
  </si>
  <si>
    <t>ITA 250 26*1836</t>
  </si>
  <si>
    <t>BRINGHURST AMD 001</t>
  </si>
  <si>
    <t>BRINGHURST AND BAER ARCHITECTS LLC GAX300FC2026051470030 CONTRACT 2670346 - USDC SUNST, OKRDGE, QUAILRN WINDW REPLCE</t>
  </si>
  <si>
    <t>BRINGHURST AND BAER ARCHITECTS LLC GAX300FC2026060370883 CONTRACT 2670346 - USDC SUNST, OKRDGE, QUAILRN WINDW REPLCE</t>
  </si>
  <si>
    <t>ITA 250 26*2418</t>
  </si>
  <si>
    <t>CONTRACT 2670346 - USDC SUNST, OKRDGE, QUAILRN WINDW REPLCE GAX300FC2026070672446</t>
  </si>
  <si>
    <t>13/26</t>
  </si>
  <si>
    <t>ITA 250 26*2862</t>
  </si>
  <si>
    <t xml:space="preserve"> ITA3002600000141 26364410 USDC - Sunset, Oakridge, Quailrun Window Replacement (NSF)</t>
  </si>
  <si>
    <t>XCEL General Contracting CONTRACT</t>
  </si>
  <si>
    <t>EAGLE ENVIRONMENTAL INC CONTRACT</t>
  </si>
  <si>
    <t>R&amp;R ENVIRONMENTAL CONTRACT</t>
  </si>
  <si>
    <t>JOHN STAHELI CONTRACT</t>
  </si>
  <si>
    <t>R&amp;R ENVIRONMENTAL GAX300FC2026071673095 CONTRACT 2670672-USDC OAKRIDGE &amp; QUAIL RUN ABATEMENT</t>
  </si>
  <si>
    <t>6404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</si>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</sst>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5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F11" sqref="F11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4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26364410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906764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1110557</v>
      </c>
      <c r="E11" s="12">
        <f>SUM(E14:E1000)-F11</f>
        <v>1014457</v>
      </c>
      <c r="F11" s="12">
        <f>SUM(F14:F1000)</f>
        <v>96100</v>
      </c>
      <c r="G11" s="12">
        <f>SUM(G14:G1000)</f>
        <v>1002864</v>
      </c>
      <c r="H11" s="12">
        <f>+D11-G11</f>
        <v>107693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 t="s">
        <v>70</v>
      </c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46083</v>
      </c>
      <c r="B15" s="113" t="s">
        <v>62</v>
      </c>
      <c r="C15" s="108" t="s">
        <v>63</v>
      </c>
      <c r="D15" s="9"/>
      <c r="E15" s="9">
        <f t="shared" si="2"/>
        <v>0</v>
      </c>
      <c r="F15" s="9"/>
      <c r="G15" s="9">
        <v>82000</v>
      </c>
      <c r="H15" s="9">
        <f t="shared" ref="H15:H18" si="3">+D15</f>
        <v>0</v>
      </c>
      <c r="I15" s="9"/>
      <c r="J15" s="49">
        <v>2670346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46106</v>
      </c>
      <c r="B16" s="7" t="s">
        <v>64</v>
      </c>
      <c r="C16" s="52" t="s">
        <v>69</v>
      </c>
      <c r="D16" s="9"/>
      <c r="E16" s="9">
        <f t="shared" si="2"/>
        <v>0</v>
      </c>
      <c r="F16" s="9">
        <v>2150</v>
      </c>
      <c r="G16" s="9">
        <f t="shared" si="0"/>
        <v>2150</v>
      </c>
      <c r="H16" s="9">
        <f t="shared" si="3"/>
        <v>0</v>
      </c>
      <c r="I16" s="9"/>
      <c r="J16" s="49"/>
      <c r="K16" s="10" t="s">
        <v>65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46116</v>
      </c>
      <c r="B17" s="7" t="s">
        <v>66</v>
      </c>
      <c r="C17" s="52" t="s">
        <v>69</v>
      </c>
      <c r="D17" s="9"/>
      <c r="E17" s="9">
        <f t="shared" si="2"/>
        <v>0</v>
      </c>
      <c r="F17" s="9">
        <v>17220</v>
      </c>
      <c r="G17" s="9">
        <f t="shared" si="0"/>
        <v>0</v>
      </c>
      <c r="H17" s="9">
        <f t="shared" si="3"/>
        <v>0</v>
      </c>
      <c r="I17" s="9"/>
      <c r="J17" s="49" t="s">
        <v>67</v>
      </c>
      <c r="K17" s="10" t="s">
        <v>68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46119</v>
      </c>
      <c r="B18" s="113" t="s">
        <v>71</v>
      </c>
      <c r="C18" s="52" t="s">
        <v>69</v>
      </c>
      <c r="D18" s="9">
        <v>19370</v>
      </c>
      <c r="E18" s="9">
        <f t="shared" si="2"/>
        <v>19370</v>
      </c>
      <c r="F18" s="9"/>
      <c r="G18" s="9">
        <f t="shared" si="0"/>
        <v>0</v>
      </c>
      <c r="H18" s="9">
        <f t="shared" si="3"/>
        <v>19370</v>
      </c>
      <c r="I18" s="9"/>
      <c r="J18" s="49"/>
      <c r="K18" s="10">
        <v>4760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46122</v>
      </c>
      <c r="B19" s="113" t="s">
        <v>72</v>
      </c>
      <c r="C19" s="52" t="s">
        <v>63</v>
      </c>
      <c r="D19" s="9"/>
      <c r="E19" s="9">
        <f t="shared" si="2"/>
        <v>0</v>
      </c>
      <c r="F19" s="9"/>
      <c r="G19" s="9">
        <v>24400</v>
      </c>
      <c r="H19" s="9">
        <f t="shared" ref="H19:H20" si="4">+D19</f>
        <v>0</v>
      </c>
      <c r="I19" s="9"/>
      <c r="J19" s="49" t="s">
        <v>67</v>
      </c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46157</v>
      </c>
      <c r="B20" s="7" t="s">
        <v>73</v>
      </c>
      <c r="C20" s="52" t="s">
        <v>69</v>
      </c>
      <c r="D20" s="9"/>
      <c r="E20" s="9">
        <f t="shared" si="2"/>
        <v>0</v>
      </c>
      <c r="F20" s="9">
        <v>40180</v>
      </c>
      <c r="G20" s="9">
        <f t="shared" si="0"/>
        <v>0</v>
      </c>
      <c r="H20" s="9">
        <f t="shared" si="4"/>
        <v>0</v>
      </c>
      <c r="I20" s="9"/>
      <c r="J20" s="49" t="s">
        <v>67</v>
      </c>
      <c r="K20" s="10" t="s">
        <v>68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46177</v>
      </c>
      <c r="B21" s="7" t="s">
        <v>74</v>
      </c>
      <c r="C21" s="52" t="s">
        <v>69</v>
      </c>
      <c r="D21" s="9"/>
      <c r="E21" s="9">
        <f t="shared" si="2"/>
        <v>0</v>
      </c>
      <c r="F21" s="9">
        <v>30550</v>
      </c>
      <c r="G21" s="9">
        <f t="shared" si="0"/>
        <v>0</v>
      </c>
      <c r="H21" s="9">
        <f t="shared" ref="H21:H31" si="5">+D21</f>
        <v>0</v>
      </c>
      <c r="I21" s="9"/>
      <c r="J21" s="49" t="s">
        <v>67</v>
      </c>
      <c r="K21" s="10" t="s">
        <v>68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46181</v>
      </c>
      <c r="B22" s="113" t="s">
        <v>75</v>
      </c>
      <c r="C22" s="52" t="s">
        <v>69</v>
      </c>
      <c r="D22" s="9">
        <v>70730</v>
      </c>
      <c r="E22" s="9">
        <f t="shared" si="2"/>
        <v>70730</v>
      </c>
      <c r="F22" s="9"/>
      <c r="G22" s="9">
        <f t="shared" si="0"/>
        <v>0</v>
      </c>
      <c r="H22" s="9">
        <f t="shared" si="5"/>
        <v>70730</v>
      </c>
      <c r="I22" s="9"/>
      <c r="J22" s="49"/>
      <c r="K22" s="10">
        <v>4760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 t="s">
        <v>77</v>
      </c>
      <c r="B23" s="7" t="s">
        <v>76</v>
      </c>
      <c r="C23" s="52" t="s">
        <v>69</v>
      </c>
      <c r="D23" s="8"/>
      <c r="E23" s="9">
        <f t="shared" si="2"/>
        <v>0</v>
      </c>
      <c r="F23" s="9">
        <v>2050</v>
      </c>
      <c r="G23" s="9">
        <f t="shared" ref="G23:G34" si="6">IF(J23&gt;0,0,F23)</f>
        <v>0</v>
      </c>
      <c r="H23" s="9">
        <f t="shared" si="5"/>
        <v>0</v>
      </c>
      <c r="I23" s="9"/>
      <c r="J23" s="49" t="s">
        <v>67</v>
      </c>
      <c r="K23" s="10">
        <v>6137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 t="s">
        <v>77</v>
      </c>
      <c r="B24" s="113" t="s">
        <v>78</v>
      </c>
      <c r="C24" s="52" t="s">
        <v>52</v>
      </c>
      <c r="D24" s="9">
        <v>2050</v>
      </c>
      <c r="E24" s="9">
        <f t="shared" ref="E24:E38" si="7">+D24</f>
        <v>2050</v>
      </c>
      <c r="F24" s="9"/>
      <c r="G24" s="9">
        <f t="shared" si="6"/>
        <v>0</v>
      </c>
      <c r="H24" s="9">
        <f t="shared" si="5"/>
        <v>2050</v>
      </c>
      <c r="I24" s="9"/>
      <c r="J24" s="49"/>
      <c r="K24" s="10">
        <v>4760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46217</v>
      </c>
      <c r="B25" s="7" t="s">
        <v>79</v>
      </c>
      <c r="C25" s="52" t="s">
        <v>69</v>
      </c>
      <c r="D25" s="9">
        <v>1018407</v>
      </c>
      <c r="E25" s="9">
        <f t="shared" si="7"/>
        <v>1018407</v>
      </c>
      <c r="F25" s="9"/>
      <c r="G25" s="9">
        <f t="shared" si="6"/>
        <v>0</v>
      </c>
      <c r="H25" s="9">
        <f t="shared" si="5"/>
        <v>1018407</v>
      </c>
      <c r="I25" s="9"/>
      <c r="J25" s="49"/>
      <c r="K25" s="10">
        <v>4760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46192</v>
      </c>
      <c r="B26" s="113" t="s">
        <v>80</v>
      </c>
      <c r="C26" s="52" t="s">
        <v>63</v>
      </c>
      <c r="D26" s="9"/>
      <c r="E26" s="9">
        <f t="shared" si="7"/>
        <v>0</v>
      </c>
      <c r="F26" s="9"/>
      <c r="G26" s="9">
        <v>668681</v>
      </c>
      <c r="H26" s="9">
        <f t="shared" si="5"/>
        <v>0</v>
      </c>
      <c r="I26" s="9"/>
      <c r="J26" s="49">
        <v>2675495</v>
      </c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46203</v>
      </c>
      <c r="B27" s="113" t="s">
        <v>81</v>
      </c>
      <c r="C27" s="52" t="s">
        <v>63</v>
      </c>
      <c r="D27" s="9"/>
      <c r="E27" s="9">
        <f t="shared" si="7"/>
        <v>0</v>
      </c>
      <c r="F27" s="9"/>
      <c r="G27" s="9">
        <v>189167</v>
      </c>
      <c r="H27" s="9">
        <f t="shared" si="5"/>
        <v>0</v>
      </c>
      <c r="I27" s="9"/>
      <c r="J27" s="49">
        <v>2675536</v>
      </c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46203</v>
      </c>
      <c r="B28" s="109" t="s">
        <v>82</v>
      </c>
      <c r="C28" s="52" t="s">
        <v>63</v>
      </c>
      <c r="D28" s="9"/>
      <c r="E28" s="9">
        <f t="shared" si="7"/>
        <v>0</v>
      </c>
      <c r="F28" s="9"/>
      <c r="G28" s="9">
        <v>25830</v>
      </c>
      <c r="H28" s="9">
        <f t="shared" si="5"/>
        <v>0</v>
      </c>
      <c r="I28" s="9"/>
      <c r="J28" s="49">
        <v>2670672</v>
      </c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 t="s">
        <v>77</v>
      </c>
      <c r="B29" s="7" t="s">
        <v>84</v>
      </c>
      <c r="C29" s="52" t="s">
        <v>69</v>
      </c>
      <c r="D29" s="9"/>
      <c r="E29" s="9">
        <f>+D29</f>
        <v>0</v>
      </c>
      <c r="F29" s="9">
        <v>3950</v>
      </c>
      <c r="G29" s="9">
        <f>IF(J29&gt;0,0,F29)</f>
        <v>3950</v>
      </c>
      <c r="H29" s="9">
        <f>+D29</f>
        <v>0</v>
      </c>
      <c r="I29" s="9"/>
      <c r="J29" s="49"/>
      <c r="K29" s="10" t="s">
        <v>85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1" spans="1:254" s="11" customFormat="1" ht="14.1" customHeight="1" x14ac:dyDescent="0.2">
      <c r="A31" s="45" t="s">
        <v>86</v>
      </c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46213</v>
      </c>
      <c r="B32" s="113" t="s">
        <v>83</v>
      </c>
      <c r="C32" s="52" t="s">
        <v>63</v>
      </c>
      <c r="D32" s="9"/>
      <c r="E32" s="9">
        <f>+D32</f>
        <v>0</v>
      </c>
      <c r="F32" s="9"/>
      <c r="G32" s="9">
        <v>6686</v>
      </c>
      <c r="H32" s="9">
        <f>+D32</f>
        <v>0</v>
      </c>
      <c r="I32" s="9"/>
      <c r="J32" s="49">
        <v>2670716</v>
      </c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ref="H33:H34" si="8">+D33</f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3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26364410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2026-07-13T22:18:28Z</cp:lastPrinted>
  <dcterms:created xsi:type="dcterms:W3CDTF">1999-12-06T21:37:36Z</dcterms:created>
  <dcterms:modified xsi:type="dcterms:W3CDTF">2026-07-20T20:34:11Z</dcterms:modified>
</cp:coreProperties>
</file>