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E52AC8F-EE0F-45FA-A52E-84AD5D9FBEF9}" xr6:coauthVersionLast="47" xr6:coauthVersionMax="47" xr10:uidLastSave="{00000000-0000-0000-0000-000000000000}"/>
  <bookViews>
    <workbookView xWindow="7305" yWindow="0" windowWidth="21600" windowHeight="1558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9" i="1"/>
  <c r="H26" i="1"/>
  <c r="H28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" i="1"/>
  <c r="E25" i="1"/>
  <c r="E29" i="1"/>
  <c r="E26" i="1"/>
  <c r="G26" i="1"/>
  <c r="E28" i="1"/>
  <c r="G28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<sst xmlns="http://schemas.openxmlformats.org/spreadsheetml/2006/main" count="348" uniqueCount="84">
  <si>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</si>
  <si>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</si>
  <si>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</si>
  <si>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</si>
  <si>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</si>
  <si>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</si>
  <si>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</si>
  <si>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</si>
  <si>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</si>
  <si>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</si>
  <si>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</si>
  <si>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</si>
  <si>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</si>
  <si>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</si>
  <si>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</si>
  <si>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</si>
  <si>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</si>
  <si>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</si>
  <si>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</si>
  <si>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</si>
  <si>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</si>
  <si>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</si>
  <si>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</si>
  <si>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</si>
  <si>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</si>
  <si>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</si>
  <si>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</si>
  <si>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</si>
  <si>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</si>
  <si>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</si>
  <si>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</si>
  <si>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</si>
  <si>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</si>
  <si>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</si>
  <si>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</si>
  <si>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</si>
  <si>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</si>
  <si>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</si>
  <si>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</si>
  <si>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</si>
  <si>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</si>
  <si>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</si>
  <si>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</si>
  <si>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</si>
  <si>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</si>
  <si>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</si>
  <si>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</si>
  <si>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</si>
  <si>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</si>
  <si>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</si>
  <si>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</si>
  <si>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</si>
  <si>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</si>
  <si>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</si>
  <si>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</si>
  <si>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</si>
  <si>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</si>
  <si>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</si>
  <si>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</si>
  <si>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Raintree Window Replacement (NSF)</t>
  </si>
  <si>
    <t>3000-300-3500-FXAAA-26363410</t>
  </si>
  <si>
    <t>02044</t>
  </si>
  <si>
    <t xml:space="preserve"> ITA3002600000095 DFCM Course of Construction for USDC - RAINTREE WINDOW REPLACEMENT (NSF) Project# 26363410</t>
  </si>
  <si>
    <t>6263</t>
  </si>
  <si>
    <t>HH</t>
  </si>
  <si>
    <t>1000-250-4870-KPCAK-7520-FSDC</t>
  </si>
  <si>
    <t>ITA 250 26*1838</t>
  </si>
  <si>
    <t>OXFORD ARCHITECT GAX300FC2026040768351 CONTRACT 2670349 - USDC RAINTREE WINDOW REPLACEMENT</t>
  </si>
  <si>
    <t>2670349</t>
  </si>
  <si>
    <t>6137</t>
  </si>
  <si>
    <t>OXFORD ARCHITECT GAX300FC2026050569593 CONTRACT 2670349 - USDC RAINTREE WINDOW REPLACEMENT</t>
  </si>
  <si>
    <t>ITA 250 26*2157</t>
  </si>
  <si>
    <t>OXFORD ARCHITECT GAX300FC2026070272333 CONTRACT 2670349 - USDC RAINTREE WINDOW REPLACEMENT</t>
  </si>
  <si>
    <t>13/26</t>
  </si>
  <si>
    <t>ITA 250 26*2861</t>
  </si>
  <si>
    <t xml:space="preserve"> ITA3002600000140 26363410 USDC - Raintree Window Replacement (NSF)</t>
  </si>
  <si>
    <t>Cinnamon Creek Construction LLC CONTRACT</t>
  </si>
  <si>
    <t>CO</t>
  </si>
  <si>
    <t>ROCMONT INDUSTRIAL CORPORATION CONTRACT</t>
  </si>
  <si>
    <t>R&amp;R ENVIRONMENTAL CONTRACT</t>
  </si>
  <si>
    <t>JOHN STAHELI CONTRACT</t>
  </si>
  <si>
    <t>R&amp;R ENVIRONMENTAL GAX300FC2026071673096 USDC RAINTREE WINDOW ABATEMENT OVER-SITE</t>
  </si>
  <si>
    <t>6404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</si>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</sst>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B26" sqref="B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26363410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172125.5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345741</v>
      </c>
      <c r="E11" s="12">
        <f>SUM(E14:E999)-F11</f>
        <v>313617.25</v>
      </c>
      <c r="F11" s="12">
        <f>SUM(F14:F999)</f>
        <v>32123.75</v>
      </c>
      <c r="G11" s="12">
        <f>SUM(G14:G999)</f>
        <v>204249.25</v>
      </c>
      <c r="H11" s="12">
        <f>+D11-G11</f>
        <v>141491.75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65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7" t="s">
        <v>62</v>
      </c>
      <c r="C15" s="108" t="s">
        <v>64</v>
      </c>
      <c r="D15" s="9"/>
      <c r="E15" s="9">
        <f t="shared" si="2"/>
        <v>0</v>
      </c>
      <c r="F15" s="9">
        <v>1343.75</v>
      </c>
      <c r="G15" s="9">
        <f t="shared" si="0"/>
        <v>1343.75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46119</v>
      </c>
      <c r="B16" s="113" t="s">
        <v>66</v>
      </c>
      <c r="C16" s="52" t="s">
        <v>64</v>
      </c>
      <c r="D16" s="9">
        <v>1343.75</v>
      </c>
      <c r="E16" s="9">
        <f t="shared" si="2"/>
        <v>1343.75</v>
      </c>
      <c r="F16" s="9"/>
      <c r="G16" s="9">
        <f t="shared" si="0"/>
        <v>0</v>
      </c>
      <c r="H16" s="9">
        <f t="shared" si="3"/>
        <v>1343.75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46120</v>
      </c>
      <c r="B17" s="7" t="s">
        <v>67</v>
      </c>
      <c r="C17" s="52" t="s">
        <v>64</v>
      </c>
      <c r="D17" s="9"/>
      <c r="E17" s="9">
        <f t="shared" si="2"/>
        <v>0</v>
      </c>
      <c r="F17" s="9">
        <v>20075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46148</v>
      </c>
      <c r="B18" s="7" t="s">
        <v>70</v>
      </c>
      <c r="C18" s="52" t="s">
        <v>64</v>
      </c>
      <c r="D18" s="9"/>
      <c r="E18" s="9">
        <f t="shared" si="2"/>
        <v>0</v>
      </c>
      <c r="F18" s="9">
        <v>7300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46148</v>
      </c>
      <c r="B19" s="113" t="s">
        <v>71</v>
      </c>
      <c r="C19" s="52" t="s">
        <v>64</v>
      </c>
      <c r="D19" s="115">
        <v>27375</v>
      </c>
      <c r="E19" s="9">
        <f t="shared" si="2"/>
        <v>27375</v>
      </c>
      <c r="F19" s="9"/>
      <c r="G19" s="9">
        <f t="shared" si="0"/>
        <v>0</v>
      </c>
      <c r="H19" s="9">
        <f t="shared" ref="H19:H20" si="4">+D19</f>
        <v>27375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73</v>
      </c>
      <c r="B20" s="7" t="s">
        <v>72</v>
      </c>
      <c r="C20" s="52" t="s">
        <v>64</v>
      </c>
      <c r="D20" s="9"/>
      <c r="E20" s="9">
        <f t="shared" si="2"/>
        <v>0</v>
      </c>
      <c r="F20" s="9">
        <v>1825</v>
      </c>
      <c r="G20" s="9">
        <f t="shared" si="0"/>
        <v>0</v>
      </c>
      <c r="H20" s="9">
        <f t="shared" si="4"/>
        <v>0</v>
      </c>
      <c r="I20" s="9"/>
      <c r="J20" s="49" t="s">
        <v>68</v>
      </c>
      <c r="K20" s="10" t="s">
        <v>69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113" t="s">
        <v>74</v>
      </c>
      <c r="C21" s="52" t="s">
        <v>52</v>
      </c>
      <c r="D21" s="9">
        <v>1825</v>
      </c>
      <c r="E21" s="9">
        <f t="shared" si="2"/>
        <v>1825</v>
      </c>
      <c r="F21" s="9"/>
      <c r="G21" s="9">
        <f t="shared" si="0"/>
        <v>0</v>
      </c>
      <c r="H21" s="9">
        <f t="shared" ref="H21:H30" si="5">+D21</f>
        <v>1825</v>
      </c>
      <c r="I21" s="9"/>
      <c r="J21" s="49"/>
      <c r="K21" s="10">
        <v>4760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75</v>
      </c>
      <c r="C22" s="52" t="s">
        <v>64</v>
      </c>
      <c r="D22" s="9">
        <v>315197.25</v>
      </c>
      <c r="E22" s="9">
        <f t="shared" si="2"/>
        <v>315197.25</v>
      </c>
      <c r="F22" s="9"/>
      <c r="G22" s="9">
        <f t="shared" si="0"/>
        <v>0</v>
      </c>
      <c r="H22" s="9">
        <f t="shared" si="5"/>
        <v>315197.25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46191</v>
      </c>
      <c r="B23" s="113" t="s">
        <v>76</v>
      </c>
      <c r="C23" s="52" t="s">
        <v>77</v>
      </c>
      <c r="D23" s="8"/>
      <c r="E23" s="9">
        <f t="shared" si="2"/>
        <v>0</v>
      </c>
      <c r="F23" s="9"/>
      <c r="G23" s="9">
        <v>188000</v>
      </c>
      <c r="H23" s="9">
        <f t="shared" si="5"/>
        <v>0</v>
      </c>
      <c r="I23" s="9"/>
      <c r="J23" s="49">
        <v>2675491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46203</v>
      </c>
      <c r="B24" s="113" t="s">
        <v>78</v>
      </c>
      <c r="C24" s="52" t="s">
        <v>77</v>
      </c>
      <c r="D24" s="9"/>
      <c r="E24" s="9">
        <f t="shared" ref="E24:E37" si="6">+D24</f>
        <v>0</v>
      </c>
      <c r="F24" s="9"/>
      <c r="G24" s="9">
        <v>6000</v>
      </c>
      <c r="H24" s="9">
        <f t="shared" si="5"/>
        <v>0</v>
      </c>
      <c r="I24" s="9"/>
      <c r="J24" s="49">
        <v>2675540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46203</v>
      </c>
      <c r="B25" s="113" t="s">
        <v>79</v>
      </c>
      <c r="C25" s="52" t="s">
        <v>77</v>
      </c>
      <c r="D25" s="9"/>
      <c r="E25" s="9">
        <f t="shared" si="6"/>
        <v>0</v>
      </c>
      <c r="F25" s="9"/>
      <c r="G25" s="9">
        <v>5445.5</v>
      </c>
      <c r="H25" s="9">
        <f t="shared" si="5"/>
        <v>0</v>
      </c>
      <c r="I25" s="9"/>
      <c r="J25" s="49">
        <v>2670678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73</v>
      </c>
      <c r="B26" s="7" t="s">
        <v>81</v>
      </c>
      <c r="C26" s="52" t="s">
        <v>64</v>
      </c>
      <c r="D26" s="9"/>
      <c r="E26" s="9">
        <f>+D26</f>
        <v>0</v>
      </c>
      <c r="F26" s="9">
        <v>1580</v>
      </c>
      <c r="G26" s="9">
        <f>IF(J26&gt;0,0,F26)</f>
        <v>1580</v>
      </c>
      <c r="H26" s="9">
        <f>+D26</f>
        <v>0</v>
      </c>
      <c r="I26" s="9"/>
      <c r="J26" s="49"/>
      <c r="K26" s="10" t="s">
        <v>82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8" spans="1:254" s="11" customFormat="1" ht="14.1" customHeight="1" x14ac:dyDescent="0.2">
      <c r="A28" s="45" t="s">
        <v>83</v>
      </c>
      <c r="B28" s="7"/>
      <c r="C28" s="52" t="s">
        <v>52</v>
      </c>
      <c r="D28" s="9"/>
      <c r="E28" s="9">
        <f t="shared" si="6"/>
        <v>0</v>
      </c>
      <c r="F28" s="9"/>
      <c r="G28" s="9">
        <f t="shared" ref="G28:G33" si="7">IF(J28&gt;0,0,F28)</f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46213</v>
      </c>
      <c r="B29" s="113" t="s">
        <v>80</v>
      </c>
      <c r="C29" s="52" t="s">
        <v>77</v>
      </c>
      <c r="D29" s="9"/>
      <c r="E29" s="9">
        <f>+D29</f>
        <v>0</v>
      </c>
      <c r="F29" s="9"/>
      <c r="G29" s="9">
        <v>1880</v>
      </c>
      <c r="H29" s="9">
        <f>+D29</f>
        <v>0</v>
      </c>
      <c r="I29" s="9"/>
      <c r="J29" s="49">
        <v>2670715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7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26363410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2026-05-06T21:51:53Z</cp:lastPrinted>
  <dcterms:created xsi:type="dcterms:W3CDTF">1999-12-06T21:37:36Z</dcterms:created>
  <dcterms:modified xsi:type="dcterms:W3CDTF">2026-07-20T20:35:06Z</dcterms:modified>
</cp:coreProperties>
</file>