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109FE367-B477-4B13-9E40-F51A2B9E4A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0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<sst xmlns="http://schemas.openxmlformats.org/spreadsheetml/2006/main" count="345" uniqueCount="80">
  <si>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</si>
  <si>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</si>
  <si>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</si>
  <si>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</si>
  <si>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</si>
  <si>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</si>
  <si>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</si>
  <si>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</si>
  <si>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</si>
  <si>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</si>
  <si>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</si>
  <si>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</si>
  <si>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</si>
  <si>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</si>
  <si>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</si>
  <si>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</si>
  <si>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</si>
  <si>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</si>
  <si>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</si>
  <si>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</si>
  <si>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</si>
  <si>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</si>
  <si>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</si>
  <si>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</si>
  <si>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</si>
  <si>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</si>
  <si>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</si>
  <si>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</si>
  <si>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</si>
  <si>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</si>
  <si>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</si>
  <si>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</si>
  <si>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</si>
  <si>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</si>
  <si>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</si>
  <si>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</si>
  <si>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</si>
  <si>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</si>
  <si>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</si>
  <si>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</si>
  <si>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</si>
  <si>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</si>
  <si>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</si>
  <si>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</si>
  <si>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</si>
  <si>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</si>
  <si>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</si>
  <si>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</si>
  <si>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</si>
  <si>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</si>
  <si>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</si>
  <si>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</si>
  <si>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</si>
  <si>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</si>
  <si>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</si>
  <si>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</si>
  <si>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</si>
  <si>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</si>
  <si>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</si>
  <si>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Pineridge Remodel (NSF)</t>
  </si>
  <si>
    <t>3000-300-3500-FXAAA-26357410</t>
  </si>
  <si>
    <t>00641</t>
  </si>
  <si>
    <t>AJC ARCHITECTS PC CONTRACT</t>
  </si>
  <si>
    <t>CO</t>
  </si>
  <si>
    <t>1000-250-4870-KPCAK-7520-FSDC</t>
  </si>
  <si>
    <t>AJC ARCHITECTS PC GAX300FC2026051570070 CONTRACT 2670290-USDC PINERIDGE REMODEL</t>
  </si>
  <si>
    <t>2670290</t>
  </si>
  <si>
    <t>6830</t>
  </si>
  <si>
    <t>HH</t>
  </si>
  <si>
    <t>AJC ARCHITECTS PC GAX300FC2026052170302 CONTRACT 2670290-USDC PINERIDGE REMODEL</t>
  </si>
  <si>
    <t>AJC ARCHITECTS PC GAX300FC2026060370892 CONTRACT 2670290-USDC PINERIDGE REMODEL</t>
  </si>
  <si>
    <t>ITA 250 26*2422</t>
  </si>
  <si>
    <t>AJC ARCHITECTS PC GAX300FC2026062972113 CONTRACT 2670290-USDC PINERIDGE REMODEL</t>
  </si>
  <si>
    <t>STOUT BUILDING CONTRACTORS, LLC CONTRACT</t>
  </si>
  <si>
    <t>EAGLE ENVIRONMENTAL INC CONTRACT</t>
  </si>
  <si>
    <t>R&amp;R ENVIRONMENTAL CONTRACT</t>
  </si>
  <si>
    <t>JOHN STAHELI CONTRACT</t>
  </si>
  <si>
    <t>13/26</t>
  </si>
  <si>
    <t>R&amp;R ENVIRONMENTAL GAX300FC2026071673097 CONTRACT 2670676-USDC PINERIDGE ABATEMENT OVER-SITE</t>
  </si>
  <si>
    <t>6404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</si>
</sst>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0" fontId="4" fillId="0" borderId="0" xfId="2" applyNumberFormat="1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5" sqref="J25:K25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26357410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983408.61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1248740</v>
      </c>
      <c r="E11" s="12">
        <f>SUM(E14:E1000)-F11</f>
        <v>1177369.1100000001</v>
      </c>
      <c r="F11" s="12">
        <f>SUM(F14:F1000)</f>
        <v>71370.89</v>
      </c>
      <c r="G11" s="12">
        <f>SUM(G14:G1000)</f>
        <v>1054779.5</v>
      </c>
      <c r="H11" s="12">
        <f>+D11-G11</f>
        <v>193960.5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64</v>
      </c>
      <c r="C13" s="52" t="s">
        <v>52</v>
      </c>
      <c r="D13" s="9"/>
      <c r="E13" s="9">
        <f>+D13</f>
        <v>0</v>
      </c>
      <c r="F13" s="9"/>
      <c r="G13" s="9">
        <f t="shared" ref="G13:G20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46050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85235</v>
      </c>
      <c r="H15" s="9">
        <f t="shared" ref="H15:H18" si="3">+D15</f>
        <v>0</v>
      </c>
      <c r="I15" s="9"/>
      <c r="J15" s="49">
        <v>2670290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46158</v>
      </c>
      <c r="B16" s="113" t="s">
        <v>65</v>
      </c>
      <c r="C16" s="52" t="s">
        <v>68</v>
      </c>
      <c r="D16" s="9"/>
      <c r="E16" s="9">
        <f t="shared" si="2"/>
        <v>0</v>
      </c>
      <c r="F16" s="9">
        <v>33667.83</v>
      </c>
      <c r="G16" s="9">
        <f t="shared" si="0"/>
        <v>0</v>
      </c>
      <c r="H16" s="9">
        <f t="shared" si="3"/>
        <v>0</v>
      </c>
      <c r="I16" s="9"/>
      <c r="J16" s="49" t="s">
        <v>66</v>
      </c>
      <c r="K16" s="10" t="s">
        <v>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46164</v>
      </c>
      <c r="B17" s="7" t="s">
        <v>69</v>
      </c>
      <c r="C17" s="52" t="s">
        <v>68</v>
      </c>
      <c r="D17" s="9"/>
      <c r="E17" s="9">
        <f t="shared" si="2"/>
        <v>0</v>
      </c>
      <c r="F17" s="9">
        <v>30684.6</v>
      </c>
      <c r="G17" s="9">
        <f t="shared" si="0"/>
        <v>0</v>
      </c>
      <c r="H17" s="9">
        <f t="shared" si="3"/>
        <v>0</v>
      </c>
      <c r="I17" s="9"/>
      <c r="J17" s="49" t="s">
        <v>66</v>
      </c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46177</v>
      </c>
      <c r="B18" s="7" t="s">
        <v>70</v>
      </c>
      <c r="C18" s="52" t="s">
        <v>68</v>
      </c>
      <c r="D18" s="9"/>
      <c r="E18" s="9">
        <f t="shared" si="2"/>
        <v>0</v>
      </c>
      <c r="F18" s="9">
        <v>1917.78</v>
      </c>
      <c r="G18" s="9">
        <f t="shared" si="0"/>
        <v>0</v>
      </c>
      <c r="H18" s="9">
        <f t="shared" si="3"/>
        <v>0</v>
      </c>
      <c r="I18" s="9"/>
      <c r="J18" s="49" t="s">
        <v>66</v>
      </c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46181</v>
      </c>
      <c r="B19" s="114" t="s">
        <v>71</v>
      </c>
      <c r="C19" s="52" t="s">
        <v>68</v>
      </c>
      <c r="D19" s="116">
        <v>1248740</v>
      </c>
      <c r="E19" s="9">
        <f t="shared" si="2"/>
        <v>1248740</v>
      </c>
      <c r="F19" s="9"/>
      <c r="G19" s="9">
        <f t="shared" si="0"/>
        <v>0</v>
      </c>
      <c r="H19" s="9">
        <f t="shared" ref="H19:H20" si="4">+D19</f>
        <v>1248740</v>
      </c>
      <c r="I19" s="9"/>
      <c r="J19" s="49"/>
      <c r="K19" s="10">
        <v>4760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46203</v>
      </c>
      <c r="B20" s="7" t="s">
        <v>72</v>
      </c>
      <c r="C20" s="52" t="s">
        <v>68</v>
      </c>
      <c r="D20" s="9"/>
      <c r="E20" s="9">
        <f t="shared" si="2"/>
        <v>0</v>
      </c>
      <c r="F20" s="9">
        <v>1150.68</v>
      </c>
      <c r="G20" s="9">
        <f t="shared" si="0"/>
        <v>0</v>
      </c>
      <c r="H20" s="9">
        <f t="shared" si="4"/>
        <v>0</v>
      </c>
      <c r="I20" s="9"/>
      <c r="J20" s="49" t="s">
        <v>66</v>
      </c>
      <c r="K20" s="10" t="s">
        <v>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46199</v>
      </c>
      <c r="B21" s="114" t="s">
        <v>73</v>
      </c>
      <c r="C21" s="52" t="s">
        <v>63</v>
      </c>
      <c r="D21" s="9"/>
      <c r="E21" s="9">
        <f t="shared" si="2"/>
        <v>0</v>
      </c>
      <c r="F21" s="9"/>
      <c r="G21" s="9">
        <v>848523</v>
      </c>
      <c r="H21" s="9">
        <f t="shared" ref="H21:H31" si="5">+D21</f>
        <v>0</v>
      </c>
      <c r="I21" s="9"/>
      <c r="J21" s="49">
        <v>2675524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46203</v>
      </c>
      <c r="B22" s="114" t="s">
        <v>74</v>
      </c>
      <c r="C22" s="52" t="s">
        <v>63</v>
      </c>
      <c r="D22" s="9"/>
      <c r="E22" s="9">
        <f t="shared" si="2"/>
        <v>0</v>
      </c>
      <c r="F22" s="9"/>
      <c r="G22" s="9">
        <v>89428</v>
      </c>
      <c r="H22" s="9">
        <f t="shared" si="5"/>
        <v>0</v>
      </c>
      <c r="I22" s="9"/>
      <c r="J22" s="49">
        <v>2675535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46203</v>
      </c>
      <c r="B23" s="114" t="s">
        <v>75</v>
      </c>
      <c r="C23" s="52" t="s">
        <v>63</v>
      </c>
      <c r="D23" s="8"/>
      <c r="E23" s="9">
        <f t="shared" si="2"/>
        <v>0</v>
      </c>
      <c r="F23" s="9"/>
      <c r="G23" s="9">
        <v>19158.5</v>
      </c>
      <c r="H23" s="9">
        <f t="shared" si="5"/>
        <v>0</v>
      </c>
      <c r="I23" s="9"/>
      <c r="J23" s="49">
        <v>2670676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46213</v>
      </c>
      <c r="B24" s="114" t="s">
        <v>76</v>
      </c>
      <c r="C24" s="52" t="s">
        <v>63</v>
      </c>
      <c r="D24" s="9"/>
      <c r="E24" s="9">
        <f t="shared" ref="E24:E38" si="6">+D24</f>
        <v>0</v>
      </c>
      <c r="F24" s="9"/>
      <c r="G24" s="9">
        <v>8485</v>
      </c>
      <c r="H24" s="9">
        <f t="shared" si="5"/>
        <v>0</v>
      </c>
      <c r="I24" s="9"/>
      <c r="J24" s="49">
        <v>2670714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77</v>
      </c>
      <c r="B25" s="7" t="s">
        <v>78</v>
      </c>
      <c r="C25" s="52" t="s">
        <v>52</v>
      </c>
      <c r="D25" s="9"/>
      <c r="E25" s="9">
        <f t="shared" si="6"/>
        <v>0</v>
      </c>
      <c r="F25" s="9">
        <v>3950</v>
      </c>
      <c r="G25" s="9">
        <f t="shared" ref="G25:G34" si="7">IF(J25&gt;0,0,F25)</f>
        <v>3950</v>
      </c>
      <c r="H25" s="9">
        <f t="shared" si="5"/>
        <v>0</v>
      </c>
      <c r="I25" s="9"/>
      <c r="J25" s="49"/>
      <c r="K25" s="10" t="s">
        <v>79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6"/>
        <v>0</v>
      </c>
      <c r="F26" s="9"/>
      <c r="G26" s="9">
        <f t="shared" si="7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7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7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7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7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7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7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7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7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26357410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2026-06-08T20:11:56Z</cp:lastPrinted>
  <dcterms:created xsi:type="dcterms:W3CDTF">1999-12-06T21:37:36Z</dcterms:created>
  <dcterms:modified xsi:type="dcterms:W3CDTF">2026-07-20T14:39:45Z</dcterms:modified>
</cp:coreProperties>
</file>