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74EEEF7E-DA71-4DA4-8E72-727711975B6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6" i="1"/>
  <c r="G17" i="1"/>
  <c r="G18" i="1"/>
  <c r="E15" i="1"/>
  <c r="E16" i="1"/>
  <c r="E17" i="1"/>
  <c r="E18" i="1"/>
  <c r="M11" i="1"/>
  <c r="I11" i="1"/>
  <c r="F11" i="1"/>
  <c r="L12" i="1" s="1"/>
  <c r="D11" i="1"/>
  <c r="H19" i="1" l="1"/>
  <c r="H20" i="1"/>
  <c r="G19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<sst xmlns="http://schemas.openxmlformats.org/spreadsheetml/2006/main" count="337" uniqueCount="75">
  <si>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</si>
  <si>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</si>
  <si>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</si>
  <si>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</si>
  <si>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</si>
  <si>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</si>
  <si>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</si>
  <si>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</si>
  <si>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</si>
  <si>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</si>
  <si>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</si>
  <si>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</si>
  <si>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</si>
  <si>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</si>
  <si>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</si>
  <si>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</si>
  <si>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</si>
  <si>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</si>
  <si>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</si>
  <si>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</si>
  <si>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</si>
  <si>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</si>
  <si>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</si>
  <si>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</si>
  <si>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</si>
  <si>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</si>
  <si>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</si>
  <si>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</si>
  <si>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</si>
  <si>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</si>
  <si>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</si>
  <si>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</si>
  <si>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</si>
  <si>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</si>
  <si>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</si>
  <si>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</si>
  <si>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</si>
  <si>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</si>
  <si>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</si>
  <si>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</si>
  <si>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</si>
  <si>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</si>
  <si>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</si>
  <si>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</si>
  <si>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</si>
  <si>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</si>
  <si>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</si>
  <si>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</si>
  <si>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</si>
  <si>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</si>
  <si>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</si>
  <si>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</si>
  <si>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</si>
  <si>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</si>
  <si>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</si>
  <si>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</si>
  <si>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</si>
  <si>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</si>
  <si>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</si>
  <si>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USDC - Sidewalks and Parking Lot Improvements (NSF)</t>
  </si>
  <si>
    <t>3000-300-3500-FXAAA-26356410</t>
  </si>
  <si>
    <t>00653</t>
  </si>
  <si>
    <t>McNeil Group Inc CONTRACT</t>
  </si>
  <si>
    <t>CO</t>
  </si>
  <si>
    <t>1000-250-4870-KPCAK-7520-FSDC</t>
  </si>
  <si>
    <t>McNeil Group Inc GAX300FC2026050869792 CONTRACT 2670334 - USDC SIDEWALKS AND PARKING LOT IMPRVMNTS</t>
  </si>
  <si>
    <t>2670334</t>
  </si>
  <si>
    <t>6137</t>
  </si>
  <si>
    <t>HH</t>
  </si>
  <si>
    <t>ITA 250 26*2420</t>
  </si>
  <si>
    <t>McNeil Group Inc GAX300FC2026061971650 CONTRACT 2670334 - USDC SIDEWALKS AND PARKING LOT IMPRVMNTS</t>
  </si>
  <si>
    <t xml:space="preserve"> ITA3002600000138 26356410 USDC - Sidewalks and Parking Lot Improvements (NSF)</t>
  </si>
  <si>
    <t>Sunset Mountain Machinery, LC CONTRACT</t>
  </si>
  <si>
    <t>13/26</t>
  </si>
  <si>
    <t>McNeil Group Inc GAX300FC2026071573021 CONTRACT 2670334 - USDC SIDEWALKS AND PARKING LOT IMPRVMNTS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</si>
</sst>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7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0" fontId="4" fillId="0" borderId="0" xfId="2" applyNumberFormat="1" applyFont="1" applyBorder="1" applyProtection="1"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21" sqref="J21:K21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6.1796875" style="92" bestFit="1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26356410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1510569.52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1797821</v>
      </c>
      <c r="E11" s="12">
        <f>SUM(E14:E1000)-F11</f>
        <v>1725821</v>
      </c>
      <c r="F11" s="12">
        <f>SUM(F14:F1000)</f>
        <v>72000</v>
      </c>
      <c r="G11" s="12">
        <f>SUM(G14:G1000)</f>
        <v>1582569.52</v>
      </c>
      <c r="H11" s="12">
        <f>+D11-G11</f>
        <v>215251.47999999998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 t="s">
        <v>64</v>
      </c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5">
      <c r="A15" s="6">
        <v>46072</v>
      </c>
      <c r="B15" s="114" t="s">
        <v>62</v>
      </c>
      <c r="C15" s="108" t="s">
        <v>63</v>
      </c>
      <c r="D15" s="9"/>
      <c r="E15" s="9">
        <f t="shared" si="2"/>
        <v>0</v>
      </c>
      <c r="F15" s="9"/>
      <c r="G15" s="9">
        <v>120000</v>
      </c>
      <c r="H15" s="9">
        <f t="shared" ref="H15:H18" si="3">+D15</f>
        <v>0</v>
      </c>
      <c r="I15" s="9"/>
      <c r="J15" s="49">
        <v>2670334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46151</v>
      </c>
      <c r="B16" s="113" t="s">
        <v>65</v>
      </c>
      <c r="C16" s="52" t="s">
        <v>68</v>
      </c>
      <c r="D16" s="9"/>
      <c r="E16" s="9">
        <f t="shared" si="2"/>
        <v>0</v>
      </c>
      <c r="F16" s="9">
        <v>20418.75</v>
      </c>
      <c r="G16" s="9">
        <f t="shared" si="0"/>
        <v>0</v>
      </c>
      <c r="H16" s="9">
        <f t="shared" si="3"/>
        <v>0</v>
      </c>
      <c r="I16" s="9"/>
      <c r="J16" s="49" t="s">
        <v>66</v>
      </c>
      <c r="K16" s="10" t="s">
        <v>67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>
        <v>46181</v>
      </c>
      <c r="B17" s="114" t="s">
        <v>69</v>
      </c>
      <c r="C17" s="52" t="s">
        <v>68</v>
      </c>
      <c r="D17" s="116">
        <v>2286110</v>
      </c>
      <c r="E17" s="9">
        <f t="shared" si="2"/>
        <v>2286110</v>
      </c>
      <c r="F17" s="9"/>
      <c r="G17" s="9">
        <f t="shared" si="0"/>
        <v>0</v>
      </c>
      <c r="H17" s="9">
        <f t="shared" si="3"/>
        <v>2286110</v>
      </c>
      <c r="I17" s="9"/>
      <c r="J17" s="49"/>
      <c r="K17" s="10">
        <v>4760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46193</v>
      </c>
      <c r="B18" s="7" t="s">
        <v>70</v>
      </c>
      <c r="C18" s="52" t="s">
        <v>68</v>
      </c>
      <c r="D18" s="9"/>
      <c r="E18" s="9">
        <f t="shared" si="2"/>
        <v>0</v>
      </c>
      <c r="F18" s="9">
        <v>33506.25</v>
      </c>
      <c r="G18" s="9">
        <f t="shared" si="0"/>
        <v>0</v>
      </c>
      <c r="H18" s="9">
        <f t="shared" si="3"/>
        <v>0</v>
      </c>
      <c r="I18" s="9"/>
      <c r="J18" s="49" t="s">
        <v>66</v>
      </c>
      <c r="K18" s="10" t="s">
        <v>67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46217</v>
      </c>
      <c r="B19" s="7" t="s">
        <v>71</v>
      </c>
      <c r="C19" s="52" t="s">
        <v>68</v>
      </c>
      <c r="D19" s="9">
        <v>-488289</v>
      </c>
      <c r="E19" s="9">
        <f t="shared" si="2"/>
        <v>-488289</v>
      </c>
      <c r="F19" s="9"/>
      <c r="G19" s="9">
        <f t="shared" si="0"/>
        <v>0</v>
      </c>
      <c r="H19" s="9">
        <f t="shared" ref="H19:H20" si="4">+D19</f>
        <v>-488289</v>
      </c>
      <c r="I19" s="9"/>
      <c r="J19" s="49"/>
      <c r="K19" s="10">
        <v>4760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5">
      <c r="A20" s="6">
        <v>46196</v>
      </c>
      <c r="B20" s="114" t="s">
        <v>72</v>
      </c>
      <c r="C20" s="52" t="s">
        <v>63</v>
      </c>
      <c r="D20" s="9"/>
      <c r="E20" s="9">
        <f t="shared" si="2"/>
        <v>0</v>
      </c>
      <c r="F20" s="9"/>
      <c r="G20" s="9">
        <v>1444494.52</v>
      </c>
      <c r="H20" s="9">
        <f t="shared" si="4"/>
        <v>0</v>
      </c>
      <c r="I20" s="9"/>
      <c r="J20" s="49">
        <v>2675501</v>
      </c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 t="s">
        <v>73</v>
      </c>
      <c r="B21" s="7" t="s">
        <v>74</v>
      </c>
      <c r="C21" s="52" t="s">
        <v>52</v>
      </c>
      <c r="D21" s="9"/>
      <c r="E21" s="9">
        <f t="shared" si="2"/>
        <v>0</v>
      </c>
      <c r="F21" s="9">
        <v>18075</v>
      </c>
      <c r="G21" s="9">
        <f t="shared" si="0"/>
        <v>18075</v>
      </c>
      <c r="H21" s="9">
        <f t="shared" ref="H21:H31" si="5">+D21</f>
        <v>0</v>
      </c>
      <c r="I21" s="9"/>
      <c r="J21" s="49"/>
      <c r="K21" s="10" t="s">
        <v>67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26356410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2026-07-17T00:03:35Z</dcterms:modified>
</cp:coreProperties>
</file>