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E36285D-F46A-4380-B09A-B625727BC5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<sst xmlns="http://schemas.openxmlformats.org/spreadsheetml/2006/main" count="344" uniqueCount="80">
  <si>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</si>
  <si>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</si>
  <si>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</si>
  <si>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</si>
  <si>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</si>
  <si>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</si>
  <si>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</si>
  <si>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</si>
  <si>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</si>
  <si>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</si>
  <si>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</si>
  <si>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</si>
  <si>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</si>
  <si>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</si>
  <si>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</si>
  <si>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</si>
  <si>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</si>
  <si>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</si>
  <si>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</si>
  <si>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</si>
  <si>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</si>
  <si>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</si>
  <si>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</si>
  <si>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</si>
  <si>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</si>
  <si>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</si>
  <si>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</si>
  <si>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</si>
  <si>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</si>
  <si>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</si>
  <si>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</si>
  <si>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</si>
  <si>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</si>
  <si>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</si>
  <si>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</si>
  <si>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</si>
  <si>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</si>
  <si>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</si>
  <si>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</si>
  <si>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</si>
  <si>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</si>
  <si>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</si>
  <si>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</si>
  <si>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</si>
  <si>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</si>
  <si>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</si>
  <si>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</si>
  <si>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</si>
  <si>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</si>
  <si>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</si>
  <si>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</si>
  <si>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</si>
  <si>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</si>
  <si>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</si>
  <si>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</si>
  <si>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</si>
  <si>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</si>
  <si>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</si>
  <si>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</si>
  <si>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Canopies (NSF)</t>
  </si>
  <si>
    <t>3000-300-3500-FXAAA-26355410</t>
  </si>
  <si>
    <t>00653</t>
  </si>
  <si>
    <t>CO</t>
  </si>
  <si>
    <t>JAYLEE FENCE LLC CONTRACT</t>
  </si>
  <si>
    <t xml:space="preserve"> IDT30026C30000074 LEGAL FEES FROM 26355410 TO 21257300 FY26 Q3 BILLINGS</t>
  </si>
  <si>
    <t>6870</t>
  </si>
  <si>
    <t xml:space="preserve"> IDT30026C30000076 MGMT FEES FROM 26355410 TO FEAA DFCM ADMIN FY26 Q3 BILLINGS</t>
  </si>
  <si>
    <t>6865</t>
  </si>
  <si>
    <t>HH</t>
  </si>
  <si>
    <t>JAYLEE FENCE LLC GAX300FC2026031667485 CONTRACT 2675291-PAY APP #1-USDC-CANOPIESUSDC CANOPIES</t>
  </si>
  <si>
    <t>2675291</t>
  </si>
  <si>
    <t>6817</t>
  </si>
  <si>
    <t>JAYLEE FENCE LLC GAX300FC2026031667484 CONTRACT 2675291-PAY APP #1-USDC-CANOPIESUSDC CANOPIES</t>
  </si>
  <si>
    <t>1000-250-4870-KPCAK-7520-FSDC</t>
  </si>
  <si>
    <t>ITA 250 26*1839</t>
  </si>
  <si>
    <t>JAYLEE FENCE LLC CO 001</t>
  </si>
  <si>
    <t xml:space="preserve"> ITA3002600000137 26355410 USDC - Canopies (NSF)</t>
  </si>
  <si>
    <t>13/26</t>
  </si>
  <si>
    <t>JAYLEE FENCE LLC GAX300FC2026071773166 CONTRACT 2675291-PAY APP #2-USDC-CANOPIESUSDC CANOPIES</t>
  </si>
  <si>
    <t>JAYLEE FENCE LLC GAX300FC2026071773167 CONTRACT 2675291-PAY APP #2-USDC-CANOPIESUSDC CANOPIES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</si>
</sst>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4" sqref="J24:K2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26355410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166651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265917</v>
      </c>
      <c r="E11" s="12">
        <f>SUM(E14:E1000)-F11</f>
        <v>51776</v>
      </c>
      <c r="F11" s="12">
        <f>SUM(F14:F1000)</f>
        <v>214141</v>
      </c>
      <c r="G11" s="12">
        <f>SUM(G14:G1000)</f>
        <v>380792</v>
      </c>
      <c r="H11" s="12">
        <f>+D11-G11</f>
        <v>-114875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73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46052</v>
      </c>
      <c r="B15" s="114" t="s">
        <v>63</v>
      </c>
      <c r="C15" s="108" t="s">
        <v>62</v>
      </c>
      <c r="D15" s="9"/>
      <c r="E15" s="9">
        <f t="shared" si="2"/>
        <v>0</v>
      </c>
      <c r="F15" s="9"/>
      <c r="G15" s="9">
        <v>237551.16</v>
      </c>
      <c r="H15" s="9">
        <f t="shared" ref="H15:H18" si="3">+D15</f>
        <v>0</v>
      </c>
      <c r="I15" s="9"/>
      <c r="J15" s="49">
        <v>2675291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46091</v>
      </c>
      <c r="B16" s="113" t="s">
        <v>64</v>
      </c>
      <c r="C16" s="52" t="s">
        <v>68</v>
      </c>
      <c r="D16" s="9"/>
      <c r="E16" s="9">
        <f t="shared" si="2"/>
        <v>0</v>
      </c>
      <c r="F16" s="9">
        <v>155</v>
      </c>
      <c r="G16" s="9">
        <f t="shared" si="0"/>
        <v>155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46091</v>
      </c>
      <c r="B17" s="7" t="s">
        <v>66</v>
      </c>
      <c r="C17" s="52" t="s">
        <v>68</v>
      </c>
      <c r="D17" s="9"/>
      <c r="E17" s="9">
        <f t="shared" si="2"/>
        <v>0</v>
      </c>
      <c r="F17" s="9">
        <v>6565.84</v>
      </c>
      <c r="G17" s="9">
        <f t="shared" si="0"/>
        <v>6565.84</v>
      </c>
      <c r="H17" s="9">
        <f t="shared" si="3"/>
        <v>0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46098</v>
      </c>
      <c r="B18" s="7" t="s">
        <v>69</v>
      </c>
      <c r="C18" s="52" t="s">
        <v>68</v>
      </c>
      <c r="D18" s="9"/>
      <c r="E18" s="9">
        <f t="shared" si="2"/>
        <v>0</v>
      </c>
      <c r="F18" s="9">
        <v>4110.8100000000004</v>
      </c>
      <c r="G18" s="9">
        <f t="shared" si="0"/>
        <v>0</v>
      </c>
      <c r="H18" s="9">
        <f t="shared" si="3"/>
        <v>0</v>
      </c>
      <c r="I18" s="9"/>
      <c r="J18" s="49" t="s">
        <v>70</v>
      </c>
      <c r="K18" s="10" t="s">
        <v>71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46098</v>
      </c>
      <c r="B19" s="7" t="s">
        <v>72</v>
      </c>
      <c r="C19" s="52" t="s">
        <v>68</v>
      </c>
      <c r="D19" s="9"/>
      <c r="E19" s="9">
        <f t="shared" si="2"/>
        <v>0</v>
      </c>
      <c r="F19" s="9">
        <v>78105.350000000006</v>
      </c>
      <c r="G19" s="9">
        <f t="shared" si="0"/>
        <v>0</v>
      </c>
      <c r="H19" s="9">
        <f t="shared" ref="H19:H20" si="4">+D19</f>
        <v>0</v>
      </c>
      <c r="I19" s="9"/>
      <c r="J19" s="49" t="s">
        <v>70</v>
      </c>
      <c r="K19" s="10" t="s">
        <v>71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46119</v>
      </c>
      <c r="B20" s="114" t="s">
        <v>74</v>
      </c>
      <c r="C20" s="52" t="s">
        <v>68</v>
      </c>
      <c r="D20" s="9">
        <v>88937</v>
      </c>
      <c r="E20" s="9">
        <f t="shared" si="2"/>
        <v>88937</v>
      </c>
      <c r="F20" s="9"/>
      <c r="G20" s="9">
        <f t="shared" si="0"/>
        <v>0</v>
      </c>
      <c r="H20" s="9">
        <f t="shared" si="4"/>
        <v>88937</v>
      </c>
      <c r="I20" s="9"/>
      <c r="J20" s="49"/>
      <c r="K20" s="10">
        <v>4760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46160.522141203706</v>
      </c>
      <c r="B21" s="114" t="s">
        <v>75</v>
      </c>
      <c r="C21" s="52" t="s">
        <v>62</v>
      </c>
      <c r="D21" s="9"/>
      <c r="E21" s="9">
        <f t="shared" si="2"/>
        <v>0</v>
      </c>
      <c r="F21" s="9"/>
      <c r="G21" s="9">
        <v>11316</v>
      </c>
      <c r="H21" s="9">
        <f t="shared" ref="H21:H31" si="5">+D21</f>
        <v>0</v>
      </c>
      <c r="I21" s="9"/>
      <c r="J21" s="49">
        <v>2675291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46217</v>
      </c>
      <c r="B22" s="7" t="s">
        <v>76</v>
      </c>
      <c r="C22" s="52" t="s">
        <v>68</v>
      </c>
      <c r="D22" s="9">
        <v>176980</v>
      </c>
      <c r="E22" s="9">
        <f t="shared" si="2"/>
        <v>176980</v>
      </c>
      <c r="F22" s="9"/>
      <c r="G22" s="9">
        <f t="shared" si="0"/>
        <v>0</v>
      </c>
      <c r="H22" s="9">
        <f t="shared" si="5"/>
        <v>176980</v>
      </c>
      <c r="I22" s="9"/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77</v>
      </c>
      <c r="B23" s="7" t="s">
        <v>78</v>
      </c>
      <c r="C23" s="52" t="s">
        <v>52</v>
      </c>
      <c r="D23" s="8"/>
      <c r="E23" s="9">
        <f t="shared" si="2"/>
        <v>0</v>
      </c>
      <c r="F23" s="9">
        <v>118943.8</v>
      </c>
      <c r="G23" s="9">
        <f t="shared" ref="G23:G34" si="6">IF(J23&gt;0,0,F23)</f>
        <v>118943.8</v>
      </c>
      <c r="H23" s="9">
        <f t="shared" si="5"/>
        <v>0</v>
      </c>
      <c r="I23" s="9"/>
      <c r="J23" s="49"/>
      <c r="K23" s="10" t="s">
        <v>71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77</v>
      </c>
      <c r="B24" s="7" t="s">
        <v>79</v>
      </c>
      <c r="C24" s="52" t="s">
        <v>52</v>
      </c>
      <c r="D24" s="9"/>
      <c r="E24" s="9">
        <f t="shared" ref="E24:E38" si="7">+D24</f>
        <v>0</v>
      </c>
      <c r="F24" s="9">
        <v>6260.2</v>
      </c>
      <c r="G24" s="9">
        <f t="shared" si="6"/>
        <v>6260.2</v>
      </c>
      <c r="H24" s="9">
        <f t="shared" si="5"/>
        <v>0</v>
      </c>
      <c r="I24" s="9"/>
      <c r="J24" s="49"/>
      <c r="K24" s="10" t="s">
        <v>71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26355410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2026-04-07T19:19:26Z</cp:lastPrinted>
  <dcterms:created xsi:type="dcterms:W3CDTF">1999-12-06T21:37:36Z</dcterms:created>
  <dcterms:modified xsi:type="dcterms:W3CDTF">2026-07-20T14:39:43Z</dcterms:modified>
</cp:coreProperties>
</file>