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AD65AFA7-2578-4BA2-8B76-08B8111C63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2" i="1" s="1"/>
  <c r="D11" i="1"/>
  <c r="H19" i="1" l="1"/>
  <c r="H20" i="1"/>
  <c r="G19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<sst xmlns="http://schemas.openxmlformats.org/spreadsheetml/2006/main" count="335" uniqueCount="74">
  <si>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</si>
  <si>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</si>
  <si>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</si>
  <si>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</si>
  <si>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</si>
  <si>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</si>
  <si>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</si>
  <si>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</si>
  <si>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</si>
  <si>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</si>
  <si>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</si>
  <si>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</si>
  <si>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</si>
  <si>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</si>
  <si>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</si>
  <si>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</si>
  <si>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</si>
  <si>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</si>
  <si>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</si>
  <si>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</si>
  <si>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</si>
  <si>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</si>
  <si>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</si>
  <si>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</si>
  <si>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</si>
  <si>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</si>
  <si>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</si>
  <si>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</si>
  <si>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</si>
  <si>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</si>
  <si>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</si>
  <si>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</si>
  <si>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</si>
  <si>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</si>
  <si>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</si>
  <si>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</si>
  <si>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</si>
  <si>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</si>
  <si>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</si>
  <si>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</si>
  <si>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</si>
  <si>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</si>
  <si>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</si>
  <si>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</si>
  <si>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</si>
  <si>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</si>
  <si>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</si>
  <si>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</si>
  <si>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</si>
  <si>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</si>
  <si>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</si>
  <si>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</si>
  <si>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</si>
  <si>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</si>
  <si>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</si>
  <si>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</si>
  <si>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</si>
  <si>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</si>
  <si>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</si>
  <si>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Landscape &amp; Irrigation System Improvements (NSF)</t>
  </si>
  <si>
    <t>3000-300-3500-FXAAA-26354410</t>
  </si>
  <si>
    <t>00653</t>
  </si>
  <si>
    <t>McNeil Group Inc CONTRACT</t>
  </si>
  <si>
    <t>CO</t>
  </si>
  <si>
    <t>McNeil Group Inc GAX300FC2026042869256 CONTRACT 2670378 - USDC LANDSCAPE &amp; IRRIGATION SYSTEM</t>
  </si>
  <si>
    <t>2670378</t>
  </si>
  <si>
    <t>6137</t>
  </si>
  <si>
    <t>HH</t>
  </si>
  <si>
    <t>1000-250-4870-KPCAK-7520-FSDC</t>
  </si>
  <si>
    <t>ITA 250 26*2156</t>
  </si>
  <si>
    <t>McNeil Group Inc GAX300FC2026062572013 CONTRACT 2670378 - USDC LANDSCAPE &amp; IRRIGATION SYSTEM</t>
  </si>
  <si>
    <t xml:space="preserve"> ITA3002600000136 26354410 USDC - Landscape &amp; Irrigation System Improvements (NSF)</t>
  </si>
  <si>
    <t>CALIBER CONTRACTOR CONTRACT</t>
  </si>
  <si>
    <t>JOHN STAHELI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</si>
</sst>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1" sqref="J21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6.1796875" style="92" bestFit="1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26354410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1192509.5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1442370</v>
      </c>
      <c r="E11" s="12">
        <f>SUM(E14:E1000)-F11</f>
        <v>1357832.5</v>
      </c>
      <c r="F11" s="12">
        <f>SUM(F14:F1000)</f>
        <v>84537.5</v>
      </c>
      <c r="G11" s="12">
        <f>SUM(G14:G1000)</f>
        <v>1277047</v>
      </c>
      <c r="H11" s="12">
        <f>+D11-G11</f>
        <v>165323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68</v>
      </c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46086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128450</v>
      </c>
      <c r="H15" s="9">
        <f t="shared" ref="H15:H18" si="3">+D15</f>
        <v>0</v>
      </c>
      <c r="I15" s="9"/>
      <c r="J15" s="49">
        <v>2670378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46141</v>
      </c>
      <c r="B16" s="113" t="s">
        <v>64</v>
      </c>
      <c r="C16" s="52" t="s">
        <v>67</v>
      </c>
      <c r="D16" s="9"/>
      <c r="E16" s="9">
        <f t="shared" si="2"/>
        <v>0</v>
      </c>
      <c r="F16" s="9">
        <v>42268.75</v>
      </c>
      <c r="G16" s="9">
        <f t="shared" si="0"/>
        <v>0</v>
      </c>
      <c r="H16" s="9">
        <f t="shared" si="3"/>
        <v>0</v>
      </c>
      <c r="I16" s="9"/>
      <c r="J16" s="49" t="s">
        <v>65</v>
      </c>
      <c r="K16" s="10" t="s">
        <v>66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46148</v>
      </c>
      <c r="B17" s="114" t="s">
        <v>69</v>
      </c>
      <c r="C17" s="52" t="s">
        <v>67</v>
      </c>
      <c r="D17" s="9">
        <v>1847028</v>
      </c>
      <c r="E17" s="9">
        <f t="shared" si="2"/>
        <v>1847028</v>
      </c>
      <c r="F17" s="9"/>
      <c r="G17" s="9">
        <f t="shared" si="0"/>
        <v>0</v>
      </c>
      <c r="H17" s="9">
        <f t="shared" si="3"/>
        <v>1847028</v>
      </c>
      <c r="I17" s="9"/>
      <c r="J17" s="49"/>
      <c r="K17" s="10">
        <v>4760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46199</v>
      </c>
      <c r="B18" s="7" t="s">
        <v>70</v>
      </c>
      <c r="C18" s="52" t="s">
        <v>67</v>
      </c>
      <c r="D18" s="9"/>
      <c r="E18" s="9">
        <f t="shared" si="2"/>
        <v>0</v>
      </c>
      <c r="F18" s="9">
        <v>42268.75</v>
      </c>
      <c r="G18" s="9">
        <f t="shared" si="0"/>
        <v>0</v>
      </c>
      <c r="H18" s="9">
        <f t="shared" si="3"/>
        <v>0</v>
      </c>
      <c r="I18" s="9"/>
      <c r="J18" s="49" t="s">
        <v>65</v>
      </c>
      <c r="K18" s="10" t="s">
        <v>66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46217</v>
      </c>
      <c r="B19" s="7" t="s">
        <v>71</v>
      </c>
      <c r="C19" s="52" t="s">
        <v>52</v>
      </c>
      <c r="D19" s="9">
        <v>-404658</v>
      </c>
      <c r="E19" s="9">
        <f t="shared" si="2"/>
        <v>-404658</v>
      </c>
      <c r="F19" s="9"/>
      <c r="G19" s="9">
        <f t="shared" si="0"/>
        <v>0</v>
      </c>
      <c r="H19" s="9">
        <f t="shared" ref="H19:H20" si="4">+D19</f>
        <v>-404658</v>
      </c>
      <c r="I19" s="9"/>
      <c r="J19" s="49"/>
      <c r="K19" s="10">
        <v>4760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5">
      <c r="A20" s="6">
        <v>46202</v>
      </c>
      <c r="B20" s="114" t="s">
        <v>72</v>
      </c>
      <c r="C20" s="52" t="s">
        <v>63</v>
      </c>
      <c r="D20" s="9"/>
      <c r="E20" s="9">
        <f t="shared" si="2"/>
        <v>0</v>
      </c>
      <c r="F20" s="9"/>
      <c r="G20" s="9">
        <v>1137225</v>
      </c>
      <c r="H20" s="9">
        <f t="shared" si="4"/>
        <v>0</v>
      </c>
      <c r="I20" s="9"/>
      <c r="J20" s="49">
        <v>2675528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5">
      <c r="A21" s="6">
        <v>46213</v>
      </c>
      <c r="B21" s="114" t="s">
        <v>73</v>
      </c>
      <c r="C21" s="52" t="s">
        <v>63</v>
      </c>
      <c r="D21" s="9"/>
      <c r="E21" s="9">
        <f t="shared" si="2"/>
        <v>0</v>
      </c>
      <c r="F21" s="9"/>
      <c r="G21" s="9">
        <v>11372</v>
      </c>
      <c r="H21" s="9">
        <f t="shared" ref="H21:H31" si="5">+D21</f>
        <v>0</v>
      </c>
      <c r="I21" s="9"/>
      <c r="J21" s="49">
        <v>2670713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26354410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2026-07-16T15:33:41Z</dcterms:modified>
</cp:coreProperties>
</file>