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1B95471-21F6-424E-9084-196C4A909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5" i="1"/>
  <c r="G17" i="1"/>
  <c r="E15" i="1"/>
  <c r="E16" i="1"/>
  <c r="E17" i="1"/>
  <c r="M11" i="1"/>
  <c r="I11" i="1"/>
  <c r="F11" i="1"/>
  <c r="L12" i="1" s="1"/>
  <c r="D11" i="1"/>
  <c r="H18" i="1" l="1"/>
  <c r="H19" i="1"/>
  <c r="G18" i="1"/>
  <c r="G19" i="1"/>
  <c r="G20" i="1"/>
  <c r="E18" i="1"/>
  <c r="E19" i="1"/>
  <c r="E20" i="1"/>
  <c r="E21" i="1"/>
  <c r="E22" i="1"/>
  <c r="H20" i="1" l="1"/>
  <c r="H21" i="1"/>
  <c r="H22" i="1"/>
  <c r="H23" i="1"/>
  <c r="H24" i="1"/>
  <c r="H25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2" i="1"/>
  <c r="E23" i="1"/>
  <c r="G23" i="1"/>
  <c r="E24" i="1"/>
  <c r="G24" i="1"/>
  <c r="E25" i="1"/>
  <c r="E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<sst xmlns="http://schemas.openxmlformats.org/spreadsheetml/2006/main" count="345" uniqueCount="80">
  <si>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</si>
  <si>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</si>
  <si>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</si>
  <si>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</si>
  <si>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</si>
  <si>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</si>
  <si>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</si>
  <si>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</si>
  <si>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</si>
  <si>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</si>
  <si>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</si>
  <si>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</si>
  <si>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</si>
  <si>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</si>
  <si>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</si>
  <si>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</si>
  <si>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</si>
  <si>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</si>
  <si>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</si>
  <si>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</si>
  <si>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</si>
  <si>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</si>
  <si>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</si>
  <si>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</si>
  <si>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</si>
  <si>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</si>
  <si>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</si>
  <si>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</si>
  <si>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</si>
  <si>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</si>
  <si>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</si>
  <si>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</si>
  <si>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</si>
  <si>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</si>
  <si>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</si>
  <si>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</si>
  <si>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</si>
  <si>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</si>
  <si>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</si>
  <si>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</si>
  <si>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</si>
  <si>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</si>
  <si>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</si>
  <si>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</si>
  <si>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</si>
  <si>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</si>
  <si>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</si>
  <si>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</si>
  <si>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</si>
  <si>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</si>
  <si>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</si>
  <si>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</si>
  <si>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</si>
  <si>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</si>
  <si>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</si>
  <si>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</si>
  <si>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</si>
  <si>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</si>
  <si>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</si>
  <si>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Rose Shingle Roofing Replacement</t>
  </si>
  <si>
    <t>3000-300-3500-FXAAA-26309410</t>
  </si>
  <si>
    <t>02036</t>
  </si>
  <si>
    <t>ITA 250 26*184</t>
  </si>
  <si>
    <t>HH</t>
  </si>
  <si>
    <t>CO</t>
  </si>
  <si>
    <t>DESIGN SEQUENCE CONTRACT</t>
  </si>
  <si>
    <t xml:space="preserve"> ITA3002600000039 DFCM Course of Construction FY 26 and Prior Capital Improvement Projects 9.25.2025</t>
  </si>
  <si>
    <t>6263</t>
  </si>
  <si>
    <t>DESIGN SEQUENCE GAX300FC2026012765112 CT 2670200-USDC - NSF - ROSE ROOF REPLACEMENT</t>
  </si>
  <si>
    <t>2670200</t>
  </si>
  <si>
    <t>6137</t>
  </si>
  <si>
    <t xml:space="preserve"> IDT30026C30000056 26309410 USDC - Rose Shingle Roofing Replacement</t>
  </si>
  <si>
    <t>4737</t>
  </si>
  <si>
    <t>DESIGN AMD 001</t>
  </si>
  <si>
    <t>DESIGN SEQUENCE GAX300FC2026060270756 CT 2670200-USDC - NSF - ROSE ROOF REPLACEMENT</t>
  </si>
  <si>
    <t xml:space="preserve"> ITA2502600002682 Rose Shingle Roofing Funding Commitment</t>
  </si>
  <si>
    <t>13/26</t>
  </si>
  <si>
    <t>DESIGN SEQUENCE GAX300FC2026071472907 CT 2670200-USDC - NSF - ROSE ROOF REPLACEMENT</t>
  </si>
  <si>
    <t>CONTRACT WEST ROOFING INC CONTRACT</t>
  </si>
  <si>
    <t>JOHN STAHELI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</si>
</sst>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F11" sqref="F1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26309410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939512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SUM(D14:D1001)</f>
        <v>1092407</v>
      </c>
      <c r="E11" s="12">
        <f>SUM(E14:E1001)-F11</f>
        <v>1020820.25</v>
      </c>
      <c r="F11" s="12">
        <f>SUM(F14:F1001)</f>
        <v>71586.75</v>
      </c>
      <c r="G11" s="12">
        <f>SUM(G14:G1001)</f>
        <v>1011098.75</v>
      </c>
      <c r="H11" s="12">
        <f>+D11-G11</f>
        <v>81308.25</v>
      </c>
      <c r="I11" s="12">
        <f>SUM(I14:I1001)</f>
        <v>0</v>
      </c>
      <c r="J11" s="83"/>
      <c r="K11" s="84"/>
      <c r="L11" s="105">
        <f>SUM(L13:L1000)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45903</v>
      </c>
      <c r="B15" s="7" t="s">
        <v>62</v>
      </c>
      <c r="C15" s="108" t="s">
        <v>63</v>
      </c>
      <c r="D15" s="9">
        <v>183335</v>
      </c>
      <c r="E15" s="9">
        <f t="shared" si="2"/>
        <v>183335</v>
      </c>
      <c r="F15" s="9"/>
      <c r="G15" s="9">
        <f t="shared" si="0"/>
        <v>0</v>
      </c>
      <c r="H15" s="9">
        <f t="shared" ref="H15:H17" si="3">+D15</f>
        <v>183335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45945</v>
      </c>
      <c r="B16" s="7" t="s">
        <v>65</v>
      </c>
      <c r="C16" s="52" t="s">
        <v>64</v>
      </c>
      <c r="D16" s="9"/>
      <c r="E16" s="9">
        <f t="shared" si="2"/>
        <v>0</v>
      </c>
      <c r="F16" s="9"/>
      <c r="G16" s="9">
        <v>15618</v>
      </c>
      <c r="H16" s="9">
        <f t="shared" si="3"/>
        <v>0</v>
      </c>
      <c r="I16" s="9"/>
      <c r="J16" s="49">
        <v>2670200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113" t="s">
        <v>66</v>
      </c>
      <c r="C17" s="52" t="s">
        <v>63</v>
      </c>
      <c r="D17" s="9"/>
      <c r="E17" s="9">
        <f t="shared" si="2"/>
        <v>0</v>
      </c>
      <c r="F17" s="9">
        <v>310</v>
      </c>
      <c r="G17" s="9">
        <f t="shared" si="0"/>
        <v>310</v>
      </c>
      <c r="H17" s="9">
        <f t="shared" si="3"/>
        <v>0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46050</v>
      </c>
      <c r="B18" s="7" t="s">
        <v>68</v>
      </c>
      <c r="C18" s="52" t="s">
        <v>63</v>
      </c>
      <c r="D18" s="9"/>
      <c r="E18" s="9">
        <f t="shared" si="2"/>
        <v>0</v>
      </c>
      <c r="F18" s="9">
        <v>2498.88</v>
      </c>
      <c r="G18" s="9">
        <f t="shared" si="0"/>
        <v>0</v>
      </c>
      <c r="H18" s="9">
        <f t="shared" ref="H18:H19" si="4">+D18</f>
        <v>0</v>
      </c>
      <c r="I18" s="9"/>
      <c r="J18" s="49" t="s">
        <v>69</v>
      </c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46058</v>
      </c>
      <c r="B19" s="7" t="s">
        <v>71</v>
      </c>
      <c r="C19" s="52" t="s">
        <v>63</v>
      </c>
      <c r="D19" s="9">
        <v>-183335</v>
      </c>
      <c r="E19" s="9">
        <f t="shared" si="2"/>
        <v>-183335</v>
      </c>
      <c r="F19" s="9"/>
      <c r="G19" s="9">
        <f t="shared" si="0"/>
        <v>0</v>
      </c>
      <c r="H19" s="9">
        <f t="shared" si="4"/>
        <v>-183335</v>
      </c>
      <c r="I19" s="9"/>
      <c r="J19" s="49"/>
      <c r="K19" s="10" t="s">
        <v>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46058</v>
      </c>
      <c r="B20" s="7" t="s">
        <v>71</v>
      </c>
      <c r="C20" s="52" t="s">
        <v>63</v>
      </c>
      <c r="D20" s="9">
        <v>183335</v>
      </c>
      <c r="E20" s="9">
        <f t="shared" si="2"/>
        <v>183335</v>
      </c>
      <c r="F20" s="9"/>
      <c r="G20" s="9">
        <f t="shared" si="0"/>
        <v>0</v>
      </c>
      <c r="H20" s="9">
        <f t="shared" ref="H20:H32" si="5">+D20</f>
        <v>183335</v>
      </c>
      <c r="I20" s="9"/>
      <c r="J20" s="49"/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46085</v>
      </c>
      <c r="B21" s="113" t="s">
        <v>73</v>
      </c>
      <c r="C21" s="52" t="s">
        <v>64</v>
      </c>
      <c r="D21" s="9"/>
      <c r="E21" s="9">
        <f t="shared" si="2"/>
        <v>0</v>
      </c>
      <c r="F21" s="9"/>
      <c r="G21" s="9">
        <v>68237</v>
      </c>
      <c r="H21" s="9">
        <f t="shared" si="5"/>
        <v>0</v>
      </c>
      <c r="I21" s="9"/>
      <c r="J21" s="49" t="s">
        <v>69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46176</v>
      </c>
      <c r="B22" s="7" t="s">
        <v>74</v>
      </c>
      <c r="C22" s="52" t="s">
        <v>63</v>
      </c>
      <c r="D22" s="8"/>
      <c r="E22" s="9">
        <f t="shared" si="2"/>
        <v>0</v>
      </c>
      <c r="F22" s="9">
        <v>47814.12</v>
      </c>
      <c r="G22" s="9">
        <f t="shared" ref="G22:G35" si="6">IF(J22&gt;0,0,F22)</f>
        <v>0</v>
      </c>
      <c r="H22" s="9">
        <f t="shared" si="5"/>
        <v>0</v>
      </c>
      <c r="I22" s="9"/>
      <c r="J22" s="49" t="s">
        <v>69</v>
      </c>
      <c r="K22" s="10" t="s">
        <v>70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46203</v>
      </c>
      <c r="B23" s="7" t="s">
        <v>75</v>
      </c>
      <c r="C23" s="52" t="s">
        <v>63</v>
      </c>
      <c r="D23" s="9">
        <v>909072</v>
      </c>
      <c r="E23" s="9">
        <f t="shared" ref="E23:E39" si="7">+D23</f>
        <v>909072</v>
      </c>
      <c r="F23" s="9"/>
      <c r="G23" s="9">
        <f t="shared" si="6"/>
        <v>0</v>
      </c>
      <c r="H23" s="9">
        <f t="shared" si="5"/>
        <v>909072</v>
      </c>
      <c r="I23" s="9"/>
      <c r="J23" s="49"/>
      <c r="K23" s="10">
        <v>4737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76</v>
      </c>
      <c r="B24" s="7" t="s">
        <v>77</v>
      </c>
      <c r="C24" s="52" t="s">
        <v>63</v>
      </c>
      <c r="D24" s="9"/>
      <c r="E24" s="9">
        <f t="shared" si="7"/>
        <v>0</v>
      </c>
      <c r="F24" s="9">
        <v>20963.75</v>
      </c>
      <c r="G24" s="9">
        <f t="shared" si="6"/>
        <v>20963.75</v>
      </c>
      <c r="H24" s="9">
        <f t="shared" si="5"/>
        <v>0</v>
      </c>
      <c r="I24" s="9"/>
      <c r="J24" s="49"/>
      <c r="K24" s="10" t="s">
        <v>70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46202</v>
      </c>
      <c r="B25" s="113" t="s">
        <v>78</v>
      </c>
      <c r="C25" s="52" t="s">
        <v>64</v>
      </c>
      <c r="D25" s="9"/>
      <c r="E25" s="9">
        <f t="shared" si="7"/>
        <v>0</v>
      </c>
      <c r="F25" s="9"/>
      <c r="G25" s="9">
        <v>897000</v>
      </c>
      <c r="H25" s="9">
        <f t="shared" si="5"/>
        <v>0</v>
      </c>
      <c r="I25" s="9"/>
      <c r="J25" s="49">
        <v>2675531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113"/>
      <c r="C26" s="52"/>
      <c r="D26" s="9"/>
      <c r="E26" s="9"/>
      <c r="F26" s="9"/>
      <c r="G26" s="9"/>
      <c r="H26" s="9"/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45" t="s">
        <v>58</v>
      </c>
      <c r="B27" s="113"/>
      <c r="C27" s="52"/>
      <c r="D27" s="9"/>
      <c r="E27" s="9"/>
      <c r="F27" s="9"/>
      <c r="G27" s="9"/>
      <c r="H27" s="9"/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46212</v>
      </c>
      <c r="B28" s="113" t="s">
        <v>79</v>
      </c>
      <c r="C28" s="52" t="s">
        <v>64</v>
      </c>
      <c r="D28" s="9"/>
      <c r="E28" s="9">
        <f t="shared" si="7"/>
        <v>0</v>
      </c>
      <c r="F28" s="9"/>
      <c r="G28" s="9">
        <v>8970</v>
      </c>
      <c r="H28" s="9">
        <f t="shared" si="5"/>
        <v>0</v>
      </c>
      <c r="I28" s="9"/>
      <c r="J28" s="49">
        <v>2670694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5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ref="H33:H35" si="8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ref="G36:G51" si="9">IF(J36&gt;0,0,F36)</f>
        <v>0</v>
      </c>
      <c r="H36" s="9">
        <f t="shared" ref="H36:H51" si="10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ref="E40:E55" si="11">+D40</f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ref="G52:G67" si="12">IF(J52&gt;0,0,F52)</f>
        <v>0</v>
      </c>
      <c r="H52" s="9">
        <f t="shared" ref="H52:H67" si="13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ref="E56:E71" si="14">+D56</f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ref="G68:G83" si="15">IF(J68&gt;0,0,F68)</f>
        <v>0</v>
      </c>
      <c r="H68" s="9">
        <f t="shared" ref="H68:H83" si="16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17">+D72</f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ref="G84:G99" si="18">IF(J84&gt;0,0,F84)</f>
        <v>0</v>
      </c>
      <c r="H84" s="9">
        <f t="shared" ref="H84:H99" si="19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20">+D88</f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ref="G100:G115" si="21">IF(J100&gt;0,0,F100)</f>
        <v>0</v>
      </c>
      <c r="H100" s="9">
        <f t="shared" ref="H100:H115" si="22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3">+D104</f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ref="G116:G131" si="24">IF(J116&gt;0,0,F116)</f>
        <v>0</v>
      </c>
      <c r="H116" s="9">
        <f t="shared" ref="H116:H131" si="25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6">+D120</f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ref="G132:G147" si="27">IF(J132&gt;0,0,F132)</f>
        <v>0</v>
      </c>
      <c r="H132" s="9">
        <f t="shared" ref="H132:H147" si="28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29">+D136</f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ref="G148:G163" si="30">IF(J148&gt;0,0,F148)</f>
        <v>0</v>
      </c>
      <c r="H148" s="9">
        <f t="shared" ref="H148:H163" si="31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2">+D152</f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ref="G164:G179" si="33">IF(J164&gt;0,0,F164)</f>
        <v>0</v>
      </c>
      <c r="H164" s="9">
        <f t="shared" ref="H164:H179" si="34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5">+D168</f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ref="G180:G195" si="36">IF(J180&gt;0,0,F180)</f>
        <v>0</v>
      </c>
      <c r="H180" s="9">
        <f t="shared" ref="H180:H195" si="37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38">+D184</f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ref="G196:G211" si="39">IF(J196&gt;0,0,F196)</f>
        <v>0</v>
      </c>
      <c r="H196" s="9">
        <f t="shared" ref="H196:H211" si="40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1">+D200</f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ref="G212:G227" si="42">IF(J212&gt;0,0,F212)</f>
        <v>0</v>
      </c>
      <c r="H212" s="9">
        <f t="shared" ref="H212:H227" si="43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4">+D216</f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ref="G228:G241" si="45">IF(J228&gt;0,0,F228)</f>
        <v>0</v>
      </c>
      <c r="H228" s="9">
        <f t="shared" ref="H228:H241" si="46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47">+D232</f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26309410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2026-07-20T20:41:30Z</dcterms:modified>
</cp:coreProperties>
</file>