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1425E4E-0211-4345-893A-C096198AE7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20" i="1"/>
  <c r="G15" i="1"/>
  <c r="G16" i="1"/>
  <c r="G20" i="1"/>
  <c r="E15" i="1"/>
  <c r="E16" i="1"/>
  <c r="E17" i="1"/>
  <c r="E20" i="1"/>
  <c r="I11" i="1"/>
  <c r="F11" i="1"/>
  <c r="L12" i="1"/>
  <c r="D11" i="1"/>
  <c r="H21" i="1"/>
  <c r="H22" i="1"/>
  <c r="G21" i="1"/>
  <c r="G22" i="1"/>
  <c r="G23" i="1"/>
  <c r="G24" i="1"/>
  <c r="G25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6" i="1"/>
  <c r="G26" i="1"/>
  <c r="E27" i="1"/>
  <c r="G27" i="1"/>
  <c r="E28" i="1"/>
  <c r="E29" i="1"/>
  <c r="G29" i="1"/>
  <c r="E30" i="1"/>
  <c r="G30" i="1"/>
  <c r="E31" i="1"/>
  <c r="G31" i="1"/>
  <c r="E32" i="1"/>
  <c r="G32" i="1"/>
  <c r="E33" i="1"/>
  <c r="G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<sst xmlns="http://schemas.openxmlformats.org/spreadsheetml/2006/main" count="371" uniqueCount="91">
  <si>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</si>
  <si>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</si>
  <si>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</si>
  <si>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</si>
  <si>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</si>
  <si>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</si>
  <si>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</si>
  <si>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</si>
  <si>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</si>
  <si>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</si>
  <si>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</si>
  <si>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</si>
  <si>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</si>
  <si>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</si>
  <si>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</si>
  <si>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</si>
  <si>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</si>
  <si>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</si>
  <si>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</si>
  <si>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</si>
  <si>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</si>
  <si>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</si>
  <si>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</si>
  <si>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</si>
  <si>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</si>
  <si>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</si>
  <si>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</si>
  <si>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</si>
  <si>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</si>
  <si>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</si>
  <si>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</si>
  <si>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</si>
  <si>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</si>
  <si>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</si>
  <si>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</si>
  <si>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</si>
  <si>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</si>
  <si>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</si>
  <si>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</si>
  <si>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</si>
  <si>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</si>
  <si>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</si>
  <si>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</si>
  <si>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</si>
  <si>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</si>
  <si>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</si>
  <si>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</si>
  <si>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</si>
  <si>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</si>
  <si>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</si>
  <si>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</si>
  <si>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</si>
  <si>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</si>
  <si>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</si>
  <si>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</si>
  <si>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</si>
  <si>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</si>
  <si>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</si>
  <si>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</si>
  <si>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USDC - Old Adminstration Building Mechanical Upgrade</t>
  </si>
  <si>
    <t>3000-300-3349-FXAAA-26126410</t>
  </si>
  <si>
    <t>SCOTT P EVANS ARCHITECT &amp; ASSOCIATES PC GAX300FC2025070256256 CONTRACT 2570392-OLD ADMINISTRATION BUILDING MECHANICAL UPGRADE</t>
  </si>
  <si>
    <t>2570392</t>
  </si>
  <si>
    <t>6861</t>
  </si>
  <si>
    <t>HH</t>
  </si>
  <si>
    <t>TRNSF TO 26126410 FROM 21137300 PROJ RESERVE FOR FY26 EARLY DESIGN</t>
  </si>
  <si>
    <t>13/25</t>
  </si>
  <si>
    <t>TR</t>
  </si>
  <si>
    <t>CO</t>
  </si>
  <si>
    <t>SCOTT P EVANS ARCHITECT &amp; ASSOCIATES - CONTRACT</t>
  </si>
  <si>
    <t>SCOTT P EVANS ARCHITECT &amp; ASSOCIATES PC GAX300FC2025080557689 CONTRACT 2570392-OLD ADMINISTRATION BUILDING MECHANICAL UPGRADE</t>
  </si>
  <si>
    <t>FY'26</t>
  </si>
  <si>
    <t xml:space="preserve"> IDT30026C30000006 Return FY25 Early Design Transfers From 26126410 TO 21137300 PROJ Reserve</t>
  </si>
  <si>
    <t>4665</t>
  </si>
  <si>
    <t xml:space="preserve"> IDT30026C30000005 2025 GS FY 26 CAPITAL IMPROVEMENT (HB6,SB2,SB3) - INCOME FUND</t>
  </si>
  <si>
    <t>4667</t>
  </si>
  <si>
    <t>SCOTT P EVANS ARCHITECT &amp; ASSOCIATES PC GAX300FC2025090358911 CONTRACT 2570392-OLD ADMIN BUILDING MECHANICAL UPGRADE</t>
  </si>
  <si>
    <t>SCOTT P EVANS ARCHITECT &amp; ASSOCIATES PC GAX300FC2025100260260 CONTRACT 2570392-OLD ADMIN BUILDING MECHANICAL UPGRADE</t>
  </si>
  <si>
    <t>SCOTT P EVANS ARCHITECT &amp; ASSOCIATES PC GAX300FC2025111362063 CONTRACT 2570392-OLD ADMIN BUILDING MECHANICAL UPGRADE</t>
  </si>
  <si>
    <t xml:space="preserve"> ITA3002600000039 DFCM Course of Construction FY 26 and Prior Capital Improvement Projects 9.25.2025</t>
  </si>
  <si>
    <t>6872</t>
  </si>
  <si>
    <t>SCOTT P EVANS ARCHITECT &amp; ASSOCIATES PC GAX300FC2025120362918 CONTRACT 2570392-OLD ADMIN BUILDING MECHANICAL UPGRADE</t>
  </si>
  <si>
    <t>SPEA AMD 001</t>
  </si>
  <si>
    <t>SCOTT P EVANS ARCHITECT &amp; ASSOCIATES PC GAX300FC2026020665742 CONTRACT 2570392-OLD ADMIN BUILDING MECHANICAL UPGRADE</t>
  </si>
  <si>
    <t xml:space="preserve"> IDT30026C30000064 TRNSF TO 26126410 FROM 21137300 PROJ RESERVE FOR FY26 EARLY DESIGN</t>
  </si>
  <si>
    <t xml:space="preserve"> IDT30026C30000064 Return FY25 Early Design Transfers From 26126410 TO 21137300 PROJ Reserve</t>
  </si>
  <si>
    <t>4666</t>
  </si>
  <si>
    <t>ROCMONT INDUSTRIAL CORPORATION CONTRACT</t>
  </si>
  <si>
    <t xml:space="preserve"> IDT30026C30000074 LEGAL FEES FROM 26126410 TO 21257300 FY26 Q3 BILLINGS</t>
  </si>
  <si>
    <t>6870</t>
  </si>
  <si>
    <t>SCOTT P EVANS ARCHITECT &amp; ASSOCIATES PC GAX300FC2026061871595 CONTRACT 2570392-OLD ADMIN BUILDING MECHANICAL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</si>
</sst>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21" activePane="bottomLeft" state="frozen"/>
      <selection pane="bottomLeft" activeCell="C36" sqref="C36"/>
    </sheetView>
  </sheetViews>
  <sheetFormatPr defaultColWidth="8.88671875" defaultRowHeight="12" x14ac:dyDescent="0.2"/>
  <cols>
    <col min="1" max="1" width="5.77734375" style="53" customWidth="1"/>
    <col min="2" max="2" width="63.3320312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26126410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139470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2137459</v>
      </c>
      <c r="E11" s="12">
        <f>SUM(E14:E1002)-F11</f>
        <v>2015190</v>
      </c>
      <c r="F11" s="12">
        <f>SUM(F14:F1002)</f>
        <v>122269</v>
      </c>
      <c r="G11" s="12">
        <f>SUM(G14:G1002)</f>
        <v>261739</v>
      </c>
      <c r="H11" s="12">
        <f>+D11-G11</f>
        <v>1875720</v>
      </c>
      <c r="I11" s="12">
        <f>SUM(I14:I1002)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66</v>
      </c>
      <c r="B15" s="7" t="s">
        <v>61</v>
      </c>
      <c r="C15" s="108" t="s">
        <v>64</v>
      </c>
      <c r="D15" s="9"/>
      <c r="E15" s="9">
        <f t="shared" si="2"/>
        <v>0</v>
      </c>
      <c r="F15" s="9">
        <v>10788.75</v>
      </c>
      <c r="G15" s="9">
        <f t="shared" si="0"/>
        <v>0</v>
      </c>
      <c r="H15" s="9">
        <f t="shared" ref="H15:H20" si="3">+D15</f>
        <v>0</v>
      </c>
      <c r="I15" s="9"/>
      <c r="J15" s="49" t="s">
        <v>62</v>
      </c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66</v>
      </c>
      <c r="B16" s="113" t="s">
        <v>65</v>
      </c>
      <c r="C16" s="52" t="s">
        <v>67</v>
      </c>
      <c r="D16" s="9">
        <v>10788.75</v>
      </c>
      <c r="E16" s="9">
        <f t="shared" si="2"/>
        <v>10788.75</v>
      </c>
      <c r="F16" s="9"/>
      <c r="G16" s="9">
        <f t="shared" si="0"/>
        <v>0</v>
      </c>
      <c r="H16" s="9">
        <f t="shared" si="3"/>
        <v>10788.75</v>
      </c>
      <c r="I16" s="9"/>
      <c r="J16" s="49"/>
      <c r="K16" s="10">
        <v>4666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45818</v>
      </c>
      <c r="B17" s="7" t="s">
        <v>69</v>
      </c>
      <c r="C17" s="52" t="s">
        <v>68</v>
      </c>
      <c r="D17" s="9"/>
      <c r="E17" s="9">
        <f t="shared" si="2"/>
        <v>0</v>
      </c>
      <c r="F17" s="9"/>
      <c r="G17" s="9">
        <v>143850</v>
      </c>
      <c r="H17" s="9">
        <f t="shared" si="3"/>
        <v>0</v>
      </c>
      <c r="I17" s="9"/>
      <c r="J17" s="49" t="s">
        <v>62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/>
      <c r="D18" s="9"/>
      <c r="E18" s="9"/>
      <c r="F18" s="9"/>
      <c r="G18" s="9"/>
      <c r="H18" s="9"/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71</v>
      </c>
      <c r="B19" s="7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45875</v>
      </c>
      <c r="B20" s="114" t="s">
        <v>70</v>
      </c>
      <c r="C20" s="52" t="s">
        <v>64</v>
      </c>
      <c r="D20" s="9"/>
      <c r="E20" s="9">
        <f t="shared" si="2"/>
        <v>0</v>
      </c>
      <c r="F20" s="9">
        <v>6473.25</v>
      </c>
      <c r="G20" s="9">
        <f t="shared" si="0"/>
        <v>0</v>
      </c>
      <c r="H20" s="9">
        <f t="shared" si="3"/>
        <v>0</v>
      </c>
      <c r="I20" s="9"/>
      <c r="J20" s="49" t="s">
        <v>62</v>
      </c>
      <c r="K20" s="10" t="s">
        <v>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72</v>
      </c>
      <c r="C21" s="52" t="s">
        <v>64</v>
      </c>
      <c r="D21" s="9">
        <v>-10788.75</v>
      </c>
      <c r="E21" s="9">
        <f t="shared" si="2"/>
        <v>-10788.75</v>
      </c>
      <c r="F21" s="9"/>
      <c r="G21" s="9">
        <f t="shared" si="0"/>
        <v>0</v>
      </c>
      <c r="H21" s="9">
        <f t="shared" ref="H21:H22" si="4">+D21</f>
        <v>-10788.75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45884</v>
      </c>
      <c r="B22" s="7" t="s">
        <v>74</v>
      </c>
      <c r="C22" s="52" t="s">
        <v>64</v>
      </c>
      <c r="D22" s="9">
        <v>2137459</v>
      </c>
      <c r="E22" s="9">
        <f t="shared" si="2"/>
        <v>2137459</v>
      </c>
      <c r="F22" s="9"/>
      <c r="G22" s="9">
        <f t="shared" si="0"/>
        <v>0</v>
      </c>
      <c r="H22" s="9">
        <f t="shared" si="4"/>
        <v>2137459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45904</v>
      </c>
      <c r="B23" s="7" t="s">
        <v>76</v>
      </c>
      <c r="C23" s="52" t="s">
        <v>64</v>
      </c>
      <c r="D23" s="9"/>
      <c r="E23" s="9">
        <f t="shared" si="2"/>
        <v>0</v>
      </c>
      <c r="F23" s="9">
        <v>44593.5</v>
      </c>
      <c r="G23" s="9">
        <f t="shared" si="0"/>
        <v>0</v>
      </c>
      <c r="H23" s="9">
        <f t="shared" ref="H23:H33" si="5">+D23</f>
        <v>0</v>
      </c>
      <c r="I23" s="9"/>
      <c r="J23" s="49" t="s">
        <v>62</v>
      </c>
      <c r="K23" s="10" t="s">
        <v>63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45933</v>
      </c>
      <c r="B24" s="7" t="s">
        <v>77</v>
      </c>
      <c r="C24" s="52" t="s">
        <v>64</v>
      </c>
      <c r="D24" s="9"/>
      <c r="E24" s="9">
        <f t="shared" si="2"/>
        <v>0</v>
      </c>
      <c r="F24" s="9">
        <v>8631</v>
      </c>
      <c r="G24" s="9">
        <f t="shared" si="0"/>
        <v>0</v>
      </c>
      <c r="H24" s="9">
        <f t="shared" si="5"/>
        <v>0</v>
      </c>
      <c r="I24" s="9"/>
      <c r="J24" s="49" t="s">
        <v>62</v>
      </c>
      <c r="K24" s="10" t="s">
        <v>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45975</v>
      </c>
      <c r="B25" s="7" t="s">
        <v>78</v>
      </c>
      <c r="C25" s="52" t="s">
        <v>64</v>
      </c>
      <c r="D25" s="8"/>
      <c r="E25" s="9">
        <f t="shared" si="2"/>
        <v>0</v>
      </c>
      <c r="F25" s="9">
        <v>14385</v>
      </c>
      <c r="G25" s="9">
        <f t="shared" ref="G25:G36" si="6">IF(J25&gt;0,0,F25)</f>
        <v>0</v>
      </c>
      <c r="H25" s="9">
        <f t="shared" si="5"/>
        <v>0</v>
      </c>
      <c r="I25" s="9"/>
      <c r="J25" s="49" t="s">
        <v>62</v>
      </c>
      <c r="K25" s="10" t="s">
        <v>63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45987</v>
      </c>
      <c r="B26" s="114" t="s">
        <v>79</v>
      </c>
      <c r="C26" s="52" t="s">
        <v>64</v>
      </c>
      <c r="D26" s="9"/>
      <c r="E26" s="9">
        <f t="shared" ref="E26:E40" si="7">+D26</f>
        <v>0</v>
      </c>
      <c r="F26" s="9">
        <v>2633</v>
      </c>
      <c r="G26" s="9">
        <f t="shared" si="6"/>
        <v>2633</v>
      </c>
      <c r="H26" s="9">
        <f t="shared" si="5"/>
        <v>0</v>
      </c>
      <c r="I26" s="9"/>
      <c r="J26" s="49"/>
      <c r="K26" s="10" t="s">
        <v>80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45995</v>
      </c>
      <c r="B27" s="7" t="s">
        <v>81</v>
      </c>
      <c r="C27" s="52" t="s">
        <v>64</v>
      </c>
      <c r="D27" s="9"/>
      <c r="E27" s="9">
        <f t="shared" si="7"/>
        <v>0</v>
      </c>
      <c r="F27" s="9">
        <v>8631</v>
      </c>
      <c r="G27" s="9">
        <f t="shared" si="6"/>
        <v>0</v>
      </c>
      <c r="H27" s="9">
        <f t="shared" si="5"/>
        <v>0</v>
      </c>
      <c r="I27" s="9"/>
      <c r="J27" s="49" t="s">
        <v>62</v>
      </c>
      <c r="K27" s="10" t="s">
        <v>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46332</v>
      </c>
      <c r="B28" s="114" t="s">
        <v>82</v>
      </c>
      <c r="C28" s="52" t="s">
        <v>68</v>
      </c>
      <c r="D28" s="9"/>
      <c r="E28" s="9">
        <f t="shared" si="7"/>
        <v>0</v>
      </c>
      <c r="F28" s="9"/>
      <c r="G28" s="9">
        <v>3500</v>
      </c>
      <c r="H28" s="9">
        <f t="shared" si="5"/>
        <v>0</v>
      </c>
      <c r="I28" s="9"/>
      <c r="J28" s="49" t="s">
        <v>62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46060</v>
      </c>
      <c r="B29" s="7" t="s">
        <v>83</v>
      </c>
      <c r="C29" s="52" t="s">
        <v>64</v>
      </c>
      <c r="D29" s="9"/>
      <c r="E29" s="9">
        <f t="shared" si="7"/>
        <v>0</v>
      </c>
      <c r="F29" s="9">
        <v>2877</v>
      </c>
      <c r="G29" s="9">
        <f t="shared" si="6"/>
        <v>0</v>
      </c>
      <c r="H29" s="9">
        <f t="shared" si="5"/>
        <v>0</v>
      </c>
      <c r="I29" s="9"/>
      <c r="J29" s="49" t="s">
        <v>62</v>
      </c>
      <c r="K29" s="10" t="s">
        <v>63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46071</v>
      </c>
      <c r="B30" s="107" t="s">
        <v>84</v>
      </c>
      <c r="C30" s="52" t="s">
        <v>64</v>
      </c>
      <c r="D30" s="9">
        <v>-10788.75</v>
      </c>
      <c r="E30" s="9">
        <f t="shared" si="7"/>
        <v>-10788.75</v>
      </c>
      <c r="F30" s="9"/>
      <c r="G30" s="9">
        <f t="shared" si="6"/>
        <v>0</v>
      </c>
      <c r="H30" s="9">
        <f t="shared" si="5"/>
        <v>-10788.75</v>
      </c>
      <c r="I30" s="9"/>
      <c r="J30" s="49"/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46071</v>
      </c>
      <c r="B31" s="7" t="s">
        <v>85</v>
      </c>
      <c r="C31" s="52" t="s">
        <v>64</v>
      </c>
      <c r="D31" s="9">
        <v>10788.75</v>
      </c>
      <c r="E31" s="9">
        <f t="shared" si="7"/>
        <v>10788.75</v>
      </c>
      <c r="F31" s="9"/>
      <c r="G31" s="9">
        <f t="shared" si="6"/>
        <v>0</v>
      </c>
      <c r="H31" s="9">
        <f t="shared" si="5"/>
        <v>10788.75</v>
      </c>
      <c r="I31" s="9"/>
      <c r="J31" s="49"/>
      <c r="K31" s="10" t="s">
        <v>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46071</v>
      </c>
      <c r="B32" s="7" t="s">
        <v>84</v>
      </c>
      <c r="C32" s="52" t="s">
        <v>64</v>
      </c>
      <c r="D32" s="9">
        <v>10788.75</v>
      </c>
      <c r="E32" s="9">
        <f t="shared" si="7"/>
        <v>10788.75</v>
      </c>
      <c r="F32" s="9"/>
      <c r="G32" s="9">
        <f t="shared" si="6"/>
        <v>0</v>
      </c>
      <c r="H32" s="9">
        <f t="shared" si="5"/>
        <v>10788.75</v>
      </c>
      <c r="I32" s="9"/>
      <c r="J32" s="49"/>
      <c r="K32" s="10" t="s">
        <v>86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46071</v>
      </c>
      <c r="B33" s="7" t="s">
        <v>85</v>
      </c>
      <c r="C33" s="52" t="s">
        <v>64</v>
      </c>
      <c r="D33" s="9">
        <v>-10788.75</v>
      </c>
      <c r="E33" s="9">
        <f t="shared" si="7"/>
        <v>-10788.75</v>
      </c>
      <c r="F33" s="9"/>
      <c r="G33" s="9">
        <f t="shared" si="6"/>
        <v>0</v>
      </c>
      <c r="H33" s="9">
        <f t="shared" si="5"/>
        <v>-10788.75</v>
      </c>
      <c r="I33" s="9"/>
      <c r="J33" s="49"/>
      <c r="K33" s="10" t="s">
        <v>73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46073</v>
      </c>
      <c r="B34" s="7" t="s">
        <v>87</v>
      </c>
      <c r="C34" s="52" t="s">
        <v>68</v>
      </c>
      <c r="D34" s="9"/>
      <c r="E34" s="9">
        <f t="shared" si="7"/>
        <v>0</v>
      </c>
      <c r="F34" s="9"/>
      <c r="G34" s="9">
        <v>110000</v>
      </c>
      <c r="H34" s="9">
        <f t="shared" ref="H34:H36" si="8">+D34</f>
        <v>0</v>
      </c>
      <c r="I34" s="9"/>
      <c r="J34" s="49">
        <v>2675264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46091</v>
      </c>
      <c r="B35" s="7" t="s">
        <v>88</v>
      </c>
      <c r="C35" s="52" t="s">
        <v>64</v>
      </c>
      <c r="D35" s="9"/>
      <c r="E35" s="9">
        <f t="shared" si="7"/>
        <v>0</v>
      </c>
      <c r="F35" s="9">
        <v>1756</v>
      </c>
      <c r="G35" s="9">
        <f t="shared" si="6"/>
        <v>1756</v>
      </c>
      <c r="H35" s="9">
        <f t="shared" si="8"/>
        <v>0</v>
      </c>
      <c r="I35" s="9"/>
      <c r="J35" s="49"/>
      <c r="K35" s="10" t="s">
        <v>89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46192</v>
      </c>
      <c r="B36" s="7" t="s">
        <v>90</v>
      </c>
      <c r="C36" s="52" t="s">
        <v>64</v>
      </c>
      <c r="D36" s="9"/>
      <c r="E36" s="9">
        <f t="shared" si="7"/>
        <v>0</v>
      </c>
      <c r="F36" s="9">
        <v>21500.5</v>
      </c>
      <c r="G36" s="9">
        <f t="shared" si="6"/>
        <v>0</v>
      </c>
      <c r="H36" s="9">
        <f t="shared" si="8"/>
        <v>0</v>
      </c>
      <c r="I36" s="9"/>
      <c r="J36" s="49" t="s">
        <v>62</v>
      </c>
      <c r="K36" s="10" t="s">
        <v>63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26126410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2026-07-13T22:08:24Z</dcterms:modified>
</cp:coreProperties>
</file>