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317232F-F014-4062-B8EC-A01898BE0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G23" i="1"/>
  <c r="G13" i="1"/>
  <c r="H17" i="1"/>
  <c r="G20" i="1"/>
  <c r="H18" i="1"/>
  <c r="G18" i="1"/>
  <c r="E18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3" i="1"/>
  <c r="H20" i="1"/>
  <c r="H19" i="1"/>
  <c r="H16" i="1"/>
  <c r="H15" i="1"/>
  <c r="H14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30" i="1"/>
  <c r="G29" i="1"/>
  <c r="G28" i="1"/>
  <c r="G27" i="1"/>
  <c r="G26" i="1"/>
  <c r="G25" i="1"/>
  <c r="G19" i="1"/>
  <c r="G16" i="1"/>
  <c r="G15" i="1"/>
  <c r="G14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0" i="1"/>
  <c r="E19" i="1"/>
  <c r="E16" i="1"/>
  <c r="E15" i="1"/>
  <c r="E14" i="1"/>
  <c r="I11" i="1"/>
  <c r="F11" i="1"/>
  <c r="D11" i="1"/>
  <c r="L12" i="1" l="1"/>
  <c r="M12" i="1"/>
  <c r="I7" i="1" l="1"/>
  <c r="C4" i="2"/>
  <c r="D5" i="2"/>
  <c r="H16" i="2"/>
  <c r="H52" i="2"/>
  <c r="G52" i="2"/>
  <c r="Q19" i="2"/>
  <c r="Q16" i="2"/>
  <c r="Q17" i="2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237" i="1"/>
  <c r="G237" i="1"/>
  <c r="H237" i="1"/>
  <c r="H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<sst xmlns="http://schemas.openxmlformats.org/spreadsheetml/2006/main" count="392" uniqueCount="108">
  <si>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</si>
  <si>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</si>
  <si>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</si>
  <si>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</si>
  <si>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</si>
  <si>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</si>
  <si>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</si>
  <si>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</si>
  <si>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</si>
  <si>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</si>
  <si>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</si>
  <si>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</si>
  <si>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</si>
  <si>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</si>
  <si>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</si>
  <si>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</si>
  <si>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</si>
  <si>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</si>
  <si>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</si>
  <si>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</si>
  <si>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</si>
  <si>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</si>
  <si>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</si>
  <si>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</si>
  <si>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</si>
  <si>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</si>
  <si>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</si>
  <si>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</si>
  <si>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</si>
  <si>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</si>
  <si>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</si>
  <si>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</si>
  <si>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</si>
  <si>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</si>
  <si>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</si>
  <si>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</si>
  <si>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</si>
  <si>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</si>
  <si>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</si>
  <si>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</si>
  <si>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</si>
  <si>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</si>
  <si>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</si>
  <si>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</si>
  <si>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</si>
  <si>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</si>
  <si>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</si>
  <si>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</si>
  <si>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</si>
  <si>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</si>
  <si>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</si>
  <si>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</si>
  <si>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</si>
  <si>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</si>
  <si>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</si>
  <si>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</si>
  <si>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</si>
  <si>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</si>
  <si>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FY'25</t>
  </si>
  <si>
    <t>DHHS (USDC) - TWIN HOMES FURNACE UPGRADES</t>
  </si>
  <si>
    <t>14044,14045,14046,14047</t>
  </si>
  <si>
    <t>3000-300-3348-FXAAA-25470410</t>
  </si>
  <si>
    <t>HH</t>
  </si>
  <si>
    <t>TRNFR 25 CI GENERAL FUND FROM 25023410 TO 25470410 FOR FURNACE UPGRADES IDT30025C30000139</t>
  </si>
  <si>
    <t>TRNFR FROM 25470410 TO 25023410 FOR MGMT FEES IDT30025C30000139</t>
  </si>
  <si>
    <t>WHW ENGINEERING LLC GAX300FC2025060954934 CONTRACT 2570363-USDC- TWIN HOMES FURNACE UPGRADES</t>
  </si>
  <si>
    <t>2570363</t>
  </si>
  <si>
    <t>6861</t>
  </si>
  <si>
    <t>WHW ENGINEERING LLC GAX300FC2025070756445 CONTRACT 2570363-USDC- TWIN HOMES FURNACE UPGRADES</t>
  </si>
  <si>
    <t>WHW ENGINEERING LLC - CONTRACT</t>
  </si>
  <si>
    <t>CO</t>
  </si>
  <si>
    <t>TR</t>
  </si>
  <si>
    <t>13/25</t>
  </si>
  <si>
    <t>1000-250-4871-KPCAK-7520-FSDC</t>
  </si>
  <si>
    <t>ITA 250 25*3005 CONTRACT OVERBID</t>
  </si>
  <si>
    <t>UTAH STATE FIRE MARSHAL'S OFFICE GAX300F250000005 GENERAL BUILDING FIRE PLANS -25-475 -06-05-2025</t>
  </si>
  <si>
    <t>6873</t>
  </si>
  <si>
    <t>FY'26</t>
  </si>
  <si>
    <t>Salmon Mechanical LLC</t>
  </si>
  <si>
    <t>WEST COAST CODE CONSULTANTS INC GAX30026C5000036 Plan Review Services 08/28/2025-1ST REVIEW</t>
  </si>
  <si>
    <t>WHW ENGINEERING LLC GAX300FC2025092459811 CONTRACT 2570363-USDC- TWIN HOMES FURNACE UPGRADES</t>
  </si>
  <si>
    <t>Salmon Mechanical LLC GAX300FC2025093060123 CONTRACT 2675030-PAY APP #1-USDC TWIN HOMES FURNACE UPGRADES</t>
  </si>
  <si>
    <t>2675030</t>
  </si>
  <si>
    <t>6813</t>
  </si>
  <si>
    <t>Salmon Mechanical LLC GAX300FC2025093060124 CONTRACT 2675030-PAY APP #1-USDC TWIN HOMES FURNACE UPGRADES</t>
  </si>
  <si>
    <t xml:space="preserve"> IDT30026C30000024 LEGAL FEES FROM 25470410 TO 21257300 FY26 Q1 BILLINGS</t>
  </si>
  <si>
    <t>6870</t>
  </si>
  <si>
    <t>Salmon Mechanical LLC GAX300FC2025101060743 CONTRACT 2675030-PAY APP #2-USDC TWIN HOMES FURNACE UPGRADES</t>
  </si>
  <si>
    <t>Salmon Mechanical LLC GAX300FC2025101060744 CONTRACT 2675030-PAY APP #2-USDC TWIN HOMES FURNACE UPGRADES</t>
  </si>
  <si>
    <t>Salmon Mechanical LLC GAX300FC2025103061456 CONTRACT 2675030-PAY APP #3-USDC TWIN HOMES FURNACE UPGRADES</t>
  </si>
  <si>
    <t>Salmon Mechanical LLC GAX300FC2025103061457 CONTRACT 2675030-PAY APP #3-USDC TWIN HOMES FURNACE UPGRADES</t>
  </si>
  <si>
    <t>Salmon Mechanical CO 001</t>
  </si>
  <si>
    <t>WHW ENGINEERING LLC GAX300FC2025122363766 CONTRACT 2570363-USDC- TWIN HOMES FURNACE UPGRADES</t>
  </si>
  <si>
    <t>Salmon Mechanical LLC GAX300FC2026010564034 CONTRACT 2675030-PAY APP #4-USDC TWIN HOMES FURNACE UPGRADES</t>
  </si>
  <si>
    <t>Salmon Mechanical LLC GAX300FC2026010564035 CONTRACT 2675030-PAY APP #4-USDC TWIN HOMES FURNACE UPGRADES</t>
  </si>
  <si>
    <t>Salmon Mechanical LLC GAX300FC2026012064731 CONTRACT 2675030-PAY APP #5-USDC TWIN HOMES FURNACE UPGRADES</t>
  </si>
  <si>
    <t>Salmon Mechanical LLC GAX300FC2026012064732 CONTRACT 2675030-PAY APP #5-USDC TWIN HOMES FURNACE UPGRADES</t>
  </si>
  <si>
    <t xml:space="preserve"> ITA3002600000063 DFCM Course of Construction FY26 AND PRIOR COC CAPITAL IMPROVEMENT PROJECTS 9-25-25 CI_OY</t>
  </si>
  <si>
    <t>6872</t>
  </si>
  <si>
    <t>JOHN STAHELI GAX300FC2026032367747 244904-USDC TWIN HOMES FURNACE UPGRADES</t>
  </si>
  <si>
    <t>STAHELI AND ASSOCIATES, LLC GAX300FC2026061771505PO 247429-USDC TWIN HOMES FURNACE UPGRADES</t>
  </si>
  <si>
    <t>EG</t>
  </si>
  <si>
    <t>WHW ENGINEERING LLC_x000D_
USDC- TWIN HOMES FURNACE UPGRADES_x000D_
DEPARTMENT OF HEALTH &amp; HUMAN SERVICES-UTAH STATE DEVELOPMENTAL CENTER_x000D_
LEE HUTCHINGS GAX300FC2026061771539 CONTRACT 2570363-USDC- TWIN HOMES FURNACE UPGRADES</t>
  </si>
  <si>
    <t>CLOSED</t>
  </si>
  <si>
    <t>13/26</t>
  </si>
  <si>
    <t>IDT30026000000200 PROJ CLOSE CONT FROM 25470410 TO 21138300</t>
  </si>
  <si>
    <t>IDT30026000000200 PROJ CLOSE INSPECTIONS FROM 25470410 TO 20473300</t>
  </si>
  <si>
    <t>IDT30026000000200 PROJ CLOSE PROJ RES FROM 25470410 TO 21137300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</si>
</sst>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5" fillId="0" borderId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</cellStyleXfs>
  <cellXfs count="113">
    <xf numFmtId="164" fontId="0" fillId="0" borderId="0" xfId="0"/>
    <xf numFmtId="164" fontId="5" fillId="0" borderId="0" xfId="0" applyFont="1"/>
    <xf numFmtId="37" fontId="7" fillId="0" borderId="0" xfId="0" applyNumberFormat="1" applyFont="1" applyAlignment="1" applyProtection="1">
      <alignment horizontal="left"/>
      <protection locked="0"/>
    </xf>
    <xf numFmtId="17" fontId="8" fillId="0" borderId="0" xfId="0" applyNumberFormat="1" applyFont="1" applyAlignment="1" applyProtection="1">
      <alignment horizontal="center"/>
      <protection locked="0"/>
    </xf>
    <xf numFmtId="164" fontId="7" fillId="0" borderId="0" xfId="0" applyFont="1" applyProtection="1"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Protection="1">
      <protection locked="0"/>
    </xf>
    <xf numFmtId="43" fontId="9" fillId="0" borderId="0" xfId="2" applyFont="1" applyBorder="1" applyProtection="1">
      <protection locked="0"/>
    </xf>
    <xf numFmtId="43" fontId="7" fillId="0" borderId="1" xfId="2" applyFont="1" applyBorder="1" applyProtection="1">
      <protection locked="0"/>
    </xf>
    <xf numFmtId="164" fontId="10" fillId="0" borderId="0" xfId="0" applyFont="1" applyAlignment="1">
      <alignment horizontal="left"/>
    </xf>
    <xf numFmtId="164" fontId="11" fillId="0" borderId="0" xfId="0" applyFont="1" applyAlignment="1">
      <alignment horizontal="left"/>
    </xf>
    <xf numFmtId="164" fontId="5" fillId="0" borderId="0" xfId="0" applyFont="1" applyAlignment="1">
      <alignment horizontal="left"/>
    </xf>
    <xf numFmtId="5" fontId="5" fillId="0" borderId="0" xfId="0" applyNumberFormat="1" applyFont="1"/>
    <xf numFmtId="7" fontId="5" fillId="0" borderId="0" xfId="0" applyNumberFormat="1" applyFont="1"/>
    <xf numFmtId="5" fontId="5" fillId="0" borderId="2" xfId="0" applyNumberFormat="1" applyFont="1" applyBorder="1"/>
    <xf numFmtId="164" fontId="10" fillId="0" borderId="0" xfId="0" applyFont="1"/>
    <xf numFmtId="5" fontId="10" fillId="0" borderId="0" xfId="0" applyNumberFormat="1" applyFont="1"/>
    <xf numFmtId="5" fontId="10" fillId="0" borderId="2" xfId="0" applyNumberFormat="1" applyFont="1" applyBorder="1" applyAlignment="1">
      <alignment horizontal="center"/>
    </xf>
    <xf numFmtId="5" fontId="10" fillId="0" borderId="2" xfId="0" applyNumberFormat="1" applyFont="1" applyBorder="1" applyAlignment="1">
      <alignment horizontal="right"/>
    </xf>
    <xf numFmtId="5" fontId="5" fillId="0" borderId="0" xfId="0" applyNumberFormat="1" applyFont="1" applyAlignment="1">
      <alignment horizontal="left"/>
    </xf>
    <xf numFmtId="7" fontId="10" fillId="0" borderId="0" xfId="0" applyNumberFormat="1" applyFont="1"/>
    <xf numFmtId="164" fontId="5" fillId="0" borderId="2" xfId="0" applyFont="1" applyBorder="1"/>
    <xf numFmtId="164" fontId="10" fillId="0" borderId="2" xfId="0" applyFont="1" applyBorder="1" applyAlignment="1">
      <alignment horizontal="left"/>
    </xf>
    <xf numFmtId="164" fontId="10" fillId="0" borderId="2" xfId="0" applyFont="1" applyBorder="1"/>
    <xf numFmtId="5" fontId="10" fillId="0" borderId="2" xfId="0" applyNumberFormat="1" applyFont="1" applyBorder="1"/>
    <xf numFmtId="164" fontId="10" fillId="0" borderId="3" xfId="0" applyFont="1" applyBorder="1" applyAlignment="1">
      <alignment horizontal="left"/>
    </xf>
    <xf numFmtId="164" fontId="10" fillId="0" borderId="3" xfId="0" applyFont="1" applyBorder="1"/>
    <xf numFmtId="5" fontId="10" fillId="0" borderId="3" xfId="0" applyNumberFormat="1" applyFont="1" applyBorder="1"/>
    <xf numFmtId="7" fontId="10" fillId="0" borderId="3" xfId="0" applyNumberFormat="1" applyFont="1" applyBorder="1"/>
    <xf numFmtId="164" fontId="5" fillId="0" borderId="3" xfId="0" applyFont="1" applyBorder="1"/>
    <xf numFmtId="164" fontId="10" fillId="0" borderId="0" xfId="0" applyFont="1" applyAlignment="1">
      <alignment horizontal="right"/>
    </xf>
    <xf numFmtId="165" fontId="5" fillId="0" borderId="0" xfId="0" applyNumberFormat="1" applyFont="1"/>
    <xf numFmtId="164" fontId="11" fillId="0" borderId="0" xfId="0" quotePrefix="1" applyFont="1" applyAlignment="1">
      <alignment horizontal="center"/>
    </xf>
    <xf numFmtId="164" fontId="5" fillId="0" borderId="0" xfId="0" quotePrefix="1" applyFont="1" applyAlignment="1">
      <alignment horizontal="left"/>
    </xf>
    <xf numFmtId="164" fontId="11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7" fillId="0" borderId="4" xfId="0" applyFont="1" applyBorder="1" applyProtection="1">
      <protection locked="0"/>
    </xf>
    <xf numFmtId="164" fontId="7" fillId="0" borderId="1" xfId="0" applyFont="1" applyBorder="1" applyAlignment="1" applyProtection="1">
      <alignment horizontal="center"/>
      <protection locked="0"/>
    </xf>
    <xf numFmtId="164" fontId="7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12" fillId="0" borderId="0" xfId="2" applyNumberFormat="1" applyFont="1" applyAlignment="1" applyProtection="1">
      <alignment horizontal="center"/>
      <protection locked="0"/>
    </xf>
    <xf numFmtId="43" fontId="8" fillId="0" borderId="1" xfId="2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12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7" fillId="0" borderId="6" xfId="0" applyNumberFormat="1" applyFont="1" applyBorder="1" applyAlignment="1" applyProtection="1">
      <alignment horizontal="left"/>
      <protection locked="0"/>
    </xf>
    <xf numFmtId="49" fontId="14" fillId="0" borderId="7" xfId="0" applyNumberFormat="1" applyFont="1" applyBorder="1" applyAlignment="1" applyProtection="1">
      <alignment horizontal="center"/>
      <protection locked="0"/>
    </xf>
    <xf numFmtId="164" fontId="7" fillId="0" borderId="7" xfId="0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left"/>
      <protection locked="0"/>
    </xf>
    <xf numFmtId="1" fontId="7" fillId="0" borderId="7" xfId="0" applyNumberFormat="1" applyFont="1" applyBorder="1" applyAlignment="1" applyProtection="1">
      <alignment horizontal="left"/>
      <protection locked="0"/>
    </xf>
    <xf numFmtId="164" fontId="7" fillId="0" borderId="4" xfId="0" applyFont="1" applyBorder="1" applyAlignment="1" applyProtection="1">
      <alignment horizontal="center"/>
      <protection locked="0"/>
    </xf>
    <xf numFmtId="49" fontId="14" fillId="0" borderId="1" xfId="0" applyNumberFormat="1" applyFont="1" applyBorder="1" applyAlignment="1" applyProtection="1">
      <alignment horizontal="center"/>
      <protection locked="0"/>
    </xf>
    <xf numFmtId="164" fontId="7" fillId="0" borderId="1" xfId="0" applyFont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Font="1" applyAlignment="1" applyProtection="1">
      <alignment horizontal="center"/>
      <protection locked="0"/>
    </xf>
    <xf numFmtId="44" fontId="6" fillId="0" borderId="0" xfId="5" applyFont="1" applyAlignment="1" applyProtection="1">
      <alignment horizontal="center"/>
      <protection locked="0"/>
    </xf>
    <xf numFmtId="44" fontId="6" fillId="0" borderId="6" xfId="5" applyFont="1" applyBorder="1" applyAlignment="1" applyProtection="1">
      <alignment horizontal="center"/>
      <protection locked="0"/>
    </xf>
    <xf numFmtId="49" fontId="13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Protection="1">
      <protection locked="0"/>
    </xf>
    <xf numFmtId="49" fontId="6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4" fontId="6" fillId="0" borderId="0" xfId="5" applyFont="1" applyProtection="1">
      <protection locked="0"/>
    </xf>
    <xf numFmtId="43" fontId="7" fillId="0" borderId="9" xfId="2" quotePrefix="1" applyFont="1" applyBorder="1" applyAlignment="1" applyProtection="1">
      <alignment horizontal="righ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" fontId="9" fillId="0" borderId="0" xfId="2" applyNumberFormat="1" applyFont="1" applyBorder="1" applyAlignment="1" applyProtection="1">
      <alignment horizontal="center"/>
      <protection locked="0"/>
    </xf>
    <xf numFmtId="43" fontId="7" fillId="0" borderId="0" xfId="2" applyFont="1" applyBorder="1" applyProtection="1">
      <protection locked="0"/>
    </xf>
    <xf numFmtId="43" fontId="7" fillId="0" borderId="0" xfId="2" applyFont="1" applyProtection="1">
      <protection locked="0"/>
    </xf>
    <xf numFmtId="164" fontId="7" fillId="0" borderId="4" xfId="0" applyFont="1" applyBorder="1" applyAlignment="1" applyProtection="1">
      <alignment horizontal="center" vertical="center" wrapText="1"/>
      <protection locked="0"/>
    </xf>
    <xf numFmtId="49" fontId="14" fillId="0" borderId="1" xfId="2" applyNumberFormat="1" applyFont="1" applyBorder="1" applyAlignment="1" applyProtection="1">
      <alignment horizontal="center"/>
      <protection locked="0"/>
    </xf>
    <xf numFmtId="49" fontId="7" fillId="0" borderId="1" xfId="2" applyNumberFormat="1" applyFont="1" applyBorder="1" applyAlignment="1" applyProtection="1">
      <alignment horizontal="center"/>
      <protection locked="0"/>
    </xf>
    <xf numFmtId="1" fontId="7" fillId="0" borderId="1" xfId="2" applyNumberFormat="1" applyFont="1" applyBorder="1" applyAlignment="1" applyProtection="1">
      <alignment horizontal="center"/>
      <protection locked="0"/>
    </xf>
    <xf numFmtId="43" fontId="7" fillId="0" borderId="5" xfId="2" applyFont="1" applyBorder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64" fontId="12" fillId="0" borderId="0" xfId="0" applyFont="1" applyProtection="1">
      <protection locked="0"/>
    </xf>
    <xf numFmtId="167" fontId="7" fillId="0" borderId="0" xfId="2" applyNumberFormat="1" applyFont="1" applyProtection="1">
      <protection locked="0"/>
    </xf>
    <xf numFmtId="167" fontId="7" fillId="0" borderId="0" xfId="2" applyNumberFormat="1" applyFont="1" applyAlignment="1" applyProtection="1">
      <alignment horizontal="center"/>
      <protection locked="0"/>
    </xf>
    <xf numFmtId="167" fontId="7" fillId="0" borderId="11" xfId="2" applyNumberFormat="1" applyFont="1" applyBorder="1" applyProtection="1">
      <protection locked="0"/>
    </xf>
    <xf numFmtId="167" fontId="7" fillId="0" borderId="0" xfId="2" applyNumberFormat="1" applyFont="1" applyBorder="1" applyProtection="1">
      <protection locked="0"/>
    </xf>
    <xf numFmtId="167" fontId="7" fillId="0" borderId="0" xfId="2" applyNumberFormat="1" applyFont="1" applyBorder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3" fontId="7" fillId="0" borderId="8" xfId="2" applyFont="1" applyBorder="1" applyProtection="1">
      <protection locked="0"/>
    </xf>
    <xf numFmtId="43" fontId="7" fillId="0" borderId="5" xfId="2" applyFont="1" applyBorder="1" applyAlignment="1" applyProtection="1">
      <alignment horizontal="center"/>
      <protection locked="0"/>
    </xf>
    <xf numFmtId="43" fontId="7" fillId="0" borderId="0" xfId="2" applyFont="1" applyBorder="1" applyAlignment="1" applyProtection="1">
      <alignment horizontal="center"/>
      <protection locked="0"/>
    </xf>
    <xf numFmtId="43" fontId="6" fillId="0" borderId="8" xfId="2" applyFont="1" applyBorder="1" applyProtection="1">
      <protection locked="0"/>
    </xf>
    <xf numFmtId="43" fontId="6" fillId="0" borderId="10" xfId="2" applyFont="1" applyBorder="1" applyProtection="1">
      <protection locked="0"/>
    </xf>
    <xf numFmtId="164" fontId="15" fillId="0" borderId="0" xfId="0" applyFont="1" applyProtection="1">
      <protection locked="0"/>
    </xf>
    <xf numFmtId="164" fontId="16" fillId="0" borderId="0" xfId="0" applyFont="1"/>
    <xf numFmtId="164" fontId="17" fillId="0" borderId="0" xfId="0" applyFont="1"/>
    <xf numFmtId="37" fontId="7" fillId="0" borderId="0" xfId="0" quotePrefix="1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4" fontId="7" fillId="0" borderId="0" xfId="5" applyFont="1" applyBorder="1" applyProtection="1">
      <protection locked="0"/>
    </xf>
    <xf numFmtId="49" fontId="7" fillId="0" borderId="0" xfId="0" quotePrefix="1" applyNumberFormat="1" applyFont="1" applyAlignment="1" applyProtection="1">
      <alignment horizontal="left"/>
      <protection locked="0"/>
    </xf>
    <xf numFmtId="43" fontId="7" fillId="0" borderId="0" xfId="2" applyFont="1" applyBorder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CA204EA-4850-4ED6-A381-A0858DE9F38A}"/>
    <cellStyle name="Normal 3" xfId="9" xr:uid="{2E82FEDF-87E4-4647-944E-7118F104593E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74E8F61-D649-4EFC-9024-194C00D9710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7"/>
  <sheetViews>
    <sheetView tabSelected="1" zoomScaleNormal="75" workbookViewId="0">
      <pane ySplit="12" topLeftCell="A20" activePane="bottomLeft" state="frozen"/>
      <selection pane="bottomLeft" activeCell="C47" sqref="C47"/>
    </sheetView>
  </sheetViews>
  <sheetFormatPr defaultColWidth="8.88671875" defaultRowHeight="12" x14ac:dyDescent="0.2"/>
  <cols>
    <col min="1" max="1" width="5.77734375" style="52" customWidth="1"/>
    <col min="2" max="2" width="58.77734375" style="53" customWidth="1"/>
    <col min="3" max="3" width="3.77734375" style="54" customWidth="1"/>
    <col min="4" max="4" width="14.6640625" style="55" customWidth="1"/>
    <col min="5" max="9" width="10.44140625" style="55" customWidth="1"/>
    <col min="10" max="10" width="6.21875" style="91" bestFit="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8" t="s">
        <v>1</v>
      </c>
      <c r="C3" s="49"/>
      <c r="D3" s="4" t="s">
        <v>57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09" t="s">
        <v>54</v>
      </c>
      <c r="C4" s="49"/>
      <c r="D4" s="111" t="s">
        <v>60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59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25470410</v>
      </c>
      <c r="E6" s="4" t="s">
        <v>103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7" t="s">
        <v>61</v>
      </c>
      <c r="G7" s="110">
        <f>+G11-F11</f>
        <v>0</v>
      </c>
      <c r="H7" s="4" t="s">
        <v>51</v>
      </c>
      <c r="I7" s="97">
        <f>SUM(I2:I6)</f>
        <v>0</v>
      </c>
      <c r="J7" s="98"/>
      <c r="K7" s="5"/>
      <c r="L7" s="41"/>
      <c r="M7" s="42"/>
      <c r="N7" s="43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9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2">
        <f>SUM(D14:D996)</f>
        <v>338228.22</v>
      </c>
      <c r="E11" s="12">
        <f>SUM(E14:E996)-F11</f>
        <v>0</v>
      </c>
      <c r="F11" s="12">
        <f>SUM(F14:F996)</f>
        <v>338228.22</v>
      </c>
      <c r="G11" s="12">
        <f>SUM(G14:G996)</f>
        <v>338228.22000000003</v>
      </c>
      <c r="H11" s="12">
        <f>+D11-G11</f>
        <v>0</v>
      </c>
      <c r="I11" s="12">
        <f>SUM(I14:I996)</f>
        <v>0</v>
      </c>
      <c r="J11" s="82"/>
      <c r="K11" s="83"/>
      <c r="L11" s="104"/>
      <c r="M11" s="10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3"/>
      <c r="E12" s="46"/>
      <c r="F12" s="13"/>
      <c r="G12" s="13"/>
      <c r="H12" s="13"/>
      <c r="I12" s="13"/>
      <c r="J12" s="88"/>
      <c r="K12" s="89"/>
      <c r="L12" s="90">
        <f>L10-L11</f>
        <v>0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1" customFormat="1" ht="14.1" customHeight="1" x14ac:dyDescent="0.2">
      <c r="A13" s="44"/>
      <c r="B13" s="112" t="s">
        <v>73</v>
      </c>
      <c r="C13" s="51" t="s">
        <v>52</v>
      </c>
      <c r="D13" s="9"/>
      <c r="E13" s="9">
        <f>+D13</f>
        <v>0</v>
      </c>
      <c r="F13" s="9"/>
      <c r="G13" s="9">
        <f t="shared" ref="G13:G66" si="0">IF(J13&gt;0,0,F13)</f>
        <v>0</v>
      </c>
      <c r="H13" s="9">
        <f t="shared" ref="H13" si="1">+D13</f>
        <v>0</v>
      </c>
      <c r="I13" s="9"/>
      <c r="J13" s="48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1" t="s">
        <v>52</v>
      </c>
      <c r="D14" s="9"/>
      <c r="E14" s="9">
        <f t="shared" ref="E14:E66" si="2">+D14</f>
        <v>0</v>
      </c>
      <c r="F14" s="9"/>
      <c r="G14" s="9">
        <f t="shared" si="0"/>
        <v>0</v>
      </c>
      <c r="H14" s="9">
        <f t="shared" ref="H14:H66" si="3">+D14</f>
        <v>0</v>
      </c>
      <c r="I14" s="9"/>
      <c r="J14" s="48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45786</v>
      </c>
      <c r="B15" s="7" t="s">
        <v>63</v>
      </c>
      <c r="C15" s="51" t="s">
        <v>62</v>
      </c>
      <c r="D15" s="9">
        <v>405961</v>
      </c>
      <c r="E15" s="9">
        <f t="shared" si="2"/>
        <v>405961</v>
      </c>
      <c r="F15" s="9"/>
      <c r="G15" s="9">
        <f t="shared" si="0"/>
        <v>0</v>
      </c>
      <c r="H15" s="9">
        <f t="shared" si="3"/>
        <v>405961</v>
      </c>
      <c r="I15" s="9"/>
      <c r="J15" s="48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45786</v>
      </c>
      <c r="B16" s="7" t="s">
        <v>64</v>
      </c>
      <c r="C16" s="51" t="s">
        <v>62</v>
      </c>
      <c r="D16" s="9">
        <v>-4661</v>
      </c>
      <c r="E16" s="9">
        <f t="shared" si="2"/>
        <v>-4661</v>
      </c>
      <c r="F16" s="9"/>
      <c r="G16" s="9">
        <f t="shared" si="0"/>
        <v>0</v>
      </c>
      <c r="H16" s="9">
        <f t="shared" si="3"/>
        <v>-4661</v>
      </c>
      <c r="I16" s="9"/>
      <c r="J16" s="48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45799</v>
      </c>
      <c r="B17" s="7" t="s">
        <v>69</v>
      </c>
      <c r="C17" s="51" t="s">
        <v>70</v>
      </c>
      <c r="D17" s="9"/>
      <c r="E17" s="9"/>
      <c r="F17" s="9"/>
      <c r="G17" s="9">
        <v>30500</v>
      </c>
      <c r="H17" s="9">
        <f t="shared" si="3"/>
        <v>0</v>
      </c>
      <c r="I17" s="9"/>
      <c r="J17" s="48" t="s">
        <v>66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45818</v>
      </c>
      <c r="B18" s="7" t="s">
        <v>65</v>
      </c>
      <c r="C18" s="51" t="s">
        <v>71</v>
      </c>
      <c r="D18" s="9"/>
      <c r="E18" s="9">
        <f t="shared" si="2"/>
        <v>0</v>
      </c>
      <c r="F18" s="9">
        <v>10675</v>
      </c>
      <c r="G18" s="9">
        <f t="shared" si="0"/>
        <v>0</v>
      </c>
      <c r="H18" s="9">
        <f t="shared" si="3"/>
        <v>0</v>
      </c>
      <c r="I18" s="9"/>
      <c r="J18" s="48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72</v>
      </c>
      <c r="B19" s="7" t="s">
        <v>68</v>
      </c>
      <c r="C19" s="51" t="s">
        <v>71</v>
      </c>
      <c r="D19" s="8"/>
      <c r="E19" s="9">
        <f t="shared" si="2"/>
        <v>0</v>
      </c>
      <c r="F19" s="9">
        <v>12200</v>
      </c>
      <c r="G19" s="9">
        <f t="shared" si="0"/>
        <v>0</v>
      </c>
      <c r="H19" s="9">
        <f t="shared" si="3"/>
        <v>0</v>
      </c>
      <c r="I19" s="9"/>
      <c r="J19" s="48" t="s">
        <v>66</v>
      </c>
      <c r="K19" s="10" t="s">
        <v>67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72</v>
      </c>
      <c r="B20" s="112" t="s">
        <v>74</v>
      </c>
      <c r="C20" s="51" t="s">
        <v>71</v>
      </c>
      <c r="D20" s="9">
        <v>16994</v>
      </c>
      <c r="E20" s="9">
        <f t="shared" si="2"/>
        <v>16994</v>
      </c>
      <c r="F20" s="9"/>
      <c r="G20" s="9">
        <f t="shared" si="0"/>
        <v>0</v>
      </c>
      <c r="H20" s="9">
        <f t="shared" si="3"/>
        <v>16994</v>
      </c>
      <c r="I20" s="9"/>
      <c r="J20" s="48"/>
      <c r="K20" s="10">
        <v>4737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112"/>
      <c r="C21" s="51"/>
      <c r="D21" s="9"/>
      <c r="E21" s="9"/>
      <c r="F21" s="9"/>
      <c r="G21" s="9"/>
      <c r="H21" s="9"/>
      <c r="I21" s="9"/>
      <c r="J21" s="48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77</v>
      </c>
      <c r="B22" s="112"/>
      <c r="C22" s="51"/>
      <c r="D22" s="9"/>
      <c r="E22" s="9"/>
      <c r="F22" s="9"/>
      <c r="G22" s="9"/>
      <c r="H22" s="9"/>
      <c r="I22" s="9"/>
      <c r="J22" s="48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45876</v>
      </c>
      <c r="B23" s="7" t="s">
        <v>75</v>
      </c>
      <c r="C23" s="51" t="s">
        <v>62</v>
      </c>
      <c r="D23" s="9"/>
      <c r="E23" s="9">
        <f t="shared" si="2"/>
        <v>0</v>
      </c>
      <c r="F23" s="9">
        <v>75</v>
      </c>
      <c r="G23" s="9">
        <f t="shared" si="0"/>
        <v>75</v>
      </c>
      <c r="H23" s="9">
        <f t="shared" si="3"/>
        <v>0</v>
      </c>
      <c r="I23" s="9"/>
      <c r="J23" s="48"/>
      <c r="K23" s="10" t="s">
        <v>76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45859</v>
      </c>
      <c r="B24" s="112" t="s">
        <v>78</v>
      </c>
      <c r="C24" s="51" t="s">
        <v>70</v>
      </c>
      <c r="D24" s="9"/>
      <c r="E24" s="9">
        <f t="shared" si="2"/>
        <v>0</v>
      </c>
      <c r="F24" s="9"/>
      <c r="G24" s="9">
        <v>341994</v>
      </c>
      <c r="H24" s="9">
        <f t="shared" si="3"/>
        <v>0</v>
      </c>
      <c r="I24" s="9"/>
      <c r="J24" s="48">
        <v>2675030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45925</v>
      </c>
      <c r="B25" s="7" t="s">
        <v>79</v>
      </c>
      <c r="C25" s="51" t="s">
        <v>62</v>
      </c>
      <c r="D25" s="9"/>
      <c r="E25" s="9">
        <f t="shared" si="2"/>
        <v>0</v>
      </c>
      <c r="F25" s="9">
        <v>125</v>
      </c>
      <c r="G25" s="9">
        <f t="shared" si="0"/>
        <v>125</v>
      </c>
      <c r="H25" s="9">
        <f t="shared" si="3"/>
        <v>0</v>
      </c>
      <c r="I25" s="9"/>
      <c r="J25" s="48"/>
      <c r="K25" s="10" t="s">
        <v>76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45925</v>
      </c>
      <c r="B26" s="106" t="s">
        <v>80</v>
      </c>
      <c r="C26" s="51" t="s">
        <v>62</v>
      </c>
      <c r="D26" s="9"/>
      <c r="E26" s="9">
        <f t="shared" si="2"/>
        <v>0</v>
      </c>
      <c r="F26" s="9">
        <v>3050</v>
      </c>
      <c r="G26" s="9">
        <f t="shared" si="0"/>
        <v>0</v>
      </c>
      <c r="H26" s="9">
        <f t="shared" si="3"/>
        <v>0</v>
      </c>
      <c r="I26" s="9"/>
      <c r="J26" s="48" t="s">
        <v>66</v>
      </c>
      <c r="K26" s="10" t="s">
        <v>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45931</v>
      </c>
      <c r="B27" s="7" t="s">
        <v>81</v>
      </c>
      <c r="C27" s="51" t="s">
        <v>62</v>
      </c>
      <c r="D27" s="9"/>
      <c r="E27" s="9">
        <f t="shared" si="2"/>
        <v>0</v>
      </c>
      <c r="F27" s="9">
        <v>132374.51999999999</v>
      </c>
      <c r="G27" s="9">
        <f t="shared" si="0"/>
        <v>0</v>
      </c>
      <c r="H27" s="9">
        <f t="shared" si="3"/>
        <v>0</v>
      </c>
      <c r="I27" s="9"/>
      <c r="J27" s="48" t="s">
        <v>82</v>
      </c>
      <c r="K27" s="10" t="s">
        <v>83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45931</v>
      </c>
      <c r="B28" s="7" t="s">
        <v>84</v>
      </c>
      <c r="C28" s="51" t="s">
        <v>62</v>
      </c>
      <c r="D28" s="9"/>
      <c r="E28" s="9">
        <f t="shared" si="2"/>
        <v>0</v>
      </c>
      <c r="F28" s="9">
        <v>6967.08</v>
      </c>
      <c r="G28" s="9">
        <f t="shared" si="0"/>
        <v>0</v>
      </c>
      <c r="H28" s="9">
        <f t="shared" si="3"/>
        <v>0</v>
      </c>
      <c r="I28" s="9"/>
      <c r="J28" s="48" t="s">
        <v>82</v>
      </c>
      <c r="K28" s="10" t="s">
        <v>83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45941</v>
      </c>
      <c r="B29" s="7" t="s">
        <v>85</v>
      </c>
      <c r="C29" s="51" t="s">
        <v>62</v>
      </c>
      <c r="D29" s="9"/>
      <c r="E29" s="9">
        <f t="shared" si="2"/>
        <v>0</v>
      </c>
      <c r="F29" s="9">
        <v>325</v>
      </c>
      <c r="G29" s="9">
        <f t="shared" si="0"/>
        <v>325</v>
      </c>
      <c r="H29" s="9">
        <f t="shared" si="3"/>
        <v>0</v>
      </c>
      <c r="I29" s="9"/>
      <c r="J29" s="48"/>
      <c r="K29" s="10" t="s">
        <v>86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45941</v>
      </c>
      <c r="B30" s="7" t="s">
        <v>87</v>
      </c>
      <c r="C30" s="51" t="s">
        <v>62</v>
      </c>
      <c r="D30" s="9"/>
      <c r="E30" s="9">
        <f t="shared" si="2"/>
        <v>0</v>
      </c>
      <c r="F30" s="9">
        <v>37633.49</v>
      </c>
      <c r="G30" s="9">
        <f t="shared" si="0"/>
        <v>0</v>
      </c>
      <c r="H30" s="9">
        <f t="shared" si="3"/>
        <v>0</v>
      </c>
      <c r="I30" s="9"/>
      <c r="J30" s="48" t="s">
        <v>82</v>
      </c>
      <c r="K30" s="10" t="s">
        <v>83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45941</v>
      </c>
      <c r="B31" s="7" t="s">
        <v>88</v>
      </c>
      <c r="C31" s="51" t="s">
        <v>62</v>
      </c>
      <c r="D31" s="9"/>
      <c r="E31" s="9">
        <f t="shared" si="2"/>
        <v>0</v>
      </c>
      <c r="F31" s="9">
        <v>1980.71</v>
      </c>
      <c r="G31" s="9">
        <f t="shared" si="0"/>
        <v>0</v>
      </c>
      <c r="H31" s="9">
        <f t="shared" si="3"/>
        <v>0</v>
      </c>
      <c r="I31" s="9"/>
      <c r="J31" s="48" t="s">
        <v>82</v>
      </c>
      <c r="K31" s="10" t="s">
        <v>83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45961</v>
      </c>
      <c r="B32" s="7" t="s">
        <v>89</v>
      </c>
      <c r="C32" s="51" t="s">
        <v>62</v>
      </c>
      <c r="D32" s="9"/>
      <c r="E32" s="9">
        <f t="shared" si="2"/>
        <v>0</v>
      </c>
      <c r="F32" s="9">
        <v>103979.21</v>
      </c>
      <c r="G32" s="9">
        <f t="shared" si="0"/>
        <v>0</v>
      </c>
      <c r="H32" s="9">
        <f t="shared" si="3"/>
        <v>0</v>
      </c>
      <c r="I32" s="9"/>
      <c r="J32" s="48" t="s">
        <v>82</v>
      </c>
      <c r="K32" s="10" t="s">
        <v>83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45961</v>
      </c>
      <c r="B33" s="7" t="s">
        <v>90</v>
      </c>
      <c r="C33" s="51" t="s">
        <v>62</v>
      </c>
      <c r="D33" s="9"/>
      <c r="E33" s="9">
        <f t="shared" si="2"/>
        <v>0</v>
      </c>
      <c r="F33" s="9">
        <v>5472.59</v>
      </c>
      <c r="G33" s="9">
        <f t="shared" si="0"/>
        <v>0</v>
      </c>
      <c r="H33" s="9">
        <f t="shared" si="3"/>
        <v>0</v>
      </c>
      <c r="I33" s="9"/>
      <c r="J33" s="48" t="s">
        <v>82</v>
      </c>
      <c r="K33" s="10" t="s">
        <v>83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45987</v>
      </c>
      <c r="B34" s="112" t="s">
        <v>91</v>
      </c>
      <c r="C34" s="51" t="s">
        <v>70</v>
      </c>
      <c r="D34" s="9"/>
      <c r="E34" s="9">
        <f t="shared" si="2"/>
        <v>0</v>
      </c>
      <c r="F34" s="9"/>
      <c r="G34" s="9">
        <v>-35904.58</v>
      </c>
      <c r="H34" s="9">
        <f t="shared" si="3"/>
        <v>0</v>
      </c>
      <c r="I34" s="9"/>
      <c r="J34" s="48" t="s">
        <v>82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46015</v>
      </c>
      <c r="B35" s="7" t="s">
        <v>92</v>
      </c>
      <c r="C35" s="51" t="s">
        <v>62</v>
      </c>
      <c r="D35" s="9"/>
      <c r="E35" s="9">
        <f t="shared" si="2"/>
        <v>0</v>
      </c>
      <c r="F35" s="9">
        <v>3050</v>
      </c>
      <c r="G35" s="9">
        <f t="shared" si="0"/>
        <v>0</v>
      </c>
      <c r="H35" s="9">
        <f t="shared" si="3"/>
        <v>0</v>
      </c>
      <c r="I35" s="9"/>
      <c r="J35" s="48" t="s">
        <v>66</v>
      </c>
      <c r="K35" s="10" t="s">
        <v>67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46028</v>
      </c>
      <c r="B36" s="7" t="s">
        <v>93</v>
      </c>
      <c r="C36" s="51" t="s">
        <v>62</v>
      </c>
      <c r="D36" s="9"/>
      <c r="E36" s="9">
        <f t="shared" si="2"/>
        <v>0</v>
      </c>
      <c r="F36" s="9">
        <v>16636.87</v>
      </c>
      <c r="G36" s="9">
        <f t="shared" si="0"/>
        <v>0</v>
      </c>
      <c r="H36" s="9">
        <f t="shared" si="3"/>
        <v>0</v>
      </c>
      <c r="I36" s="9"/>
      <c r="J36" s="48" t="s">
        <v>82</v>
      </c>
      <c r="K36" s="10" t="s">
        <v>83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46028</v>
      </c>
      <c r="B37" s="7" t="s">
        <v>94</v>
      </c>
      <c r="C37" s="51" t="s">
        <v>62</v>
      </c>
      <c r="D37" s="9"/>
      <c r="E37" s="9">
        <f t="shared" si="2"/>
        <v>0</v>
      </c>
      <c r="F37" s="9">
        <v>875.63</v>
      </c>
      <c r="G37" s="9">
        <f t="shared" si="0"/>
        <v>0</v>
      </c>
      <c r="H37" s="9">
        <f t="shared" si="3"/>
        <v>0</v>
      </c>
      <c r="I37" s="9"/>
      <c r="J37" s="48" t="s">
        <v>82</v>
      </c>
      <c r="K37" s="10" t="s">
        <v>83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46043</v>
      </c>
      <c r="B38" s="7" t="s">
        <v>95</v>
      </c>
      <c r="C38" s="51" t="s">
        <v>62</v>
      </c>
      <c r="D38" s="9"/>
      <c r="E38" s="9">
        <f t="shared" si="2"/>
        <v>0</v>
      </c>
      <c r="F38" s="9">
        <v>160.85</v>
      </c>
      <c r="G38" s="9">
        <f t="shared" si="0"/>
        <v>0</v>
      </c>
      <c r="H38" s="9">
        <f t="shared" si="3"/>
        <v>0</v>
      </c>
      <c r="I38" s="9"/>
      <c r="J38" s="48" t="s">
        <v>82</v>
      </c>
      <c r="K38" s="10" t="s">
        <v>83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46043</v>
      </c>
      <c r="B39" s="7" t="s">
        <v>96</v>
      </c>
      <c r="C39" s="51" t="s">
        <v>62</v>
      </c>
      <c r="D39" s="9"/>
      <c r="E39" s="9">
        <f t="shared" si="2"/>
        <v>0</v>
      </c>
      <c r="F39" s="9">
        <v>8.4700000000000006</v>
      </c>
      <c r="G39" s="9">
        <f t="shared" si="0"/>
        <v>0</v>
      </c>
      <c r="H39" s="9">
        <f t="shared" si="3"/>
        <v>0</v>
      </c>
      <c r="I39" s="9"/>
      <c r="J39" s="48" t="s">
        <v>82</v>
      </c>
      <c r="K39" s="10" t="s">
        <v>83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46051</v>
      </c>
      <c r="B40" s="7" t="s">
        <v>97</v>
      </c>
      <c r="C40" s="51" t="s">
        <v>62</v>
      </c>
      <c r="D40" s="9"/>
      <c r="E40" s="9">
        <f t="shared" si="2"/>
        <v>0</v>
      </c>
      <c r="F40" s="9">
        <v>488</v>
      </c>
      <c r="G40" s="9">
        <f t="shared" si="0"/>
        <v>488</v>
      </c>
      <c r="H40" s="9">
        <f t="shared" si="3"/>
        <v>0</v>
      </c>
      <c r="I40" s="9"/>
      <c r="J40" s="48"/>
      <c r="K40" s="10" t="s">
        <v>98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46105</v>
      </c>
      <c r="B41" s="7" t="s">
        <v>99</v>
      </c>
      <c r="C41" s="51" t="s">
        <v>62</v>
      </c>
      <c r="D41" s="9"/>
      <c r="E41" s="9">
        <f t="shared" si="2"/>
        <v>0</v>
      </c>
      <c r="F41" s="9">
        <v>337.4</v>
      </c>
      <c r="G41" s="9">
        <f t="shared" si="0"/>
        <v>337.4</v>
      </c>
      <c r="H41" s="9">
        <f t="shared" si="3"/>
        <v>0</v>
      </c>
      <c r="I41" s="9"/>
      <c r="J41" s="48"/>
      <c r="K41" s="10" t="s">
        <v>76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46189.651053240741</v>
      </c>
      <c r="B42" s="7" t="s">
        <v>100</v>
      </c>
      <c r="C42" s="51" t="s">
        <v>101</v>
      </c>
      <c r="D42" s="9"/>
      <c r="E42" s="9">
        <f t="shared" si="2"/>
        <v>0</v>
      </c>
      <c r="F42" s="9">
        <v>288.39999999999998</v>
      </c>
      <c r="G42" s="9">
        <f t="shared" si="0"/>
        <v>288.39999999999998</v>
      </c>
      <c r="H42" s="9">
        <f t="shared" si="3"/>
        <v>0</v>
      </c>
      <c r="I42" s="9"/>
      <c r="J42" s="48"/>
      <c r="K42" s="10">
        <v>6873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46190.548530092594</v>
      </c>
      <c r="B43" s="7" t="s">
        <v>102</v>
      </c>
      <c r="C43" s="51" t="s">
        <v>101</v>
      </c>
      <c r="D43" s="9"/>
      <c r="E43" s="9">
        <f t="shared" si="2"/>
        <v>0</v>
      </c>
      <c r="F43" s="9">
        <v>1525</v>
      </c>
      <c r="G43" s="9">
        <f t="shared" si="0"/>
        <v>0</v>
      </c>
      <c r="H43" s="9">
        <f t="shared" si="3"/>
        <v>0</v>
      </c>
      <c r="I43" s="9"/>
      <c r="J43" s="48" t="s">
        <v>66</v>
      </c>
      <c r="K43" s="10">
        <v>6861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104</v>
      </c>
      <c r="B44" s="7" t="s">
        <v>105</v>
      </c>
      <c r="C44" s="51" t="s">
        <v>62</v>
      </c>
      <c r="D44" s="9">
        <v>-30062</v>
      </c>
      <c r="E44" s="9">
        <f t="shared" si="2"/>
        <v>-30062</v>
      </c>
      <c r="F44" s="9"/>
      <c r="G44" s="9">
        <f t="shared" si="0"/>
        <v>0</v>
      </c>
      <c r="H44" s="9">
        <f t="shared" si="3"/>
        <v>-30062</v>
      </c>
      <c r="I44" s="9"/>
      <c r="J44" s="48"/>
      <c r="K44" s="10">
        <v>4663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104</v>
      </c>
      <c r="B45" s="7" t="s">
        <v>106</v>
      </c>
      <c r="C45" s="51" t="s">
        <v>62</v>
      </c>
      <c r="D45" s="9">
        <v>-2424.1999999999998</v>
      </c>
      <c r="E45" s="9">
        <f t="shared" si="2"/>
        <v>-2424.1999999999998</v>
      </c>
      <c r="F45" s="9"/>
      <c r="G45" s="9">
        <f t="shared" si="0"/>
        <v>0</v>
      </c>
      <c r="H45" s="9">
        <f t="shared" si="3"/>
        <v>-2424.1999999999998</v>
      </c>
      <c r="I45" s="9"/>
      <c r="J45" s="48"/>
      <c r="K45" s="10">
        <v>4663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 t="s">
        <v>104</v>
      </c>
      <c r="B46" s="7" t="s">
        <v>107</v>
      </c>
      <c r="C46" s="51" t="s">
        <v>62</v>
      </c>
      <c r="D46" s="9">
        <v>-47579.58</v>
      </c>
      <c r="E46" s="9">
        <f t="shared" si="2"/>
        <v>-47579.58</v>
      </c>
      <c r="F46" s="9"/>
      <c r="G46" s="9">
        <f t="shared" si="0"/>
        <v>0</v>
      </c>
      <c r="H46" s="9">
        <f t="shared" si="3"/>
        <v>-47579.58</v>
      </c>
      <c r="I46" s="9"/>
      <c r="J46" s="48"/>
      <c r="K46" s="10">
        <v>4663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1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8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1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8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1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8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1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8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1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8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1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8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1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8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1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8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1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8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1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8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1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8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1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8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1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8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1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8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1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8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1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8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1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48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1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48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1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48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1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48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1" t="s">
        <v>52</v>
      </c>
      <c r="D67" s="9"/>
      <c r="E67" s="9">
        <f t="shared" ref="E67:E82" si="4">+D67</f>
        <v>0</v>
      </c>
      <c r="F67" s="9"/>
      <c r="G67" s="9">
        <f t="shared" ref="G67:G78" si="5">IF(J67&gt;0,0,F67)</f>
        <v>0</v>
      </c>
      <c r="H67" s="9">
        <f t="shared" ref="H67:H78" si="6">+D67</f>
        <v>0</v>
      </c>
      <c r="I67" s="9"/>
      <c r="J67" s="48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1" t="s">
        <v>52</v>
      </c>
      <c r="D68" s="9"/>
      <c r="E68" s="9">
        <f t="shared" si="4"/>
        <v>0</v>
      </c>
      <c r="F68" s="9"/>
      <c r="G68" s="9">
        <f t="shared" si="5"/>
        <v>0</v>
      </c>
      <c r="H68" s="9">
        <f t="shared" si="6"/>
        <v>0</v>
      </c>
      <c r="I68" s="9"/>
      <c r="J68" s="48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1" t="s">
        <v>52</v>
      </c>
      <c r="D69" s="9"/>
      <c r="E69" s="9">
        <f t="shared" si="4"/>
        <v>0</v>
      </c>
      <c r="F69" s="9"/>
      <c r="G69" s="9">
        <f t="shared" si="5"/>
        <v>0</v>
      </c>
      <c r="H69" s="9">
        <f t="shared" si="6"/>
        <v>0</v>
      </c>
      <c r="I69" s="9"/>
      <c r="J69" s="48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1" t="s">
        <v>52</v>
      </c>
      <c r="D70" s="9"/>
      <c r="E70" s="9">
        <f t="shared" si="4"/>
        <v>0</v>
      </c>
      <c r="F70" s="9"/>
      <c r="G70" s="9">
        <f t="shared" si="5"/>
        <v>0</v>
      </c>
      <c r="H70" s="9">
        <f t="shared" si="6"/>
        <v>0</v>
      </c>
      <c r="I70" s="9"/>
      <c r="J70" s="48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1" t="s">
        <v>52</v>
      </c>
      <c r="D71" s="9"/>
      <c r="E71" s="9">
        <f t="shared" si="4"/>
        <v>0</v>
      </c>
      <c r="F71" s="9"/>
      <c r="G71" s="9">
        <f t="shared" si="5"/>
        <v>0</v>
      </c>
      <c r="H71" s="9">
        <f t="shared" si="6"/>
        <v>0</v>
      </c>
      <c r="I71" s="9"/>
      <c r="J71" s="48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1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48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1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48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1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48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1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48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1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48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1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48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1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48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1" t="s">
        <v>52</v>
      </c>
      <c r="D79" s="9"/>
      <c r="E79" s="9">
        <f t="shared" si="4"/>
        <v>0</v>
      </c>
      <c r="F79" s="9"/>
      <c r="G79" s="9">
        <f t="shared" ref="G79:G94" si="7">IF(J79&gt;0,0,F79)</f>
        <v>0</v>
      </c>
      <c r="H79" s="9">
        <f t="shared" ref="H79:H94" si="8">+D79</f>
        <v>0</v>
      </c>
      <c r="I79" s="9"/>
      <c r="J79" s="48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1" t="s">
        <v>52</v>
      </c>
      <c r="D80" s="9"/>
      <c r="E80" s="9">
        <f t="shared" si="4"/>
        <v>0</v>
      </c>
      <c r="F80" s="9"/>
      <c r="G80" s="9">
        <f t="shared" si="7"/>
        <v>0</v>
      </c>
      <c r="H80" s="9">
        <f t="shared" si="8"/>
        <v>0</v>
      </c>
      <c r="I80" s="9"/>
      <c r="J80" s="48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1" t="s">
        <v>52</v>
      </c>
      <c r="D81" s="9"/>
      <c r="E81" s="9">
        <f t="shared" si="4"/>
        <v>0</v>
      </c>
      <c r="F81" s="9"/>
      <c r="G81" s="9">
        <f t="shared" si="7"/>
        <v>0</v>
      </c>
      <c r="H81" s="9">
        <f t="shared" si="8"/>
        <v>0</v>
      </c>
      <c r="I81" s="9"/>
      <c r="J81" s="48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1" t="s">
        <v>52</v>
      </c>
      <c r="D82" s="9"/>
      <c r="E82" s="9">
        <f t="shared" si="4"/>
        <v>0</v>
      </c>
      <c r="F82" s="9"/>
      <c r="G82" s="9">
        <f t="shared" si="7"/>
        <v>0</v>
      </c>
      <c r="H82" s="9">
        <f t="shared" si="8"/>
        <v>0</v>
      </c>
      <c r="I82" s="9"/>
      <c r="J82" s="48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1" t="s">
        <v>52</v>
      </c>
      <c r="D83" s="9"/>
      <c r="E83" s="9">
        <f t="shared" ref="E83:E98" si="9">+D83</f>
        <v>0</v>
      </c>
      <c r="F83" s="9"/>
      <c r="G83" s="9">
        <f t="shared" si="7"/>
        <v>0</v>
      </c>
      <c r="H83" s="9">
        <f t="shared" si="8"/>
        <v>0</v>
      </c>
      <c r="I83" s="9"/>
      <c r="J83" s="48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1" t="s">
        <v>52</v>
      </c>
      <c r="D84" s="9"/>
      <c r="E84" s="9">
        <f t="shared" si="9"/>
        <v>0</v>
      </c>
      <c r="F84" s="9"/>
      <c r="G84" s="9">
        <f t="shared" si="7"/>
        <v>0</v>
      </c>
      <c r="H84" s="9">
        <f t="shared" si="8"/>
        <v>0</v>
      </c>
      <c r="I84" s="9"/>
      <c r="J84" s="48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1" t="s">
        <v>52</v>
      </c>
      <c r="D85" s="9"/>
      <c r="E85" s="9">
        <f t="shared" si="9"/>
        <v>0</v>
      </c>
      <c r="F85" s="9"/>
      <c r="G85" s="9">
        <f t="shared" si="7"/>
        <v>0</v>
      </c>
      <c r="H85" s="9">
        <f t="shared" si="8"/>
        <v>0</v>
      </c>
      <c r="I85" s="9"/>
      <c r="J85" s="48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1" t="s">
        <v>52</v>
      </c>
      <c r="D86" s="9"/>
      <c r="E86" s="9">
        <f t="shared" si="9"/>
        <v>0</v>
      </c>
      <c r="F86" s="9"/>
      <c r="G86" s="9">
        <f t="shared" si="7"/>
        <v>0</v>
      </c>
      <c r="H86" s="9">
        <f t="shared" si="8"/>
        <v>0</v>
      </c>
      <c r="I86" s="9"/>
      <c r="J86" s="48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1" t="s">
        <v>52</v>
      </c>
      <c r="D87" s="9"/>
      <c r="E87" s="9">
        <f t="shared" si="9"/>
        <v>0</v>
      </c>
      <c r="F87" s="9"/>
      <c r="G87" s="9">
        <f t="shared" si="7"/>
        <v>0</v>
      </c>
      <c r="H87" s="9">
        <f t="shared" si="8"/>
        <v>0</v>
      </c>
      <c r="I87" s="9"/>
      <c r="J87" s="48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1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48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1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48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1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48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1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48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1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48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1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48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1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48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1" t="s">
        <v>52</v>
      </c>
      <c r="D95" s="9"/>
      <c r="E95" s="9">
        <f t="shared" si="9"/>
        <v>0</v>
      </c>
      <c r="F95" s="9"/>
      <c r="G95" s="9">
        <f t="shared" ref="G95:G110" si="10">IF(J95&gt;0,0,F95)</f>
        <v>0</v>
      </c>
      <c r="H95" s="9">
        <f t="shared" ref="H95:H110" si="11">+D95</f>
        <v>0</v>
      </c>
      <c r="I95" s="9"/>
      <c r="J95" s="48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1" t="s">
        <v>52</v>
      </c>
      <c r="D96" s="9"/>
      <c r="E96" s="9">
        <f t="shared" si="9"/>
        <v>0</v>
      </c>
      <c r="F96" s="9"/>
      <c r="G96" s="9">
        <f t="shared" si="10"/>
        <v>0</v>
      </c>
      <c r="H96" s="9">
        <f t="shared" si="11"/>
        <v>0</v>
      </c>
      <c r="I96" s="9"/>
      <c r="J96" s="48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1" t="s">
        <v>52</v>
      </c>
      <c r="D97" s="9"/>
      <c r="E97" s="9">
        <f t="shared" si="9"/>
        <v>0</v>
      </c>
      <c r="F97" s="9"/>
      <c r="G97" s="9">
        <f t="shared" si="10"/>
        <v>0</v>
      </c>
      <c r="H97" s="9">
        <f t="shared" si="11"/>
        <v>0</v>
      </c>
      <c r="I97" s="9"/>
      <c r="J97" s="48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1" t="s">
        <v>52</v>
      </c>
      <c r="D98" s="9"/>
      <c r="E98" s="9">
        <f t="shared" si="9"/>
        <v>0</v>
      </c>
      <c r="F98" s="9"/>
      <c r="G98" s="9">
        <f t="shared" si="10"/>
        <v>0</v>
      </c>
      <c r="H98" s="9">
        <f t="shared" si="11"/>
        <v>0</v>
      </c>
      <c r="I98" s="9"/>
      <c r="J98" s="48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1" t="s">
        <v>52</v>
      </c>
      <c r="D99" s="9"/>
      <c r="E99" s="9">
        <f t="shared" ref="E99:E114" si="12">+D99</f>
        <v>0</v>
      </c>
      <c r="F99" s="9"/>
      <c r="G99" s="9">
        <f t="shared" si="10"/>
        <v>0</v>
      </c>
      <c r="H99" s="9">
        <f t="shared" si="11"/>
        <v>0</v>
      </c>
      <c r="I99" s="9"/>
      <c r="J99" s="48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1" t="s">
        <v>52</v>
      </c>
      <c r="D100" s="9"/>
      <c r="E100" s="9">
        <f t="shared" si="12"/>
        <v>0</v>
      </c>
      <c r="F100" s="9"/>
      <c r="G100" s="9">
        <f t="shared" si="10"/>
        <v>0</v>
      </c>
      <c r="H100" s="9">
        <f t="shared" si="11"/>
        <v>0</v>
      </c>
      <c r="I100" s="9"/>
      <c r="J100" s="48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1" t="s">
        <v>52</v>
      </c>
      <c r="D101" s="9"/>
      <c r="E101" s="9">
        <f t="shared" si="12"/>
        <v>0</v>
      </c>
      <c r="F101" s="9"/>
      <c r="G101" s="9">
        <f t="shared" si="10"/>
        <v>0</v>
      </c>
      <c r="H101" s="9">
        <f t="shared" si="11"/>
        <v>0</v>
      </c>
      <c r="I101" s="9"/>
      <c r="J101" s="48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1" t="s">
        <v>52</v>
      </c>
      <c r="D102" s="9"/>
      <c r="E102" s="9">
        <f t="shared" si="12"/>
        <v>0</v>
      </c>
      <c r="F102" s="9"/>
      <c r="G102" s="9">
        <f t="shared" si="10"/>
        <v>0</v>
      </c>
      <c r="H102" s="9">
        <f t="shared" si="11"/>
        <v>0</v>
      </c>
      <c r="I102" s="9"/>
      <c r="J102" s="48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1" t="s">
        <v>52</v>
      </c>
      <c r="D103" s="9"/>
      <c r="E103" s="9">
        <f t="shared" si="12"/>
        <v>0</v>
      </c>
      <c r="F103" s="9"/>
      <c r="G103" s="9">
        <f t="shared" si="10"/>
        <v>0</v>
      </c>
      <c r="H103" s="9">
        <f t="shared" si="11"/>
        <v>0</v>
      </c>
      <c r="I103" s="9"/>
      <c r="J103" s="48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1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48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1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48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1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48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1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48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1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48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1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48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1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48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1" t="s">
        <v>52</v>
      </c>
      <c r="D111" s="9"/>
      <c r="E111" s="9">
        <f t="shared" si="12"/>
        <v>0</v>
      </c>
      <c r="F111" s="9"/>
      <c r="G111" s="9">
        <f t="shared" ref="G111:G126" si="13">IF(J111&gt;0,0,F111)</f>
        <v>0</v>
      </c>
      <c r="H111" s="9">
        <f t="shared" ref="H111:H126" si="14">+D111</f>
        <v>0</v>
      </c>
      <c r="I111" s="9"/>
      <c r="J111" s="48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1" t="s">
        <v>52</v>
      </c>
      <c r="D112" s="9"/>
      <c r="E112" s="9">
        <f t="shared" si="12"/>
        <v>0</v>
      </c>
      <c r="F112" s="9"/>
      <c r="G112" s="9">
        <f t="shared" si="13"/>
        <v>0</v>
      </c>
      <c r="H112" s="9">
        <f t="shared" si="14"/>
        <v>0</v>
      </c>
      <c r="I112" s="9"/>
      <c r="J112" s="48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1" t="s">
        <v>52</v>
      </c>
      <c r="D113" s="9"/>
      <c r="E113" s="9">
        <f t="shared" si="12"/>
        <v>0</v>
      </c>
      <c r="F113" s="9"/>
      <c r="G113" s="9">
        <f t="shared" si="13"/>
        <v>0</v>
      </c>
      <c r="H113" s="9">
        <f t="shared" si="14"/>
        <v>0</v>
      </c>
      <c r="I113" s="9"/>
      <c r="J113" s="48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1" t="s">
        <v>52</v>
      </c>
      <c r="D114" s="9"/>
      <c r="E114" s="9">
        <f t="shared" si="12"/>
        <v>0</v>
      </c>
      <c r="F114" s="9"/>
      <c r="G114" s="9">
        <f t="shared" si="13"/>
        <v>0</v>
      </c>
      <c r="H114" s="9">
        <f t="shared" si="14"/>
        <v>0</v>
      </c>
      <c r="I114" s="9"/>
      <c r="J114" s="48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1" t="s">
        <v>52</v>
      </c>
      <c r="D115" s="9"/>
      <c r="E115" s="9">
        <f t="shared" ref="E115:E130" si="15">+D115</f>
        <v>0</v>
      </c>
      <c r="F115" s="9"/>
      <c r="G115" s="9">
        <f t="shared" si="13"/>
        <v>0</v>
      </c>
      <c r="H115" s="9">
        <f t="shared" si="14"/>
        <v>0</v>
      </c>
      <c r="I115" s="9"/>
      <c r="J115" s="48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1" t="s">
        <v>52</v>
      </c>
      <c r="D116" s="9"/>
      <c r="E116" s="9">
        <f t="shared" si="15"/>
        <v>0</v>
      </c>
      <c r="F116" s="9"/>
      <c r="G116" s="9">
        <f t="shared" si="13"/>
        <v>0</v>
      </c>
      <c r="H116" s="9">
        <f t="shared" si="14"/>
        <v>0</v>
      </c>
      <c r="I116" s="9"/>
      <c r="J116" s="48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1" t="s">
        <v>52</v>
      </c>
      <c r="D117" s="9"/>
      <c r="E117" s="9">
        <f t="shared" si="15"/>
        <v>0</v>
      </c>
      <c r="F117" s="9"/>
      <c r="G117" s="9">
        <f t="shared" si="13"/>
        <v>0</v>
      </c>
      <c r="H117" s="9">
        <f t="shared" si="14"/>
        <v>0</v>
      </c>
      <c r="I117" s="9"/>
      <c r="J117" s="48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1" t="s">
        <v>52</v>
      </c>
      <c r="D118" s="9"/>
      <c r="E118" s="9">
        <f t="shared" si="15"/>
        <v>0</v>
      </c>
      <c r="F118" s="9"/>
      <c r="G118" s="9">
        <f t="shared" si="13"/>
        <v>0</v>
      </c>
      <c r="H118" s="9">
        <f t="shared" si="14"/>
        <v>0</v>
      </c>
      <c r="I118" s="9"/>
      <c r="J118" s="48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1" t="s">
        <v>52</v>
      </c>
      <c r="D119" s="9"/>
      <c r="E119" s="9">
        <f t="shared" si="15"/>
        <v>0</v>
      </c>
      <c r="F119" s="9"/>
      <c r="G119" s="9">
        <f t="shared" si="13"/>
        <v>0</v>
      </c>
      <c r="H119" s="9">
        <f t="shared" si="14"/>
        <v>0</v>
      </c>
      <c r="I119" s="9"/>
      <c r="J119" s="48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1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48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1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48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1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48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1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48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1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48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1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48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1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48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1" t="s">
        <v>52</v>
      </c>
      <c r="D127" s="9"/>
      <c r="E127" s="9">
        <f t="shared" si="15"/>
        <v>0</v>
      </c>
      <c r="F127" s="9"/>
      <c r="G127" s="9">
        <f t="shared" ref="G127:G142" si="16">IF(J127&gt;0,0,F127)</f>
        <v>0</v>
      </c>
      <c r="H127" s="9">
        <f t="shared" ref="H127:H142" si="17">+D127</f>
        <v>0</v>
      </c>
      <c r="I127" s="9"/>
      <c r="J127" s="48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1" t="s">
        <v>52</v>
      </c>
      <c r="D128" s="9"/>
      <c r="E128" s="9">
        <f t="shared" si="15"/>
        <v>0</v>
      </c>
      <c r="F128" s="9"/>
      <c r="G128" s="9">
        <f t="shared" si="16"/>
        <v>0</v>
      </c>
      <c r="H128" s="9">
        <f t="shared" si="17"/>
        <v>0</v>
      </c>
      <c r="I128" s="9"/>
      <c r="J128" s="48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1" t="s">
        <v>52</v>
      </c>
      <c r="D129" s="9"/>
      <c r="E129" s="9">
        <f t="shared" si="15"/>
        <v>0</v>
      </c>
      <c r="F129" s="9"/>
      <c r="G129" s="9">
        <f t="shared" si="16"/>
        <v>0</v>
      </c>
      <c r="H129" s="9">
        <f t="shared" si="17"/>
        <v>0</v>
      </c>
      <c r="I129" s="9"/>
      <c r="J129" s="48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1" t="s">
        <v>52</v>
      </c>
      <c r="D130" s="9"/>
      <c r="E130" s="9">
        <f t="shared" si="15"/>
        <v>0</v>
      </c>
      <c r="F130" s="9"/>
      <c r="G130" s="9">
        <f t="shared" si="16"/>
        <v>0</v>
      </c>
      <c r="H130" s="9">
        <f t="shared" si="17"/>
        <v>0</v>
      </c>
      <c r="I130" s="9"/>
      <c r="J130" s="48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1" t="s">
        <v>52</v>
      </c>
      <c r="D131" s="9"/>
      <c r="E131" s="9">
        <f t="shared" ref="E131:E146" si="18">+D131</f>
        <v>0</v>
      </c>
      <c r="F131" s="9"/>
      <c r="G131" s="9">
        <f t="shared" si="16"/>
        <v>0</v>
      </c>
      <c r="H131" s="9">
        <f t="shared" si="17"/>
        <v>0</v>
      </c>
      <c r="I131" s="9"/>
      <c r="J131" s="48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1" t="s">
        <v>52</v>
      </c>
      <c r="D132" s="9"/>
      <c r="E132" s="9">
        <f t="shared" si="18"/>
        <v>0</v>
      </c>
      <c r="F132" s="9"/>
      <c r="G132" s="9">
        <f t="shared" si="16"/>
        <v>0</v>
      </c>
      <c r="H132" s="9">
        <f t="shared" si="17"/>
        <v>0</v>
      </c>
      <c r="I132" s="9"/>
      <c r="J132" s="48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1" t="s">
        <v>52</v>
      </c>
      <c r="D133" s="9"/>
      <c r="E133" s="9">
        <f t="shared" si="18"/>
        <v>0</v>
      </c>
      <c r="F133" s="9"/>
      <c r="G133" s="9">
        <f t="shared" si="16"/>
        <v>0</v>
      </c>
      <c r="H133" s="9">
        <f t="shared" si="17"/>
        <v>0</v>
      </c>
      <c r="I133" s="9"/>
      <c r="J133" s="48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1" t="s">
        <v>52</v>
      </c>
      <c r="D134" s="9"/>
      <c r="E134" s="9">
        <f t="shared" si="18"/>
        <v>0</v>
      </c>
      <c r="F134" s="9"/>
      <c r="G134" s="9">
        <f t="shared" si="16"/>
        <v>0</v>
      </c>
      <c r="H134" s="9">
        <f t="shared" si="17"/>
        <v>0</v>
      </c>
      <c r="I134" s="9"/>
      <c r="J134" s="48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1" t="s">
        <v>52</v>
      </c>
      <c r="D135" s="9"/>
      <c r="E135" s="9">
        <f t="shared" si="18"/>
        <v>0</v>
      </c>
      <c r="F135" s="9"/>
      <c r="G135" s="9">
        <f t="shared" si="16"/>
        <v>0</v>
      </c>
      <c r="H135" s="9">
        <f t="shared" si="17"/>
        <v>0</v>
      </c>
      <c r="I135" s="9"/>
      <c r="J135" s="48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1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48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1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48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1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48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1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48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1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48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1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48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1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48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1" t="s">
        <v>52</v>
      </c>
      <c r="D143" s="9"/>
      <c r="E143" s="9">
        <f t="shared" si="18"/>
        <v>0</v>
      </c>
      <c r="F143" s="9"/>
      <c r="G143" s="9">
        <f t="shared" ref="G143:G158" si="19">IF(J143&gt;0,0,F143)</f>
        <v>0</v>
      </c>
      <c r="H143" s="9">
        <f t="shared" ref="H143:H158" si="20">+D143</f>
        <v>0</v>
      </c>
      <c r="I143" s="9"/>
      <c r="J143" s="48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1" t="s">
        <v>52</v>
      </c>
      <c r="D144" s="9"/>
      <c r="E144" s="9">
        <f t="shared" si="18"/>
        <v>0</v>
      </c>
      <c r="F144" s="9"/>
      <c r="G144" s="9">
        <f t="shared" si="19"/>
        <v>0</v>
      </c>
      <c r="H144" s="9">
        <f t="shared" si="20"/>
        <v>0</v>
      </c>
      <c r="I144" s="9"/>
      <c r="J144" s="48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1" t="s">
        <v>52</v>
      </c>
      <c r="D145" s="9"/>
      <c r="E145" s="9">
        <f t="shared" si="18"/>
        <v>0</v>
      </c>
      <c r="F145" s="9"/>
      <c r="G145" s="9">
        <f t="shared" si="19"/>
        <v>0</v>
      </c>
      <c r="H145" s="9">
        <f t="shared" si="20"/>
        <v>0</v>
      </c>
      <c r="I145" s="9"/>
      <c r="J145" s="48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1" t="s">
        <v>52</v>
      </c>
      <c r="D146" s="9"/>
      <c r="E146" s="9">
        <f t="shared" si="18"/>
        <v>0</v>
      </c>
      <c r="F146" s="9"/>
      <c r="G146" s="9">
        <f t="shared" si="19"/>
        <v>0</v>
      </c>
      <c r="H146" s="9">
        <f t="shared" si="20"/>
        <v>0</v>
      </c>
      <c r="I146" s="9"/>
      <c r="J146" s="48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1" t="s">
        <v>52</v>
      </c>
      <c r="D147" s="9"/>
      <c r="E147" s="9">
        <f t="shared" ref="E147:E162" si="21">+D147</f>
        <v>0</v>
      </c>
      <c r="F147" s="9"/>
      <c r="G147" s="9">
        <f t="shared" si="19"/>
        <v>0</v>
      </c>
      <c r="H147" s="9">
        <f t="shared" si="20"/>
        <v>0</v>
      </c>
      <c r="I147" s="9"/>
      <c r="J147" s="48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1" t="s">
        <v>52</v>
      </c>
      <c r="D148" s="9"/>
      <c r="E148" s="9">
        <f t="shared" si="21"/>
        <v>0</v>
      </c>
      <c r="F148" s="9"/>
      <c r="G148" s="9">
        <f t="shared" si="19"/>
        <v>0</v>
      </c>
      <c r="H148" s="9">
        <f t="shared" si="20"/>
        <v>0</v>
      </c>
      <c r="I148" s="9"/>
      <c r="J148" s="48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1" t="s">
        <v>52</v>
      </c>
      <c r="D149" s="9"/>
      <c r="E149" s="9">
        <f t="shared" si="21"/>
        <v>0</v>
      </c>
      <c r="F149" s="9"/>
      <c r="G149" s="9">
        <f t="shared" si="19"/>
        <v>0</v>
      </c>
      <c r="H149" s="9">
        <f t="shared" si="20"/>
        <v>0</v>
      </c>
      <c r="I149" s="9"/>
      <c r="J149" s="48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1" t="s">
        <v>52</v>
      </c>
      <c r="D150" s="9"/>
      <c r="E150" s="9">
        <f t="shared" si="21"/>
        <v>0</v>
      </c>
      <c r="F150" s="9"/>
      <c r="G150" s="9">
        <f t="shared" si="19"/>
        <v>0</v>
      </c>
      <c r="H150" s="9">
        <f t="shared" si="20"/>
        <v>0</v>
      </c>
      <c r="I150" s="9"/>
      <c r="J150" s="48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1" t="s">
        <v>52</v>
      </c>
      <c r="D151" s="9"/>
      <c r="E151" s="9">
        <f t="shared" si="21"/>
        <v>0</v>
      </c>
      <c r="F151" s="9"/>
      <c r="G151" s="9">
        <f t="shared" si="19"/>
        <v>0</v>
      </c>
      <c r="H151" s="9">
        <f t="shared" si="20"/>
        <v>0</v>
      </c>
      <c r="I151" s="9"/>
      <c r="J151" s="48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1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48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1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48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1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48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1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48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1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48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1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48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1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48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1" t="s">
        <v>52</v>
      </c>
      <c r="D159" s="9"/>
      <c r="E159" s="9">
        <f t="shared" si="21"/>
        <v>0</v>
      </c>
      <c r="F159" s="9"/>
      <c r="G159" s="9">
        <f t="shared" ref="G159:G174" si="22">IF(J159&gt;0,0,F159)</f>
        <v>0</v>
      </c>
      <c r="H159" s="9">
        <f t="shared" ref="H159:H174" si="23">+D159</f>
        <v>0</v>
      </c>
      <c r="I159" s="9"/>
      <c r="J159" s="48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1" t="s">
        <v>52</v>
      </c>
      <c r="D160" s="9"/>
      <c r="E160" s="9">
        <f t="shared" si="21"/>
        <v>0</v>
      </c>
      <c r="F160" s="9"/>
      <c r="G160" s="9">
        <f t="shared" si="22"/>
        <v>0</v>
      </c>
      <c r="H160" s="9">
        <f t="shared" si="23"/>
        <v>0</v>
      </c>
      <c r="I160" s="9"/>
      <c r="J160" s="48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1" t="s">
        <v>52</v>
      </c>
      <c r="D161" s="9"/>
      <c r="E161" s="9">
        <f t="shared" si="21"/>
        <v>0</v>
      </c>
      <c r="F161" s="9"/>
      <c r="G161" s="9">
        <f t="shared" si="22"/>
        <v>0</v>
      </c>
      <c r="H161" s="9">
        <f t="shared" si="23"/>
        <v>0</v>
      </c>
      <c r="I161" s="9"/>
      <c r="J161" s="48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1" t="s">
        <v>52</v>
      </c>
      <c r="D162" s="9"/>
      <c r="E162" s="9">
        <f t="shared" si="21"/>
        <v>0</v>
      </c>
      <c r="F162" s="9"/>
      <c r="G162" s="9">
        <f t="shared" si="22"/>
        <v>0</v>
      </c>
      <c r="H162" s="9">
        <f t="shared" si="23"/>
        <v>0</v>
      </c>
      <c r="I162" s="9"/>
      <c r="J162" s="48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1" t="s">
        <v>52</v>
      </c>
      <c r="D163" s="9"/>
      <c r="E163" s="9">
        <f t="shared" ref="E163:E178" si="24">+D163</f>
        <v>0</v>
      </c>
      <c r="F163" s="9"/>
      <c r="G163" s="9">
        <f t="shared" si="22"/>
        <v>0</v>
      </c>
      <c r="H163" s="9">
        <f t="shared" si="23"/>
        <v>0</v>
      </c>
      <c r="I163" s="9"/>
      <c r="J163" s="48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1" t="s">
        <v>52</v>
      </c>
      <c r="D164" s="9"/>
      <c r="E164" s="9">
        <f t="shared" si="24"/>
        <v>0</v>
      </c>
      <c r="F164" s="9"/>
      <c r="G164" s="9">
        <f t="shared" si="22"/>
        <v>0</v>
      </c>
      <c r="H164" s="9">
        <f t="shared" si="23"/>
        <v>0</v>
      </c>
      <c r="I164" s="9"/>
      <c r="J164" s="48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1" t="s">
        <v>52</v>
      </c>
      <c r="D165" s="9"/>
      <c r="E165" s="9">
        <f t="shared" si="24"/>
        <v>0</v>
      </c>
      <c r="F165" s="9"/>
      <c r="G165" s="9">
        <f t="shared" si="22"/>
        <v>0</v>
      </c>
      <c r="H165" s="9">
        <f t="shared" si="23"/>
        <v>0</v>
      </c>
      <c r="I165" s="9"/>
      <c r="J165" s="48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1" t="s">
        <v>52</v>
      </c>
      <c r="D166" s="9"/>
      <c r="E166" s="9">
        <f t="shared" si="24"/>
        <v>0</v>
      </c>
      <c r="F166" s="9"/>
      <c r="G166" s="9">
        <f t="shared" si="22"/>
        <v>0</v>
      </c>
      <c r="H166" s="9">
        <f t="shared" si="23"/>
        <v>0</v>
      </c>
      <c r="I166" s="9"/>
      <c r="J166" s="48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1" t="s">
        <v>52</v>
      </c>
      <c r="D167" s="9"/>
      <c r="E167" s="9">
        <f t="shared" si="24"/>
        <v>0</v>
      </c>
      <c r="F167" s="9"/>
      <c r="G167" s="9">
        <f t="shared" si="22"/>
        <v>0</v>
      </c>
      <c r="H167" s="9">
        <f t="shared" si="23"/>
        <v>0</v>
      </c>
      <c r="I167" s="9"/>
      <c r="J167" s="48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1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48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1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48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1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48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1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48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1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48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1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48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1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48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1" t="s">
        <v>52</v>
      </c>
      <c r="D175" s="9"/>
      <c r="E175" s="9">
        <f t="shared" si="24"/>
        <v>0</v>
      </c>
      <c r="F175" s="9"/>
      <c r="G175" s="9">
        <f t="shared" ref="G175:G190" si="25">IF(J175&gt;0,0,F175)</f>
        <v>0</v>
      </c>
      <c r="H175" s="9">
        <f t="shared" ref="H175:H190" si="26">+D175</f>
        <v>0</v>
      </c>
      <c r="I175" s="9"/>
      <c r="J175" s="48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1" t="s">
        <v>52</v>
      </c>
      <c r="D176" s="9"/>
      <c r="E176" s="9">
        <f t="shared" si="24"/>
        <v>0</v>
      </c>
      <c r="F176" s="9"/>
      <c r="G176" s="9">
        <f t="shared" si="25"/>
        <v>0</v>
      </c>
      <c r="H176" s="9">
        <f t="shared" si="26"/>
        <v>0</v>
      </c>
      <c r="I176" s="9"/>
      <c r="J176" s="48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1" t="s">
        <v>52</v>
      </c>
      <c r="D177" s="9"/>
      <c r="E177" s="9">
        <f t="shared" si="24"/>
        <v>0</v>
      </c>
      <c r="F177" s="9"/>
      <c r="G177" s="9">
        <f t="shared" si="25"/>
        <v>0</v>
      </c>
      <c r="H177" s="9">
        <f t="shared" si="26"/>
        <v>0</v>
      </c>
      <c r="I177" s="9"/>
      <c r="J177" s="48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1" t="s">
        <v>52</v>
      </c>
      <c r="D178" s="9"/>
      <c r="E178" s="9">
        <f t="shared" si="24"/>
        <v>0</v>
      </c>
      <c r="F178" s="9"/>
      <c r="G178" s="9">
        <f t="shared" si="25"/>
        <v>0</v>
      </c>
      <c r="H178" s="9">
        <f t="shared" si="26"/>
        <v>0</v>
      </c>
      <c r="I178" s="9"/>
      <c r="J178" s="48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1" t="s">
        <v>52</v>
      </c>
      <c r="D179" s="9"/>
      <c r="E179" s="9">
        <f t="shared" ref="E179:E194" si="27">+D179</f>
        <v>0</v>
      </c>
      <c r="F179" s="9"/>
      <c r="G179" s="9">
        <f t="shared" si="25"/>
        <v>0</v>
      </c>
      <c r="H179" s="9">
        <f t="shared" si="26"/>
        <v>0</v>
      </c>
      <c r="I179" s="9"/>
      <c r="J179" s="48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1" t="s">
        <v>52</v>
      </c>
      <c r="D180" s="9"/>
      <c r="E180" s="9">
        <f t="shared" si="27"/>
        <v>0</v>
      </c>
      <c r="F180" s="9"/>
      <c r="G180" s="9">
        <f t="shared" si="25"/>
        <v>0</v>
      </c>
      <c r="H180" s="9">
        <f t="shared" si="26"/>
        <v>0</v>
      </c>
      <c r="I180" s="9"/>
      <c r="J180" s="48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1" t="s">
        <v>52</v>
      </c>
      <c r="D181" s="9"/>
      <c r="E181" s="9">
        <f t="shared" si="27"/>
        <v>0</v>
      </c>
      <c r="F181" s="9"/>
      <c r="G181" s="9">
        <f t="shared" si="25"/>
        <v>0</v>
      </c>
      <c r="H181" s="9">
        <f t="shared" si="26"/>
        <v>0</v>
      </c>
      <c r="I181" s="9"/>
      <c r="J181" s="48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1" t="s">
        <v>52</v>
      </c>
      <c r="D182" s="9"/>
      <c r="E182" s="9">
        <f t="shared" si="27"/>
        <v>0</v>
      </c>
      <c r="F182" s="9"/>
      <c r="G182" s="9">
        <f t="shared" si="25"/>
        <v>0</v>
      </c>
      <c r="H182" s="9">
        <f t="shared" si="26"/>
        <v>0</v>
      </c>
      <c r="I182" s="9"/>
      <c r="J182" s="48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1" t="s">
        <v>52</v>
      </c>
      <c r="D183" s="9"/>
      <c r="E183" s="9">
        <f t="shared" si="27"/>
        <v>0</v>
      </c>
      <c r="F183" s="9"/>
      <c r="G183" s="9">
        <f t="shared" si="25"/>
        <v>0</v>
      </c>
      <c r="H183" s="9">
        <f t="shared" si="26"/>
        <v>0</v>
      </c>
      <c r="I183" s="9"/>
      <c r="J183" s="48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1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48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1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48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1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48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1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48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1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48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1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48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1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48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1" t="s">
        <v>52</v>
      </c>
      <c r="D191" s="9"/>
      <c r="E191" s="9">
        <f t="shared" si="27"/>
        <v>0</v>
      </c>
      <c r="F191" s="9"/>
      <c r="G191" s="9">
        <f t="shared" ref="G191:G206" si="28">IF(J191&gt;0,0,F191)</f>
        <v>0</v>
      </c>
      <c r="H191" s="9">
        <f t="shared" ref="H191:H206" si="29">+D191</f>
        <v>0</v>
      </c>
      <c r="I191" s="9"/>
      <c r="J191" s="48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1" t="s">
        <v>52</v>
      </c>
      <c r="D192" s="9"/>
      <c r="E192" s="9">
        <f t="shared" si="27"/>
        <v>0</v>
      </c>
      <c r="F192" s="9"/>
      <c r="G192" s="9">
        <f t="shared" si="28"/>
        <v>0</v>
      </c>
      <c r="H192" s="9">
        <f t="shared" si="29"/>
        <v>0</v>
      </c>
      <c r="I192" s="9"/>
      <c r="J192" s="48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1" t="s">
        <v>52</v>
      </c>
      <c r="D193" s="9"/>
      <c r="E193" s="9">
        <f t="shared" si="27"/>
        <v>0</v>
      </c>
      <c r="F193" s="9"/>
      <c r="G193" s="9">
        <f t="shared" si="28"/>
        <v>0</v>
      </c>
      <c r="H193" s="9">
        <f t="shared" si="29"/>
        <v>0</v>
      </c>
      <c r="I193" s="9"/>
      <c r="J193" s="48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1" t="s">
        <v>52</v>
      </c>
      <c r="D194" s="9"/>
      <c r="E194" s="9">
        <f t="shared" si="27"/>
        <v>0</v>
      </c>
      <c r="F194" s="9"/>
      <c r="G194" s="9">
        <f t="shared" si="28"/>
        <v>0</v>
      </c>
      <c r="H194" s="9">
        <f t="shared" si="29"/>
        <v>0</v>
      </c>
      <c r="I194" s="9"/>
      <c r="J194" s="48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1" t="s">
        <v>52</v>
      </c>
      <c r="D195" s="9"/>
      <c r="E195" s="9">
        <f t="shared" ref="E195:E210" si="30">+D195</f>
        <v>0</v>
      </c>
      <c r="F195" s="9"/>
      <c r="G195" s="9">
        <f t="shared" si="28"/>
        <v>0</v>
      </c>
      <c r="H195" s="9">
        <f t="shared" si="29"/>
        <v>0</v>
      </c>
      <c r="I195" s="9"/>
      <c r="J195" s="48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1" t="s">
        <v>52</v>
      </c>
      <c r="D196" s="9"/>
      <c r="E196" s="9">
        <f t="shared" si="30"/>
        <v>0</v>
      </c>
      <c r="F196" s="9"/>
      <c r="G196" s="9">
        <f t="shared" si="28"/>
        <v>0</v>
      </c>
      <c r="H196" s="9">
        <f t="shared" si="29"/>
        <v>0</v>
      </c>
      <c r="I196" s="9"/>
      <c r="J196" s="48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1" t="s">
        <v>52</v>
      </c>
      <c r="D197" s="9"/>
      <c r="E197" s="9">
        <f t="shared" si="30"/>
        <v>0</v>
      </c>
      <c r="F197" s="9"/>
      <c r="G197" s="9">
        <f t="shared" si="28"/>
        <v>0</v>
      </c>
      <c r="H197" s="9">
        <f t="shared" si="29"/>
        <v>0</v>
      </c>
      <c r="I197" s="9"/>
      <c r="J197" s="48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1" t="s">
        <v>52</v>
      </c>
      <c r="D198" s="9"/>
      <c r="E198" s="9">
        <f t="shared" si="30"/>
        <v>0</v>
      </c>
      <c r="F198" s="9"/>
      <c r="G198" s="9">
        <f t="shared" si="28"/>
        <v>0</v>
      </c>
      <c r="H198" s="9">
        <f t="shared" si="29"/>
        <v>0</v>
      </c>
      <c r="I198" s="9"/>
      <c r="J198" s="48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1" t="s">
        <v>52</v>
      </c>
      <c r="D199" s="9"/>
      <c r="E199" s="9">
        <f t="shared" si="30"/>
        <v>0</v>
      </c>
      <c r="F199" s="9"/>
      <c r="G199" s="9">
        <f t="shared" si="28"/>
        <v>0</v>
      </c>
      <c r="H199" s="9">
        <f t="shared" si="29"/>
        <v>0</v>
      </c>
      <c r="I199" s="9"/>
      <c r="J199" s="48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1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48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1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48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1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48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1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48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1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48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1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48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1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48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1" t="s">
        <v>52</v>
      </c>
      <c r="D207" s="9"/>
      <c r="E207" s="9">
        <f t="shared" si="30"/>
        <v>0</v>
      </c>
      <c r="F207" s="9"/>
      <c r="G207" s="9">
        <f t="shared" ref="G207:G222" si="31">IF(J207&gt;0,0,F207)</f>
        <v>0</v>
      </c>
      <c r="H207" s="9">
        <f t="shared" ref="H207:H222" si="32">+D207</f>
        <v>0</v>
      </c>
      <c r="I207" s="9"/>
      <c r="J207" s="48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1" t="s">
        <v>52</v>
      </c>
      <c r="D208" s="9"/>
      <c r="E208" s="9">
        <f t="shared" si="30"/>
        <v>0</v>
      </c>
      <c r="F208" s="9"/>
      <c r="G208" s="9">
        <f t="shared" si="31"/>
        <v>0</v>
      </c>
      <c r="H208" s="9">
        <f t="shared" si="32"/>
        <v>0</v>
      </c>
      <c r="I208" s="9"/>
      <c r="J208" s="48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1" t="s">
        <v>52</v>
      </c>
      <c r="D209" s="9"/>
      <c r="E209" s="9">
        <f t="shared" si="30"/>
        <v>0</v>
      </c>
      <c r="F209" s="9"/>
      <c r="G209" s="9">
        <f t="shared" si="31"/>
        <v>0</v>
      </c>
      <c r="H209" s="9">
        <f t="shared" si="32"/>
        <v>0</v>
      </c>
      <c r="I209" s="9"/>
      <c r="J209" s="48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1" t="s">
        <v>52</v>
      </c>
      <c r="D210" s="9"/>
      <c r="E210" s="9">
        <f t="shared" si="30"/>
        <v>0</v>
      </c>
      <c r="F210" s="9"/>
      <c r="G210" s="9">
        <f t="shared" si="31"/>
        <v>0</v>
      </c>
      <c r="H210" s="9">
        <f t="shared" si="32"/>
        <v>0</v>
      </c>
      <c r="I210" s="9"/>
      <c r="J210" s="48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1" t="s">
        <v>52</v>
      </c>
      <c r="D211" s="9"/>
      <c r="E211" s="9">
        <f t="shared" ref="E211:E226" si="33">+D211</f>
        <v>0</v>
      </c>
      <c r="F211" s="9"/>
      <c r="G211" s="9">
        <f t="shared" si="31"/>
        <v>0</v>
      </c>
      <c r="H211" s="9">
        <f t="shared" si="32"/>
        <v>0</v>
      </c>
      <c r="I211" s="9"/>
      <c r="J211" s="48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1" t="s">
        <v>52</v>
      </c>
      <c r="D212" s="9"/>
      <c r="E212" s="9">
        <f t="shared" si="33"/>
        <v>0</v>
      </c>
      <c r="F212" s="9"/>
      <c r="G212" s="9">
        <f t="shared" si="31"/>
        <v>0</v>
      </c>
      <c r="H212" s="9">
        <f t="shared" si="32"/>
        <v>0</v>
      </c>
      <c r="I212" s="9"/>
      <c r="J212" s="48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1" t="s">
        <v>52</v>
      </c>
      <c r="D213" s="9"/>
      <c r="E213" s="9">
        <f t="shared" si="33"/>
        <v>0</v>
      </c>
      <c r="F213" s="9"/>
      <c r="G213" s="9">
        <f t="shared" si="31"/>
        <v>0</v>
      </c>
      <c r="H213" s="9">
        <f t="shared" si="32"/>
        <v>0</v>
      </c>
      <c r="I213" s="9"/>
      <c r="J213" s="48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1" t="s">
        <v>52</v>
      </c>
      <c r="D214" s="9"/>
      <c r="E214" s="9">
        <f t="shared" si="33"/>
        <v>0</v>
      </c>
      <c r="F214" s="9"/>
      <c r="G214" s="9">
        <f t="shared" si="31"/>
        <v>0</v>
      </c>
      <c r="H214" s="9">
        <f t="shared" si="32"/>
        <v>0</v>
      </c>
      <c r="I214" s="9"/>
      <c r="J214" s="48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1" t="s">
        <v>52</v>
      </c>
      <c r="D215" s="9"/>
      <c r="E215" s="9">
        <f t="shared" si="33"/>
        <v>0</v>
      </c>
      <c r="F215" s="9"/>
      <c r="G215" s="9">
        <f t="shared" si="31"/>
        <v>0</v>
      </c>
      <c r="H215" s="9">
        <f t="shared" si="32"/>
        <v>0</v>
      </c>
      <c r="I215" s="9"/>
      <c r="J215" s="48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1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48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1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48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1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48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1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48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1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48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1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48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1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48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1" t="s">
        <v>52</v>
      </c>
      <c r="D223" s="9"/>
      <c r="E223" s="9">
        <f t="shared" si="33"/>
        <v>0</v>
      </c>
      <c r="F223" s="9"/>
      <c r="G223" s="9">
        <f t="shared" ref="G223:G236" si="34">IF(J223&gt;0,0,F223)</f>
        <v>0</v>
      </c>
      <c r="H223" s="9">
        <f t="shared" ref="H223:H236" si="35">+D223</f>
        <v>0</v>
      </c>
      <c r="I223" s="9"/>
      <c r="J223" s="48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1" t="s">
        <v>52</v>
      </c>
      <c r="D224" s="9"/>
      <c r="E224" s="9">
        <f t="shared" si="33"/>
        <v>0</v>
      </c>
      <c r="F224" s="9"/>
      <c r="G224" s="9">
        <f t="shared" si="34"/>
        <v>0</v>
      </c>
      <c r="H224" s="9">
        <f t="shared" si="35"/>
        <v>0</v>
      </c>
      <c r="I224" s="9"/>
      <c r="J224" s="48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1" t="s">
        <v>52</v>
      </c>
      <c r="D225" s="9"/>
      <c r="E225" s="9">
        <f t="shared" si="33"/>
        <v>0</v>
      </c>
      <c r="F225" s="9"/>
      <c r="G225" s="9">
        <f t="shared" si="34"/>
        <v>0</v>
      </c>
      <c r="H225" s="9">
        <f t="shared" si="35"/>
        <v>0</v>
      </c>
      <c r="I225" s="9"/>
      <c r="J225" s="48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1" t="s">
        <v>52</v>
      </c>
      <c r="D226" s="9"/>
      <c r="E226" s="9">
        <f t="shared" si="33"/>
        <v>0</v>
      </c>
      <c r="F226" s="9"/>
      <c r="G226" s="9">
        <f t="shared" si="34"/>
        <v>0</v>
      </c>
      <c r="H226" s="9">
        <f t="shared" si="35"/>
        <v>0</v>
      </c>
      <c r="I226" s="9"/>
      <c r="J226" s="48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1" t="s">
        <v>52</v>
      </c>
      <c r="D227" s="9"/>
      <c r="E227" s="9">
        <f t="shared" ref="E227:E236" si="36">+D227</f>
        <v>0</v>
      </c>
      <c r="F227" s="9"/>
      <c r="G227" s="9">
        <f t="shared" si="34"/>
        <v>0</v>
      </c>
      <c r="H227" s="9">
        <f t="shared" si="35"/>
        <v>0</v>
      </c>
      <c r="I227" s="9"/>
      <c r="J227" s="48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1" t="s">
        <v>52</v>
      </c>
      <c r="D228" s="9"/>
      <c r="E228" s="9">
        <f t="shared" si="36"/>
        <v>0</v>
      </c>
      <c r="F228" s="9"/>
      <c r="G228" s="9">
        <f t="shared" si="34"/>
        <v>0</v>
      </c>
      <c r="H228" s="9">
        <f t="shared" si="35"/>
        <v>0</v>
      </c>
      <c r="I228" s="9"/>
      <c r="J228" s="48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1" t="s">
        <v>52</v>
      </c>
      <c r="D229" s="9"/>
      <c r="E229" s="9">
        <f t="shared" si="36"/>
        <v>0</v>
      </c>
      <c r="F229" s="9"/>
      <c r="G229" s="9">
        <f t="shared" si="34"/>
        <v>0</v>
      </c>
      <c r="H229" s="9">
        <f t="shared" si="35"/>
        <v>0</v>
      </c>
      <c r="I229" s="9"/>
      <c r="J229" s="48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1" t="s">
        <v>52</v>
      </c>
      <c r="D230" s="9"/>
      <c r="E230" s="9">
        <f t="shared" si="36"/>
        <v>0</v>
      </c>
      <c r="F230" s="9"/>
      <c r="G230" s="9">
        <f t="shared" si="34"/>
        <v>0</v>
      </c>
      <c r="H230" s="9">
        <f t="shared" si="35"/>
        <v>0</v>
      </c>
      <c r="I230" s="9"/>
      <c r="J230" s="48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1" t="s">
        <v>52</v>
      </c>
      <c r="D231" s="9"/>
      <c r="E231" s="9">
        <f t="shared" si="36"/>
        <v>0</v>
      </c>
      <c r="F231" s="9"/>
      <c r="G231" s="9">
        <f t="shared" si="34"/>
        <v>0</v>
      </c>
      <c r="H231" s="9">
        <f t="shared" si="35"/>
        <v>0</v>
      </c>
      <c r="I231" s="9"/>
      <c r="J231" s="48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1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48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1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48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1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48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1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48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1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48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1" t="s">
        <v>52</v>
      </c>
      <c r="D237" s="9"/>
      <c r="E237" s="9">
        <f>+D237</f>
        <v>0</v>
      </c>
      <c r="F237" s="9"/>
      <c r="G237" s="9">
        <f>IF(J237&gt;0,0,F237)</f>
        <v>0</v>
      </c>
      <c r="H237" s="9">
        <f>+D237</f>
        <v>0</v>
      </c>
      <c r="I237" s="9"/>
      <c r="J237" s="48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8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25470410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2025-07-18T14:36:37Z</cp:lastPrinted>
  <dcterms:created xsi:type="dcterms:W3CDTF">1999-12-06T21:37:36Z</dcterms:created>
  <dcterms:modified xsi:type="dcterms:W3CDTF">2026-07-13T22:07:34Z</dcterms:modified>
</cp:coreProperties>
</file>