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4CB52DD8-F5B5-49CD-B5C4-05E3F8F551E0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PROJECT!$A$13:$K$23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1" l="1"/>
  <c r="H17" i="1"/>
  <c r="G17" i="1"/>
  <c r="E17" i="1"/>
  <c r="L11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6" i="1"/>
  <c r="H15" i="1"/>
  <c r="H14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2" i="1"/>
  <c r="G21" i="1"/>
  <c r="G18" i="1"/>
  <c r="G16" i="1"/>
  <c r="G15" i="1"/>
  <c r="G14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6" i="1"/>
  <c r="E11" i="1" s="1"/>
  <c r="E15" i="1"/>
  <c r="E14" i="1"/>
  <c r="M11" i="1"/>
  <c r="M12" i="1" s="1"/>
  <c r="I11" i="1"/>
  <c r="F11" i="1"/>
  <c r="L10" i="1"/>
  <c r="L12" i="1" s="1"/>
  <c r="D11" i="1"/>
  <c r="I7" i="1"/>
  <c r="C4" i="2"/>
  <c r="D5" i="2"/>
  <c r="H16" i="2"/>
  <c r="H52" i="2"/>
  <c r="G52" i="2"/>
  <c r="Q19" i="2"/>
  <c r="Q16" i="2"/>
  <c r="Q17" i="2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233" i="1"/>
  <c r="G233" i="1"/>
  <c r="H233" i="1"/>
  <c r="H13" i="1"/>
  <c r="G13" i="1"/>
  <c r="E13" i="1"/>
  <c r="H53" i="2"/>
  <c r="Q18" i="2"/>
  <c r="G11" i="1" l="1"/>
  <c r="G7" i="1" s="1"/>
  <c r="H11" i="1" l="1"/>
</calcChain>
</file>

<file path=xl/sharedStrings.xml><?xml version="1.0" encoding="utf-8"?>
<sst xmlns="http://schemas.openxmlformats.org/spreadsheetml/2006/main" count="342" uniqueCount="88">
  <si>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</si>
  <si>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</si>
  <si>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</si>
  <si>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</si>
  <si>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</si>
  <si>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</si>
  <si>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</si>
  <si>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</si>
  <si>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</si>
  <si>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</si>
  <si>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</si>
  <si>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</si>
  <si>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</si>
  <si>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</si>
  <si>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</si>
  <si>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</si>
  <si>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</si>
  <si>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</si>
  <si>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</si>
  <si>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</si>
  <si>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</si>
  <si>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</si>
  <si>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</si>
  <si>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</si>
  <si>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</si>
  <si>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</si>
  <si>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</si>
  <si>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</si>
  <si>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</si>
  <si>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</si>
  <si>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</si>
  <si>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</si>
  <si>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</si>
  <si>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</si>
  <si>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</si>
  <si>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</si>
  <si>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</si>
  <si>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</si>
  <si>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</si>
  <si>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</si>
  <si>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</si>
  <si>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</si>
  <si>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</si>
  <si>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</si>
  <si>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</si>
  <si>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</si>
  <si>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</si>
  <si>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</si>
  <si>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</si>
  <si>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</si>
  <si>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</si>
  <si>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</si>
  <si>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</si>
  <si>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</si>
  <si>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</si>
  <si>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</si>
  <si>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</si>
  <si>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GFFY2025</t>
  </si>
  <si>
    <t>FY'25</t>
  </si>
  <si>
    <t>DHHS (USDC) - RECYCLING WINDOW REPLACEMENT</t>
  </si>
  <si>
    <t>3000-300-3348-FXAAA-25469410</t>
  </si>
  <si>
    <t>00623</t>
  </si>
  <si>
    <t>TRNFR 25 CI GENERAL FUND FROM 25023410 TO 25469410 FOR WINDOW REPLACEMENT IDT30025C30000139</t>
  </si>
  <si>
    <t>TRNFR FROM 25469410 TO 25023410 FOR MGMT FEES IDT30025C30000139</t>
  </si>
  <si>
    <t>HH</t>
  </si>
  <si>
    <t xml:space="preserve"> ITA3002500000117 DFCM Course of Construction May 1, 2025 thru May 31, 2025 (See Excel attachment) $13,895,546.44</t>
  </si>
  <si>
    <t>6263</t>
  </si>
  <si>
    <t>TR</t>
  </si>
  <si>
    <t>ITA 250 25C3*123 SHORTFALL</t>
  </si>
  <si>
    <t xml:space="preserve"> IDT30025C30000158 LEGAL FEES FROM 25469410 TO 21257300</t>
  </si>
  <si>
    <t>6138</t>
  </si>
  <si>
    <t>13/25</t>
  </si>
  <si>
    <t>VALLEY GLASS SALT LAKE LLC - CONTRACT</t>
  </si>
  <si>
    <t>CO</t>
  </si>
  <si>
    <t>FY'26</t>
  </si>
  <si>
    <t>EAGLE ENVIRONMENTAL INC CONTRACT</t>
  </si>
  <si>
    <t>Valley Glass Salt Lake LLC GAX300FC2025082258496 PO 238622-DHHS (USDC) - RECYCLING WINDOW REPLACEMENT</t>
  </si>
  <si>
    <t>6400</t>
  </si>
  <si>
    <t>Valley Glass Salt Lake LLC GAX300FC2025100260306 CONTRACT 2575479-PAY APP#1 USDC RECYCLING WINDOW REPLACEMENT</t>
  </si>
  <si>
    <t>2575479</t>
  </si>
  <si>
    <t>JOHN STAHELI GAX300FC2025102361152 PO 236670-USDC RECYCLING WINDOW REPLACEMENT</t>
  </si>
  <si>
    <t>6139</t>
  </si>
  <si>
    <t>EAGLE ENVIRONMENTAL INC GAX300FC2025111262015 CONTRACT 2675017-PAY APP#1-USDC RECYCLING WINDOW RPLCMNT</t>
  </si>
  <si>
    <t>2675017</t>
  </si>
  <si>
    <t>6404</t>
  </si>
  <si>
    <t>CLOSING ENTRIES</t>
  </si>
  <si>
    <t>EG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</si>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</sst>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3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7CA204EA-4850-4ED6-A381-A0858DE9F38A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A74E8F61-D649-4EFC-9024-194C00D9710B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33"/>
  <sheetViews>
    <sheetView tabSelected="1" zoomScaleNormal="75" workbookViewId="0">
      <pane ySplit="12" topLeftCell="A18" activePane="bottomLeft" state="frozen"/>
      <selection pane="bottomLeft" activeCell="A31" sqref="A31:XFD33"/>
    </sheetView>
  </sheetViews>
  <sheetFormatPr defaultColWidth="8.88671875" defaultRowHeight="12" x14ac:dyDescent="0.2"/>
  <cols>
    <col min="1" max="1" width="5.77734375" style="53" customWidth="1"/>
    <col min="2" max="2" width="54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09" t="s">
        <v>1</v>
      </c>
      <c r="C3" s="50"/>
      <c r="D3" s="4" t="s">
        <v>57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0" t="s">
        <v>54</v>
      </c>
      <c r="C4" s="50"/>
      <c r="D4" s="112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25469410</v>
      </c>
      <c r="E6" s="4" t="s">
        <v>87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8" t="s">
        <v>60</v>
      </c>
      <c r="G7" s="111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126335.65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SUM(D14:D992)</f>
        <v>126335.65</v>
      </c>
      <c r="E11" s="12">
        <f>SUM(E14:E992)-F11</f>
        <v>0</v>
      </c>
      <c r="F11" s="12">
        <f>SUM(F14:F992)</f>
        <v>126335.65</v>
      </c>
      <c r="G11" s="12">
        <f>SUM(G14:G992)</f>
        <v>126335.65</v>
      </c>
      <c r="H11" s="12">
        <f>+D11-G11</f>
        <v>0</v>
      </c>
      <c r="I11" s="12">
        <f>SUM(I14:I992)</f>
        <v>0</v>
      </c>
      <c r="J11" s="83"/>
      <c r="K11" s="84"/>
      <c r="L11" s="105">
        <f>SUM(L13:L892)</f>
        <v>0</v>
      </c>
      <c r="M11" s="105">
        <f>SUM(M13:M992)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126335.65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6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 t="s">
        <v>52</v>
      </c>
      <c r="D14" s="9"/>
      <c r="E14" s="9">
        <f t="shared" ref="E14:E62" si="2">+D14</f>
        <v>0</v>
      </c>
      <c r="F14" s="9"/>
      <c r="G14" s="9">
        <f t="shared" si="0"/>
        <v>0</v>
      </c>
      <c r="H14" s="9">
        <f t="shared" ref="H14:H62" si="3"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45786</v>
      </c>
      <c r="B15" s="7" t="s">
        <v>62</v>
      </c>
      <c r="C15" s="52" t="s">
        <v>64</v>
      </c>
      <c r="D15" s="9">
        <v>105137</v>
      </c>
      <c r="E15" s="9">
        <f t="shared" si="2"/>
        <v>105137</v>
      </c>
      <c r="F15" s="9"/>
      <c r="G15" s="9">
        <f t="shared" si="0"/>
        <v>0</v>
      </c>
      <c r="H15" s="9">
        <f t="shared" si="3"/>
        <v>105137</v>
      </c>
      <c r="I15" s="9"/>
      <c r="J15" s="49"/>
      <c r="K15" s="10">
        <v>4667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45786</v>
      </c>
      <c r="B16" s="7" t="s">
        <v>63</v>
      </c>
      <c r="C16" s="52" t="s">
        <v>64</v>
      </c>
      <c r="D16" s="9">
        <v>-3679</v>
      </c>
      <c r="E16" s="9">
        <f t="shared" si="2"/>
        <v>-3679</v>
      </c>
      <c r="F16" s="9"/>
      <c r="G16" s="9">
        <f t="shared" si="0"/>
        <v>0</v>
      </c>
      <c r="H16" s="9">
        <f t="shared" si="3"/>
        <v>-3679</v>
      </c>
      <c r="I16" s="9"/>
      <c r="J16" s="49"/>
      <c r="K16" s="10">
        <v>4667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 t="s">
        <v>71</v>
      </c>
      <c r="B17" s="7" t="s">
        <v>65</v>
      </c>
      <c r="C17" s="52" t="s">
        <v>67</v>
      </c>
      <c r="D17" s="9"/>
      <c r="E17" s="9">
        <f t="shared" si="2"/>
        <v>0</v>
      </c>
      <c r="F17" s="9">
        <v>176.25</v>
      </c>
      <c r="G17" s="9">
        <f t="shared" si="0"/>
        <v>176.25</v>
      </c>
      <c r="H17" s="9">
        <f t="shared" si="3"/>
        <v>0</v>
      </c>
      <c r="I17" s="9"/>
      <c r="J17" s="49"/>
      <c r="K17" s="10" t="s">
        <v>66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 t="s">
        <v>71</v>
      </c>
      <c r="B18" s="7" t="s">
        <v>68</v>
      </c>
      <c r="C18" s="52" t="s">
        <v>67</v>
      </c>
      <c r="D18" s="8">
        <v>38124</v>
      </c>
      <c r="E18" s="9">
        <f t="shared" si="2"/>
        <v>38124</v>
      </c>
      <c r="F18" s="9"/>
      <c r="G18" s="9">
        <f t="shared" si="0"/>
        <v>0</v>
      </c>
      <c r="H18" s="9">
        <f t="shared" si="3"/>
        <v>38124</v>
      </c>
      <c r="I18" s="9"/>
      <c r="J18" s="49"/>
      <c r="K18" s="10">
        <v>4737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 t="s">
        <v>71</v>
      </c>
      <c r="B19" s="7" t="s">
        <v>69</v>
      </c>
      <c r="C19" s="52" t="s">
        <v>64</v>
      </c>
      <c r="D19" s="9"/>
      <c r="E19" s="9">
        <f t="shared" si="2"/>
        <v>0</v>
      </c>
      <c r="F19" s="9">
        <v>87</v>
      </c>
      <c r="G19" s="9">
        <f t="shared" si="0"/>
        <v>87</v>
      </c>
      <c r="H19" s="9">
        <f t="shared" si="3"/>
        <v>0</v>
      </c>
      <c r="I19" s="9"/>
      <c r="J19" s="49"/>
      <c r="K19" s="10" t="s">
        <v>70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45791</v>
      </c>
      <c r="B20" s="7" t="s">
        <v>72</v>
      </c>
      <c r="C20" s="52" t="s">
        <v>73</v>
      </c>
      <c r="D20" s="9"/>
      <c r="E20" s="9">
        <f t="shared" si="2"/>
        <v>0</v>
      </c>
      <c r="F20" s="9"/>
      <c r="G20" s="9">
        <v>81978</v>
      </c>
      <c r="H20" s="9">
        <f t="shared" si="3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/>
      <c r="D21" s="9"/>
      <c r="E21" s="9">
        <f t="shared" si="2"/>
        <v>0</v>
      </c>
      <c r="F21" s="9"/>
      <c r="G21" s="9">
        <f t="shared" si="0"/>
        <v>0</v>
      </c>
      <c r="H21" s="9">
        <f t="shared" si="3"/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45" t="s">
        <v>74</v>
      </c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3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45855</v>
      </c>
      <c r="B23" s="107" t="s">
        <v>75</v>
      </c>
      <c r="C23" s="52" t="s">
        <v>73</v>
      </c>
      <c r="D23" s="9"/>
      <c r="E23" s="9">
        <f t="shared" si="2"/>
        <v>0</v>
      </c>
      <c r="F23" s="9"/>
      <c r="G23" s="9">
        <v>43124</v>
      </c>
      <c r="H23" s="9">
        <f t="shared" si="3"/>
        <v>0</v>
      </c>
      <c r="I23" s="9"/>
      <c r="J23" s="49">
        <v>2675017</v>
      </c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45892</v>
      </c>
      <c r="B24" s="7" t="s">
        <v>76</v>
      </c>
      <c r="C24" s="52" t="s">
        <v>64</v>
      </c>
      <c r="D24" s="9"/>
      <c r="E24" s="9">
        <f t="shared" si="2"/>
        <v>0</v>
      </c>
      <c r="F24" s="9">
        <v>633</v>
      </c>
      <c r="G24" s="9">
        <f t="shared" si="0"/>
        <v>633</v>
      </c>
      <c r="H24" s="9">
        <f t="shared" si="3"/>
        <v>0</v>
      </c>
      <c r="I24" s="9"/>
      <c r="J24" s="49"/>
      <c r="K24" s="10" t="s">
        <v>77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45933</v>
      </c>
      <c r="B25" s="7" t="s">
        <v>78</v>
      </c>
      <c r="C25" s="52" t="s">
        <v>64</v>
      </c>
      <c r="D25" s="9"/>
      <c r="E25" s="9">
        <f t="shared" si="2"/>
        <v>0</v>
      </c>
      <c r="F25" s="9">
        <v>81978</v>
      </c>
      <c r="G25" s="9">
        <f t="shared" si="0"/>
        <v>0</v>
      </c>
      <c r="H25" s="9">
        <f t="shared" si="3"/>
        <v>0</v>
      </c>
      <c r="I25" s="9"/>
      <c r="J25" s="49" t="s">
        <v>79</v>
      </c>
      <c r="K25" s="10" t="s">
        <v>77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45954</v>
      </c>
      <c r="B26" s="7" t="s">
        <v>80</v>
      </c>
      <c r="C26" s="52" t="s">
        <v>64</v>
      </c>
      <c r="D26" s="9"/>
      <c r="E26" s="9">
        <f t="shared" si="2"/>
        <v>0</v>
      </c>
      <c r="F26" s="9">
        <v>337.4</v>
      </c>
      <c r="G26" s="9">
        <f t="shared" si="0"/>
        <v>337.4</v>
      </c>
      <c r="H26" s="9">
        <f t="shared" si="3"/>
        <v>0</v>
      </c>
      <c r="I26" s="9"/>
      <c r="J26" s="49"/>
      <c r="K26" s="10" t="s">
        <v>81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45974</v>
      </c>
      <c r="B27" s="7" t="s">
        <v>82</v>
      </c>
      <c r="C27" s="52" t="s">
        <v>64</v>
      </c>
      <c r="D27" s="9"/>
      <c r="E27" s="9">
        <f t="shared" si="2"/>
        <v>0</v>
      </c>
      <c r="F27" s="9">
        <v>43124</v>
      </c>
      <c r="G27" s="9">
        <f t="shared" si="0"/>
        <v>0</v>
      </c>
      <c r="H27" s="9">
        <f t="shared" si="3"/>
        <v>0</v>
      </c>
      <c r="I27" s="9"/>
      <c r="J27" s="49" t="s">
        <v>83</v>
      </c>
      <c r="K27" s="10" t="s">
        <v>84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46203</v>
      </c>
      <c r="B28" s="7" t="s">
        <v>85</v>
      </c>
      <c r="C28" s="52" t="s">
        <v>86</v>
      </c>
      <c r="D28" s="9">
        <v>-4320.75</v>
      </c>
      <c r="E28" s="9">
        <f t="shared" si="2"/>
        <v>-4320.75</v>
      </c>
      <c r="F28" s="9"/>
      <c r="G28" s="9">
        <f t="shared" si="0"/>
        <v>0</v>
      </c>
      <c r="H28" s="9">
        <f t="shared" si="3"/>
        <v>-4320.75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46203</v>
      </c>
      <c r="B29" s="7" t="s">
        <v>85</v>
      </c>
      <c r="C29" s="52" t="s">
        <v>86</v>
      </c>
      <c r="D29" s="9">
        <v>-8263</v>
      </c>
      <c r="E29" s="9">
        <f t="shared" si="2"/>
        <v>-8263</v>
      </c>
      <c r="F29" s="9"/>
      <c r="G29" s="9">
        <f t="shared" si="0"/>
        <v>0</v>
      </c>
      <c r="H29" s="9">
        <f t="shared" si="3"/>
        <v>-8263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46203</v>
      </c>
      <c r="B30" s="7" t="s">
        <v>85</v>
      </c>
      <c r="C30" s="52" t="s">
        <v>86</v>
      </c>
      <c r="D30" s="9">
        <v>-662.6</v>
      </c>
      <c r="E30" s="9">
        <f t="shared" si="2"/>
        <v>-662.6</v>
      </c>
      <c r="F30" s="9"/>
      <c r="G30" s="9">
        <f t="shared" si="0"/>
        <v>0</v>
      </c>
      <c r="H30" s="9">
        <f t="shared" si="3"/>
        <v>-662.6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3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3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3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3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3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48"/>
      <c r="C36" s="52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3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3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3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3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3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3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ref="E63:E78" si="4">+D63</f>
        <v>0</v>
      </c>
      <c r="F63" s="9"/>
      <c r="G63" s="9">
        <f t="shared" ref="G63:G74" si="5">IF(J63&gt;0,0,F63)</f>
        <v>0</v>
      </c>
      <c r="H63" s="9">
        <f t="shared" ref="H63:H74" si="6">+D63</f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4"/>
        <v>0</v>
      </c>
      <c r="F64" s="9"/>
      <c r="G64" s="9">
        <f t="shared" si="5"/>
        <v>0</v>
      </c>
      <c r="H64" s="9">
        <f t="shared" si="6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4"/>
        <v>0</v>
      </c>
      <c r="F65" s="9"/>
      <c r="G65" s="9">
        <f t="shared" si="5"/>
        <v>0</v>
      </c>
      <c r="H65" s="9">
        <f t="shared" si="6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4"/>
        <v>0</v>
      </c>
      <c r="F66" s="9"/>
      <c r="G66" s="9">
        <f t="shared" si="5"/>
        <v>0</v>
      </c>
      <c r="H66" s="9">
        <f t="shared" si="6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4"/>
        <v>0</v>
      </c>
      <c r="F67" s="9"/>
      <c r="G67" s="9">
        <f t="shared" si="5"/>
        <v>0</v>
      </c>
      <c r="H67" s="9">
        <f t="shared" si="6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4"/>
        <v>0</v>
      </c>
      <c r="F68" s="9"/>
      <c r="G68" s="9">
        <f t="shared" si="5"/>
        <v>0</v>
      </c>
      <c r="H68" s="9">
        <f t="shared" si="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4"/>
        <v>0</v>
      </c>
      <c r="F69" s="9"/>
      <c r="G69" s="9">
        <f t="shared" si="5"/>
        <v>0</v>
      </c>
      <c r="H69" s="9">
        <f t="shared" si="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4"/>
        <v>0</v>
      </c>
      <c r="F70" s="9"/>
      <c r="G70" s="9">
        <f t="shared" si="5"/>
        <v>0</v>
      </c>
      <c r="H70" s="9">
        <f t="shared" si="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4"/>
        <v>0</v>
      </c>
      <c r="F71" s="9"/>
      <c r="G71" s="9">
        <f t="shared" si="5"/>
        <v>0</v>
      </c>
      <c r="H71" s="9">
        <f t="shared" si="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4"/>
        <v>0</v>
      </c>
      <c r="F72" s="9"/>
      <c r="G72" s="9">
        <f t="shared" si="5"/>
        <v>0</v>
      </c>
      <c r="H72" s="9">
        <f t="shared" si="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4"/>
        <v>0</v>
      </c>
      <c r="F73" s="9"/>
      <c r="G73" s="9">
        <f t="shared" si="5"/>
        <v>0</v>
      </c>
      <c r="H73" s="9">
        <f t="shared" si="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4"/>
        <v>0</v>
      </c>
      <c r="F74" s="9"/>
      <c r="G74" s="9">
        <f t="shared" si="5"/>
        <v>0</v>
      </c>
      <c r="H74" s="9">
        <f t="shared" si="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4"/>
        <v>0</v>
      </c>
      <c r="F75" s="9"/>
      <c r="G75" s="9">
        <f t="shared" ref="G75:G90" si="7">IF(J75&gt;0,0,F75)</f>
        <v>0</v>
      </c>
      <c r="H75" s="9">
        <f t="shared" ref="H75:H90" si="8">+D75</f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4"/>
        <v>0</v>
      </c>
      <c r="F76" s="9"/>
      <c r="G76" s="9">
        <f t="shared" si="7"/>
        <v>0</v>
      </c>
      <c r="H76" s="9">
        <f t="shared" si="8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4"/>
        <v>0</v>
      </c>
      <c r="F77" s="9"/>
      <c r="G77" s="9">
        <f t="shared" si="7"/>
        <v>0</v>
      </c>
      <c r="H77" s="9">
        <f t="shared" si="8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4"/>
        <v>0</v>
      </c>
      <c r="F78" s="9"/>
      <c r="G78" s="9">
        <f t="shared" si="7"/>
        <v>0</v>
      </c>
      <c r="H78" s="9">
        <f t="shared" si="8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ref="E79:E94" si="9">+D79</f>
        <v>0</v>
      </c>
      <c r="F79" s="9"/>
      <c r="G79" s="9">
        <f t="shared" si="7"/>
        <v>0</v>
      </c>
      <c r="H79" s="9">
        <f t="shared" si="8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9"/>
        <v>0</v>
      </c>
      <c r="F80" s="9"/>
      <c r="G80" s="9">
        <f t="shared" si="7"/>
        <v>0</v>
      </c>
      <c r="H80" s="9">
        <f t="shared" si="8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9"/>
        <v>0</v>
      </c>
      <c r="F81" s="9"/>
      <c r="G81" s="9">
        <f t="shared" si="7"/>
        <v>0</v>
      </c>
      <c r="H81" s="9">
        <f t="shared" si="8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9"/>
        <v>0</v>
      </c>
      <c r="F82" s="9"/>
      <c r="G82" s="9">
        <f t="shared" si="7"/>
        <v>0</v>
      </c>
      <c r="H82" s="9">
        <f t="shared" si="8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9"/>
        <v>0</v>
      </c>
      <c r="F83" s="9"/>
      <c r="G83" s="9">
        <f t="shared" si="7"/>
        <v>0</v>
      </c>
      <c r="H83" s="9">
        <f t="shared" si="8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9"/>
        <v>0</v>
      </c>
      <c r="F84" s="9"/>
      <c r="G84" s="9">
        <f t="shared" si="7"/>
        <v>0</v>
      </c>
      <c r="H84" s="9">
        <f t="shared" si="8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9"/>
        <v>0</v>
      </c>
      <c r="F85" s="9"/>
      <c r="G85" s="9">
        <f t="shared" si="7"/>
        <v>0</v>
      </c>
      <c r="H85" s="9">
        <f t="shared" si="8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9"/>
        <v>0</v>
      </c>
      <c r="F86" s="9"/>
      <c r="G86" s="9">
        <f t="shared" si="7"/>
        <v>0</v>
      </c>
      <c r="H86" s="9">
        <f t="shared" si="8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9"/>
        <v>0</v>
      </c>
      <c r="F87" s="9"/>
      <c r="G87" s="9">
        <f t="shared" si="7"/>
        <v>0</v>
      </c>
      <c r="H87" s="9">
        <f t="shared" si="8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9"/>
        <v>0</v>
      </c>
      <c r="F88" s="9"/>
      <c r="G88" s="9">
        <f t="shared" si="7"/>
        <v>0</v>
      </c>
      <c r="H88" s="9">
        <f t="shared" si="8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9"/>
        <v>0</v>
      </c>
      <c r="F89" s="9"/>
      <c r="G89" s="9">
        <f t="shared" si="7"/>
        <v>0</v>
      </c>
      <c r="H89" s="9">
        <f t="shared" si="8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9"/>
        <v>0</v>
      </c>
      <c r="F90" s="9"/>
      <c r="G90" s="9">
        <f t="shared" si="7"/>
        <v>0</v>
      </c>
      <c r="H90" s="9">
        <f t="shared" si="8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9"/>
        <v>0</v>
      </c>
      <c r="F91" s="9"/>
      <c r="G91" s="9">
        <f t="shared" ref="G91:G106" si="10">IF(J91&gt;0,0,F91)</f>
        <v>0</v>
      </c>
      <c r="H91" s="9">
        <f t="shared" ref="H91:H106" si="11">+D91</f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9"/>
        <v>0</v>
      </c>
      <c r="F92" s="9"/>
      <c r="G92" s="9">
        <f t="shared" si="10"/>
        <v>0</v>
      </c>
      <c r="H92" s="9">
        <f t="shared" si="11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9"/>
        <v>0</v>
      </c>
      <c r="F93" s="9"/>
      <c r="G93" s="9">
        <f t="shared" si="10"/>
        <v>0</v>
      </c>
      <c r="H93" s="9">
        <f t="shared" si="11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9"/>
        <v>0</v>
      </c>
      <c r="F94" s="9"/>
      <c r="G94" s="9">
        <f t="shared" si="10"/>
        <v>0</v>
      </c>
      <c r="H94" s="9">
        <f t="shared" si="11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ref="E95:E110" si="12">+D95</f>
        <v>0</v>
      </c>
      <c r="F95" s="9"/>
      <c r="G95" s="9">
        <f t="shared" si="10"/>
        <v>0</v>
      </c>
      <c r="H95" s="9">
        <f t="shared" si="11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12"/>
        <v>0</v>
      </c>
      <c r="F96" s="9"/>
      <c r="G96" s="9">
        <f t="shared" si="10"/>
        <v>0</v>
      </c>
      <c r="H96" s="9">
        <f t="shared" si="11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12"/>
        <v>0</v>
      </c>
      <c r="F97" s="9"/>
      <c r="G97" s="9">
        <f t="shared" si="10"/>
        <v>0</v>
      </c>
      <c r="H97" s="9">
        <f t="shared" si="11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12"/>
        <v>0</v>
      </c>
      <c r="F98" s="9"/>
      <c r="G98" s="9">
        <f t="shared" si="10"/>
        <v>0</v>
      </c>
      <c r="H98" s="9">
        <f t="shared" si="11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12"/>
        <v>0</v>
      </c>
      <c r="F99" s="9"/>
      <c r="G99" s="9">
        <f t="shared" si="10"/>
        <v>0</v>
      </c>
      <c r="H99" s="9">
        <f t="shared" si="11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12"/>
        <v>0</v>
      </c>
      <c r="F100" s="9"/>
      <c r="G100" s="9">
        <f t="shared" si="10"/>
        <v>0</v>
      </c>
      <c r="H100" s="9">
        <f t="shared" si="11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12"/>
        <v>0</v>
      </c>
      <c r="F101" s="9"/>
      <c r="G101" s="9">
        <f t="shared" si="10"/>
        <v>0</v>
      </c>
      <c r="H101" s="9">
        <f t="shared" si="11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12"/>
        <v>0</v>
      </c>
      <c r="F102" s="9"/>
      <c r="G102" s="9">
        <f t="shared" si="10"/>
        <v>0</v>
      </c>
      <c r="H102" s="9">
        <f t="shared" si="11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12"/>
        <v>0</v>
      </c>
      <c r="F103" s="9"/>
      <c r="G103" s="9">
        <f t="shared" si="10"/>
        <v>0</v>
      </c>
      <c r="H103" s="9">
        <f t="shared" si="11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12"/>
        <v>0</v>
      </c>
      <c r="F104" s="9"/>
      <c r="G104" s="9">
        <f t="shared" si="10"/>
        <v>0</v>
      </c>
      <c r="H104" s="9">
        <f t="shared" si="11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12"/>
        <v>0</v>
      </c>
      <c r="F105" s="9"/>
      <c r="G105" s="9">
        <f t="shared" si="10"/>
        <v>0</v>
      </c>
      <c r="H105" s="9">
        <f t="shared" si="11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12"/>
        <v>0</v>
      </c>
      <c r="F106" s="9"/>
      <c r="G106" s="9">
        <f t="shared" si="10"/>
        <v>0</v>
      </c>
      <c r="H106" s="9">
        <f t="shared" si="11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12"/>
        <v>0</v>
      </c>
      <c r="F107" s="9"/>
      <c r="G107" s="9">
        <f t="shared" ref="G107:G122" si="13">IF(J107&gt;0,0,F107)</f>
        <v>0</v>
      </c>
      <c r="H107" s="9">
        <f t="shared" ref="H107:H122" si="14">+D107</f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12"/>
        <v>0</v>
      </c>
      <c r="F108" s="9"/>
      <c r="G108" s="9">
        <f t="shared" si="13"/>
        <v>0</v>
      </c>
      <c r="H108" s="9">
        <f t="shared" si="14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12"/>
        <v>0</v>
      </c>
      <c r="F109" s="9"/>
      <c r="G109" s="9">
        <f t="shared" si="13"/>
        <v>0</v>
      </c>
      <c r="H109" s="9">
        <f t="shared" si="14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12"/>
        <v>0</v>
      </c>
      <c r="F110" s="9"/>
      <c r="G110" s="9">
        <f t="shared" si="13"/>
        <v>0</v>
      </c>
      <c r="H110" s="9">
        <f t="shared" si="14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ref="E111:E126" si="15">+D111</f>
        <v>0</v>
      </c>
      <c r="F111" s="9"/>
      <c r="G111" s="9">
        <f t="shared" si="13"/>
        <v>0</v>
      </c>
      <c r="H111" s="9">
        <f t="shared" si="14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15"/>
        <v>0</v>
      </c>
      <c r="F112" s="9"/>
      <c r="G112" s="9">
        <f t="shared" si="13"/>
        <v>0</v>
      </c>
      <c r="H112" s="9">
        <f t="shared" si="14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15"/>
        <v>0</v>
      </c>
      <c r="F113" s="9"/>
      <c r="G113" s="9">
        <f t="shared" si="13"/>
        <v>0</v>
      </c>
      <c r="H113" s="9">
        <f t="shared" si="14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15"/>
        <v>0</v>
      </c>
      <c r="F114" s="9"/>
      <c r="G114" s="9">
        <f t="shared" si="13"/>
        <v>0</v>
      </c>
      <c r="H114" s="9">
        <f t="shared" si="14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15"/>
        <v>0</v>
      </c>
      <c r="F115" s="9"/>
      <c r="G115" s="9">
        <f t="shared" si="13"/>
        <v>0</v>
      </c>
      <c r="H115" s="9">
        <f t="shared" si="14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15"/>
        <v>0</v>
      </c>
      <c r="F116" s="9"/>
      <c r="G116" s="9">
        <f t="shared" si="13"/>
        <v>0</v>
      </c>
      <c r="H116" s="9">
        <f t="shared" si="14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15"/>
        <v>0</v>
      </c>
      <c r="F117" s="9"/>
      <c r="G117" s="9">
        <f t="shared" si="13"/>
        <v>0</v>
      </c>
      <c r="H117" s="9">
        <f t="shared" si="14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15"/>
        <v>0</v>
      </c>
      <c r="F118" s="9"/>
      <c r="G118" s="9">
        <f t="shared" si="13"/>
        <v>0</v>
      </c>
      <c r="H118" s="9">
        <f t="shared" si="14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15"/>
        <v>0</v>
      </c>
      <c r="F119" s="9"/>
      <c r="G119" s="9">
        <f t="shared" si="13"/>
        <v>0</v>
      </c>
      <c r="H119" s="9">
        <f t="shared" si="14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15"/>
        <v>0</v>
      </c>
      <c r="F120" s="9"/>
      <c r="G120" s="9">
        <f t="shared" si="13"/>
        <v>0</v>
      </c>
      <c r="H120" s="9">
        <f t="shared" si="14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15"/>
        <v>0</v>
      </c>
      <c r="F121" s="9"/>
      <c r="G121" s="9">
        <f t="shared" si="13"/>
        <v>0</v>
      </c>
      <c r="H121" s="9">
        <f t="shared" si="14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15"/>
        <v>0</v>
      </c>
      <c r="F122" s="9"/>
      <c r="G122" s="9">
        <f t="shared" si="13"/>
        <v>0</v>
      </c>
      <c r="H122" s="9">
        <f t="shared" si="14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15"/>
        <v>0</v>
      </c>
      <c r="F123" s="9"/>
      <c r="G123" s="9">
        <f t="shared" ref="G123:G138" si="16">IF(J123&gt;0,0,F123)</f>
        <v>0</v>
      </c>
      <c r="H123" s="9">
        <f t="shared" ref="H123:H138" si="17">+D123</f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15"/>
        <v>0</v>
      </c>
      <c r="F124" s="9"/>
      <c r="G124" s="9">
        <f t="shared" si="16"/>
        <v>0</v>
      </c>
      <c r="H124" s="9">
        <f t="shared" si="17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15"/>
        <v>0</v>
      </c>
      <c r="F125" s="9"/>
      <c r="G125" s="9">
        <f t="shared" si="16"/>
        <v>0</v>
      </c>
      <c r="H125" s="9">
        <f t="shared" si="17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15"/>
        <v>0</v>
      </c>
      <c r="F126" s="9"/>
      <c r="G126" s="9">
        <f t="shared" si="16"/>
        <v>0</v>
      </c>
      <c r="H126" s="9">
        <f t="shared" si="17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ref="E127:E142" si="18">+D127</f>
        <v>0</v>
      </c>
      <c r="F127" s="9"/>
      <c r="G127" s="9">
        <f t="shared" si="16"/>
        <v>0</v>
      </c>
      <c r="H127" s="9">
        <f t="shared" si="17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18"/>
        <v>0</v>
      </c>
      <c r="F128" s="9"/>
      <c r="G128" s="9">
        <f t="shared" si="16"/>
        <v>0</v>
      </c>
      <c r="H128" s="9">
        <f t="shared" si="17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18"/>
        <v>0</v>
      </c>
      <c r="F129" s="9"/>
      <c r="G129" s="9">
        <f t="shared" si="16"/>
        <v>0</v>
      </c>
      <c r="H129" s="9">
        <f t="shared" si="17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18"/>
        <v>0</v>
      </c>
      <c r="F130" s="9"/>
      <c r="G130" s="9">
        <f t="shared" si="16"/>
        <v>0</v>
      </c>
      <c r="H130" s="9">
        <f t="shared" si="17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18"/>
        <v>0</v>
      </c>
      <c r="F131" s="9"/>
      <c r="G131" s="9">
        <f t="shared" si="16"/>
        <v>0</v>
      </c>
      <c r="H131" s="9">
        <f t="shared" si="17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18"/>
        <v>0</v>
      </c>
      <c r="F132" s="9"/>
      <c r="G132" s="9">
        <f t="shared" si="16"/>
        <v>0</v>
      </c>
      <c r="H132" s="9">
        <f t="shared" si="17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18"/>
        <v>0</v>
      </c>
      <c r="F133" s="9"/>
      <c r="G133" s="9">
        <f t="shared" si="16"/>
        <v>0</v>
      </c>
      <c r="H133" s="9">
        <f t="shared" si="17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18"/>
        <v>0</v>
      </c>
      <c r="F134" s="9"/>
      <c r="G134" s="9">
        <f t="shared" si="16"/>
        <v>0</v>
      </c>
      <c r="H134" s="9">
        <f t="shared" si="17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18"/>
        <v>0</v>
      </c>
      <c r="F135" s="9"/>
      <c r="G135" s="9">
        <f t="shared" si="16"/>
        <v>0</v>
      </c>
      <c r="H135" s="9">
        <f t="shared" si="17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18"/>
        <v>0</v>
      </c>
      <c r="F136" s="9"/>
      <c r="G136" s="9">
        <f t="shared" si="16"/>
        <v>0</v>
      </c>
      <c r="H136" s="9">
        <f t="shared" si="17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18"/>
        <v>0</v>
      </c>
      <c r="F137" s="9"/>
      <c r="G137" s="9">
        <f t="shared" si="16"/>
        <v>0</v>
      </c>
      <c r="H137" s="9">
        <f t="shared" si="17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18"/>
        <v>0</v>
      </c>
      <c r="F138" s="9"/>
      <c r="G138" s="9">
        <f t="shared" si="16"/>
        <v>0</v>
      </c>
      <c r="H138" s="9">
        <f t="shared" si="17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18"/>
        <v>0</v>
      </c>
      <c r="F139" s="9"/>
      <c r="G139" s="9">
        <f t="shared" ref="G139:G154" si="19">IF(J139&gt;0,0,F139)</f>
        <v>0</v>
      </c>
      <c r="H139" s="9">
        <f t="shared" ref="H139:H154" si="20">+D139</f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18"/>
        <v>0</v>
      </c>
      <c r="F140" s="9"/>
      <c r="G140" s="9">
        <f t="shared" si="19"/>
        <v>0</v>
      </c>
      <c r="H140" s="9">
        <f t="shared" si="20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18"/>
        <v>0</v>
      </c>
      <c r="F141" s="9"/>
      <c r="G141" s="9">
        <f t="shared" si="19"/>
        <v>0</v>
      </c>
      <c r="H141" s="9">
        <f t="shared" si="20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18"/>
        <v>0</v>
      </c>
      <c r="F142" s="9"/>
      <c r="G142" s="9">
        <f t="shared" si="19"/>
        <v>0</v>
      </c>
      <c r="H142" s="9">
        <f t="shared" si="20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ref="E143:E158" si="21">+D143</f>
        <v>0</v>
      </c>
      <c r="F143" s="9"/>
      <c r="G143" s="9">
        <f t="shared" si="19"/>
        <v>0</v>
      </c>
      <c r="H143" s="9">
        <f t="shared" si="20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1"/>
        <v>0</v>
      </c>
      <c r="F144" s="9"/>
      <c r="G144" s="9">
        <f t="shared" si="19"/>
        <v>0</v>
      </c>
      <c r="H144" s="9">
        <f t="shared" si="20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1"/>
        <v>0</v>
      </c>
      <c r="F145" s="9"/>
      <c r="G145" s="9">
        <f t="shared" si="19"/>
        <v>0</v>
      </c>
      <c r="H145" s="9">
        <f t="shared" si="20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1"/>
        <v>0</v>
      </c>
      <c r="F146" s="9"/>
      <c r="G146" s="9">
        <f t="shared" si="19"/>
        <v>0</v>
      </c>
      <c r="H146" s="9">
        <f t="shared" si="20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1"/>
        <v>0</v>
      </c>
      <c r="F147" s="9"/>
      <c r="G147" s="9">
        <f t="shared" si="19"/>
        <v>0</v>
      </c>
      <c r="H147" s="9">
        <f t="shared" si="20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1"/>
        <v>0</v>
      </c>
      <c r="F148" s="9"/>
      <c r="G148" s="9">
        <f t="shared" si="19"/>
        <v>0</v>
      </c>
      <c r="H148" s="9">
        <f t="shared" si="20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1"/>
        <v>0</v>
      </c>
      <c r="F149" s="9"/>
      <c r="G149" s="9">
        <f t="shared" si="19"/>
        <v>0</v>
      </c>
      <c r="H149" s="9">
        <f t="shared" si="20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1"/>
        <v>0</v>
      </c>
      <c r="F150" s="9"/>
      <c r="G150" s="9">
        <f t="shared" si="19"/>
        <v>0</v>
      </c>
      <c r="H150" s="9">
        <f t="shared" si="20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21"/>
        <v>0</v>
      </c>
      <c r="F151" s="9"/>
      <c r="G151" s="9">
        <f t="shared" si="19"/>
        <v>0</v>
      </c>
      <c r="H151" s="9">
        <f t="shared" si="20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21"/>
        <v>0</v>
      </c>
      <c r="F152" s="9"/>
      <c r="G152" s="9">
        <f t="shared" si="19"/>
        <v>0</v>
      </c>
      <c r="H152" s="9">
        <f t="shared" si="20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21"/>
        <v>0</v>
      </c>
      <c r="F153" s="9"/>
      <c r="G153" s="9">
        <f t="shared" si="19"/>
        <v>0</v>
      </c>
      <c r="H153" s="9">
        <f t="shared" si="20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21"/>
        <v>0</v>
      </c>
      <c r="F154" s="9"/>
      <c r="G154" s="9">
        <f t="shared" si="19"/>
        <v>0</v>
      </c>
      <c r="H154" s="9">
        <f t="shared" si="20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21"/>
        <v>0</v>
      </c>
      <c r="F155" s="9"/>
      <c r="G155" s="9">
        <f t="shared" ref="G155:G170" si="22">IF(J155&gt;0,0,F155)</f>
        <v>0</v>
      </c>
      <c r="H155" s="9">
        <f t="shared" ref="H155:H170" si="23">+D155</f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21"/>
        <v>0</v>
      </c>
      <c r="F156" s="9"/>
      <c r="G156" s="9">
        <f t="shared" si="22"/>
        <v>0</v>
      </c>
      <c r="H156" s="9">
        <f t="shared" si="23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21"/>
        <v>0</v>
      </c>
      <c r="F157" s="9"/>
      <c r="G157" s="9">
        <f t="shared" si="22"/>
        <v>0</v>
      </c>
      <c r="H157" s="9">
        <f t="shared" si="23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21"/>
        <v>0</v>
      </c>
      <c r="F158" s="9"/>
      <c r="G158" s="9">
        <f t="shared" si="22"/>
        <v>0</v>
      </c>
      <c r="H158" s="9">
        <f t="shared" si="23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ref="E159:E174" si="24">+D159</f>
        <v>0</v>
      </c>
      <c r="F159" s="9"/>
      <c r="G159" s="9">
        <f t="shared" si="22"/>
        <v>0</v>
      </c>
      <c r="H159" s="9">
        <f t="shared" si="23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24"/>
        <v>0</v>
      </c>
      <c r="F160" s="9"/>
      <c r="G160" s="9">
        <f t="shared" si="22"/>
        <v>0</v>
      </c>
      <c r="H160" s="9">
        <f t="shared" si="23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24"/>
        <v>0</v>
      </c>
      <c r="F161" s="9"/>
      <c r="G161" s="9">
        <f t="shared" si="22"/>
        <v>0</v>
      </c>
      <c r="H161" s="9">
        <f t="shared" si="23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24"/>
        <v>0</v>
      </c>
      <c r="F162" s="9"/>
      <c r="G162" s="9">
        <f t="shared" si="22"/>
        <v>0</v>
      </c>
      <c r="H162" s="9">
        <f t="shared" si="23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24"/>
        <v>0</v>
      </c>
      <c r="F163" s="9"/>
      <c r="G163" s="9">
        <f t="shared" si="22"/>
        <v>0</v>
      </c>
      <c r="H163" s="9">
        <f t="shared" si="23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24"/>
        <v>0</v>
      </c>
      <c r="F164" s="9"/>
      <c r="G164" s="9">
        <f t="shared" si="22"/>
        <v>0</v>
      </c>
      <c r="H164" s="9">
        <f t="shared" si="23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24"/>
        <v>0</v>
      </c>
      <c r="F165" s="9"/>
      <c r="G165" s="9">
        <f t="shared" si="22"/>
        <v>0</v>
      </c>
      <c r="H165" s="9">
        <f t="shared" si="23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24"/>
        <v>0</v>
      </c>
      <c r="F166" s="9"/>
      <c r="G166" s="9">
        <f t="shared" si="22"/>
        <v>0</v>
      </c>
      <c r="H166" s="9">
        <f t="shared" si="23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24"/>
        <v>0</v>
      </c>
      <c r="F167" s="9"/>
      <c r="G167" s="9">
        <f t="shared" si="22"/>
        <v>0</v>
      </c>
      <c r="H167" s="9">
        <f t="shared" si="23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24"/>
        <v>0</v>
      </c>
      <c r="F168" s="9"/>
      <c r="G168" s="9">
        <f t="shared" si="22"/>
        <v>0</v>
      </c>
      <c r="H168" s="9">
        <f t="shared" si="23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24"/>
        <v>0</v>
      </c>
      <c r="F169" s="9"/>
      <c r="G169" s="9">
        <f t="shared" si="22"/>
        <v>0</v>
      </c>
      <c r="H169" s="9">
        <f t="shared" si="23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24"/>
        <v>0</v>
      </c>
      <c r="F170" s="9"/>
      <c r="G170" s="9">
        <f t="shared" si="22"/>
        <v>0</v>
      </c>
      <c r="H170" s="9">
        <f t="shared" si="23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24"/>
        <v>0</v>
      </c>
      <c r="F171" s="9"/>
      <c r="G171" s="9">
        <f t="shared" ref="G171:G186" si="25">IF(J171&gt;0,0,F171)</f>
        <v>0</v>
      </c>
      <c r="H171" s="9">
        <f t="shared" ref="H171:H186" si="26">+D171</f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24"/>
        <v>0</v>
      </c>
      <c r="F172" s="9"/>
      <c r="G172" s="9">
        <f t="shared" si="25"/>
        <v>0</v>
      </c>
      <c r="H172" s="9">
        <f t="shared" si="26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24"/>
        <v>0</v>
      </c>
      <c r="F173" s="9"/>
      <c r="G173" s="9">
        <f t="shared" si="25"/>
        <v>0</v>
      </c>
      <c r="H173" s="9">
        <f t="shared" si="26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24"/>
        <v>0</v>
      </c>
      <c r="F174" s="9"/>
      <c r="G174" s="9">
        <f t="shared" si="25"/>
        <v>0</v>
      </c>
      <c r="H174" s="9">
        <f t="shared" si="26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ref="E175:E190" si="27">+D175</f>
        <v>0</v>
      </c>
      <c r="F175" s="9"/>
      <c r="G175" s="9">
        <f t="shared" si="25"/>
        <v>0</v>
      </c>
      <c r="H175" s="9">
        <f t="shared" si="26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27"/>
        <v>0</v>
      </c>
      <c r="F176" s="9"/>
      <c r="G176" s="9">
        <f t="shared" si="25"/>
        <v>0</v>
      </c>
      <c r="H176" s="9">
        <f t="shared" si="26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27"/>
        <v>0</v>
      </c>
      <c r="F177" s="9"/>
      <c r="G177" s="9">
        <f t="shared" si="25"/>
        <v>0</v>
      </c>
      <c r="H177" s="9">
        <f t="shared" si="26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27"/>
        <v>0</v>
      </c>
      <c r="F178" s="9"/>
      <c r="G178" s="9">
        <f t="shared" si="25"/>
        <v>0</v>
      </c>
      <c r="H178" s="9">
        <f t="shared" si="26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27"/>
        <v>0</v>
      </c>
      <c r="F179" s="9"/>
      <c r="G179" s="9">
        <f t="shared" si="25"/>
        <v>0</v>
      </c>
      <c r="H179" s="9">
        <f t="shared" si="26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27"/>
        <v>0</v>
      </c>
      <c r="F180" s="9"/>
      <c r="G180" s="9">
        <f t="shared" si="25"/>
        <v>0</v>
      </c>
      <c r="H180" s="9">
        <f t="shared" si="26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27"/>
        <v>0</v>
      </c>
      <c r="F181" s="9"/>
      <c r="G181" s="9">
        <f t="shared" si="25"/>
        <v>0</v>
      </c>
      <c r="H181" s="9">
        <f t="shared" si="26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27"/>
        <v>0</v>
      </c>
      <c r="F182" s="9"/>
      <c r="G182" s="9">
        <f t="shared" si="25"/>
        <v>0</v>
      </c>
      <c r="H182" s="9">
        <f t="shared" si="26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27"/>
        <v>0</v>
      </c>
      <c r="F183" s="9"/>
      <c r="G183" s="9">
        <f t="shared" si="25"/>
        <v>0</v>
      </c>
      <c r="H183" s="9">
        <f t="shared" si="26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27"/>
        <v>0</v>
      </c>
      <c r="F184" s="9"/>
      <c r="G184" s="9">
        <f t="shared" si="25"/>
        <v>0</v>
      </c>
      <c r="H184" s="9">
        <f t="shared" si="26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27"/>
        <v>0</v>
      </c>
      <c r="F185" s="9"/>
      <c r="G185" s="9">
        <f t="shared" si="25"/>
        <v>0</v>
      </c>
      <c r="H185" s="9">
        <f t="shared" si="26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27"/>
        <v>0</v>
      </c>
      <c r="F186" s="9"/>
      <c r="G186" s="9">
        <f t="shared" si="25"/>
        <v>0</v>
      </c>
      <c r="H186" s="9">
        <f t="shared" si="26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27"/>
        <v>0</v>
      </c>
      <c r="F187" s="9"/>
      <c r="G187" s="9">
        <f t="shared" ref="G187:G202" si="28">IF(J187&gt;0,0,F187)</f>
        <v>0</v>
      </c>
      <c r="H187" s="9">
        <f t="shared" ref="H187:H202" si="29">+D187</f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27"/>
        <v>0</v>
      </c>
      <c r="F188" s="9"/>
      <c r="G188" s="9">
        <f t="shared" si="28"/>
        <v>0</v>
      </c>
      <c r="H188" s="9">
        <f t="shared" si="29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27"/>
        <v>0</v>
      </c>
      <c r="F189" s="9"/>
      <c r="G189" s="9">
        <f t="shared" si="28"/>
        <v>0</v>
      </c>
      <c r="H189" s="9">
        <f t="shared" si="29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27"/>
        <v>0</v>
      </c>
      <c r="F190" s="9"/>
      <c r="G190" s="9">
        <f t="shared" si="28"/>
        <v>0</v>
      </c>
      <c r="H190" s="9">
        <f t="shared" si="29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ref="E191:E206" si="30">+D191</f>
        <v>0</v>
      </c>
      <c r="F191" s="9"/>
      <c r="G191" s="9">
        <f t="shared" si="28"/>
        <v>0</v>
      </c>
      <c r="H191" s="9">
        <f t="shared" si="29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0"/>
        <v>0</v>
      </c>
      <c r="F192" s="9"/>
      <c r="G192" s="9">
        <f t="shared" si="28"/>
        <v>0</v>
      </c>
      <c r="H192" s="9">
        <f t="shared" si="29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0"/>
        <v>0</v>
      </c>
      <c r="F193" s="9"/>
      <c r="G193" s="9">
        <f t="shared" si="28"/>
        <v>0</v>
      </c>
      <c r="H193" s="9">
        <f t="shared" si="29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0"/>
        <v>0</v>
      </c>
      <c r="F194" s="9"/>
      <c r="G194" s="9">
        <f t="shared" si="28"/>
        <v>0</v>
      </c>
      <c r="H194" s="9">
        <f t="shared" si="29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0"/>
        <v>0</v>
      </c>
      <c r="F195" s="9"/>
      <c r="G195" s="9">
        <f t="shared" si="28"/>
        <v>0</v>
      </c>
      <c r="H195" s="9">
        <f t="shared" si="29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0"/>
        <v>0</v>
      </c>
      <c r="F196" s="9"/>
      <c r="G196" s="9">
        <f t="shared" si="28"/>
        <v>0</v>
      </c>
      <c r="H196" s="9">
        <f t="shared" si="29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0"/>
        <v>0</v>
      </c>
      <c r="F197" s="9"/>
      <c r="G197" s="9">
        <f t="shared" si="28"/>
        <v>0</v>
      </c>
      <c r="H197" s="9">
        <f t="shared" si="29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0"/>
        <v>0</v>
      </c>
      <c r="F198" s="9"/>
      <c r="G198" s="9">
        <f t="shared" si="28"/>
        <v>0</v>
      </c>
      <c r="H198" s="9">
        <f t="shared" si="29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30"/>
        <v>0</v>
      </c>
      <c r="F199" s="9"/>
      <c r="G199" s="9">
        <f t="shared" si="28"/>
        <v>0</v>
      </c>
      <c r="H199" s="9">
        <f t="shared" si="29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30"/>
        <v>0</v>
      </c>
      <c r="F200" s="9"/>
      <c r="G200" s="9">
        <f t="shared" si="28"/>
        <v>0</v>
      </c>
      <c r="H200" s="9">
        <f t="shared" si="29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30"/>
        <v>0</v>
      </c>
      <c r="F201" s="9"/>
      <c r="G201" s="9">
        <f t="shared" si="28"/>
        <v>0</v>
      </c>
      <c r="H201" s="9">
        <f t="shared" si="29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30"/>
        <v>0</v>
      </c>
      <c r="F202" s="9"/>
      <c r="G202" s="9">
        <f t="shared" si="28"/>
        <v>0</v>
      </c>
      <c r="H202" s="9">
        <f t="shared" si="29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30"/>
        <v>0</v>
      </c>
      <c r="F203" s="9"/>
      <c r="G203" s="9">
        <f t="shared" ref="G203:G218" si="31">IF(J203&gt;0,0,F203)</f>
        <v>0</v>
      </c>
      <c r="H203" s="9">
        <f t="shared" ref="H203:H218" si="32">+D203</f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30"/>
        <v>0</v>
      </c>
      <c r="F204" s="9"/>
      <c r="G204" s="9">
        <f t="shared" si="31"/>
        <v>0</v>
      </c>
      <c r="H204" s="9">
        <f t="shared" si="32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30"/>
        <v>0</v>
      </c>
      <c r="F205" s="9"/>
      <c r="G205" s="9">
        <f t="shared" si="31"/>
        <v>0</v>
      </c>
      <c r="H205" s="9">
        <f t="shared" si="32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30"/>
        <v>0</v>
      </c>
      <c r="F206" s="9"/>
      <c r="G206" s="9">
        <f t="shared" si="31"/>
        <v>0</v>
      </c>
      <c r="H206" s="9">
        <f t="shared" si="32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ref="E207:E222" si="33">+D207</f>
        <v>0</v>
      </c>
      <c r="F207" s="9"/>
      <c r="G207" s="9">
        <f t="shared" si="31"/>
        <v>0</v>
      </c>
      <c r="H207" s="9">
        <f t="shared" si="32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33"/>
        <v>0</v>
      </c>
      <c r="F208" s="9"/>
      <c r="G208" s="9">
        <f t="shared" si="31"/>
        <v>0</v>
      </c>
      <c r="H208" s="9">
        <f t="shared" si="32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33"/>
        <v>0</v>
      </c>
      <c r="F209" s="9"/>
      <c r="G209" s="9">
        <f t="shared" si="31"/>
        <v>0</v>
      </c>
      <c r="H209" s="9">
        <f t="shared" si="32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33"/>
        <v>0</v>
      </c>
      <c r="F210" s="9"/>
      <c r="G210" s="9">
        <f t="shared" si="31"/>
        <v>0</v>
      </c>
      <c r="H210" s="9">
        <f t="shared" si="32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33"/>
        <v>0</v>
      </c>
      <c r="F211" s="9"/>
      <c r="G211" s="9">
        <f t="shared" si="31"/>
        <v>0</v>
      </c>
      <c r="H211" s="9">
        <f t="shared" si="32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33"/>
        <v>0</v>
      </c>
      <c r="F212" s="9"/>
      <c r="G212" s="9">
        <f t="shared" si="31"/>
        <v>0</v>
      </c>
      <c r="H212" s="9">
        <f t="shared" si="32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33"/>
        <v>0</v>
      </c>
      <c r="F213" s="9"/>
      <c r="G213" s="9">
        <f t="shared" si="31"/>
        <v>0</v>
      </c>
      <c r="H213" s="9">
        <f t="shared" si="32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33"/>
        <v>0</v>
      </c>
      <c r="F214" s="9"/>
      <c r="G214" s="9">
        <f t="shared" si="31"/>
        <v>0</v>
      </c>
      <c r="H214" s="9">
        <f t="shared" si="32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33"/>
        <v>0</v>
      </c>
      <c r="F215" s="9"/>
      <c r="G215" s="9">
        <f t="shared" si="31"/>
        <v>0</v>
      </c>
      <c r="H215" s="9">
        <f t="shared" si="32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33"/>
        <v>0</v>
      </c>
      <c r="F216" s="9"/>
      <c r="G216" s="9">
        <f t="shared" si="31"/>
        <v>0</v>
      </c>
      <c r="H216" s="9">
        <f t="shared" si="32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33"/>
        <v>0</v>
      </c>
      <c r="F217" s="9"/>
      <c r="G217" s="9">
        <f t="shared" si="31"/>
        <v>0</v>
      </c>
      <c r="H217" s="9">
        <f t="shared" si="32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33"/>
        <v>0</v>
      </c>
      <c r="F218" s="9"/>
      <c r="G218" s="9">
        <f t="shared" si="31"/>
        <v>0</v>
      </c>
      <c r="H218" s="9">
        <f t="shared" si="32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33"/>
        <v>0</v>
      </c>
      <c r="F219" s="9"/>
      <c r="G219" s="9">
        <f t="shared" ref="G219:G232" si="34">IF(J219&gt;0,0,F219)</f>
        <v>0</v>
      </c>
      <c r="H219" s="9">
        <f t="shared" ref="H219:H232" si="35">+D219</f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33"/>
        <v>0</v>
      </c>
      <c r="F220" s="9"/>
      <c r="G220" s="9">
        <f t="shared" si="34"/>
        <v>0</v>
      </c>
      <c r="H220" s="9">
        <f t="shared" si="35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33"/>
        <v>0</v>
      </c>
      <c r="F221" s="9"/>
      <c r="G221" s="9">
        <f t="shared" si="34"/>
        <v>0</v>
      </c>
      <c r="H221" s="9">
        <f t="shared" si="35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33"/>
        <v>0</v>
      </c>
      <c r="F222" s="9"/>
      <c r="G222" s="9">
        <f t="shared" si="34"/>
        <v>0</v>
      </c>
      <c r="H222" s="9">
        <f t="shared" si="35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ref="E223:E232" si="36">+D223</f>
        <v>0</v>
      </c>
      <c r="F223" s="9"/>
      <c r="G223" s="9">
        <f t="shared" si="34"/>
        <v>0</v>
      </c>
      <c r="H223" s="9">
        <f t="shared" si="35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36"/>
        <v>0</v>
      </c>
      <c r="F224" s="9"/>
      <c r="G224" s="9">
        <f t="shared" si="34"/>
        <v>0</v>
      </c>
      <c r="H224" s="9">
        <f t="shared" si="35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36"/>
        <v>0</v>
      </c>
      <c r="F225" s="9"/>
      <c r="G225" s="9">
        <f t="shared" si="34"/>
        <v>0</v>
      </c>
      <c r="H225" s="9">
        <f t="shared" si="35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36"/>
        <v>0</v>
      </c>
      <c r="F226" s="9"/>
      <c r="G226" s="9">
        <f t="shared" si="34"/>
        <v>0</v>
      </c>
      <c r="H226" s="9">
        <f t="shared" si="35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36"/>
        <v>0</v>
      </c>
      <c r="F227" s="9"/>
      <c r="G227" s="9">
        <f t="shared" si="34"/>
        <v>0</v>
      </c>
      <c r="H227" s="9">
        <f t="shared" si="35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36"/>
        <v>0</v>
      </c>
      <c r="F228" s="9"/>
      <c r="G228" s="9">
        <f t="shared" si="34"/>
        <v>0</v>
      </c>
      <c r="H228" s="9">
        <f t="shared" si="35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36"/>
        <v>0</v>
      </c>
      <c r="F229" s="9"/>
      <c r="G229" s="9">
        <f t="shared" si="34"/>
        <v>0</v>
      </c>
      <c r="H229" s="9">
        <f t="shared" si="35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36"/>
        <v>0</v>
      </c>
      <c r="F230" s="9"/>
      <c r="G230" s="9">
        <f t="shared" si="34"/>
        <v>0</v>
      </c>
      <c r="H230" s="9">
        <f t="shared" si="35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36"/>
        <v>0</v>
      </c>
      <c r="F231" s="9"/>
      <c r="G231" s="9">
        <f t="shared" si="34"/>
        <v>0</v>
      </c>
      <c r="H231" s="9">
        <f t="shared" si="35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36"/>
        <v>0</v>
      </c>
      <c r="F232" s="9"/>
      <c r="G232" s="9">
        <f t="shared" si="34"/>
        <v>0</v>
      </c>
      <c r="H232" s="9">
        <f t="shared" si="35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>+D233</f>
        <v>0</v>
      </c>
      <c r="F233" s="9"/>
      <c r="G233" s="9">
        <f>IF(J233&gt;0,0,F233)</f>
        <v>0</v>
      </c>
      <c r="H233" s="9">
        <f>+D233</f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25469410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2026-07-06T21:52:55Z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