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500\"/>
    </mc:Choice>
  </mc:AlternateContent>
  <xr:revisionPtr revIDLastSave="0" documentId="13_ncr:1_{1F767F46-3CC4-4B42-B17D-E418F837F8E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19" i="1"/>
  <c r="H18" i="1"/>
  <c r="H17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17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19" i="1"/>
  <c r="E18" i="1"/>
  <c r="E17" i="1"/>
  <c r="E16" i="1"/>
  <c r="M11" i="1"/>
  <c r="I11" i="1"/>
  <c r="F11" i="1"/>
  <c r="D11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G7" i="1" s="1"/>
  <c r="L10" i="1"/>
  <c r="L12" i="1" s="1"/>
  <c r="H11" i="1" l="1"/>
</calcChain>
</file>

<file path=xl/sharedStrings.xml><?xml version="1.0" encoding="utf-8"?>
<sst xmlns="http://schemas.openxmlformats.org/spreadsheetml/2006/main" count="384" uniqueCount="99">
  <si>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</si>
  <si>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</si>
  <si>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</si>
  <si>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</si>
  <si>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</si>
  <si>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</si>
  <si>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</si>
  <si>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</si>
  <si>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</si>
  <si>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</si>
  <si>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</si>
  <si>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</si>
  <si>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</si>
  <si>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</si>
  <si>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</si>
  <si>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</si>
  <si>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</si>
  <si>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</si>
  <si>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</si>
  <si>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</si>
  <si>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</si>
  <si>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</si>
  <si>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</si>
  <si>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</si>
  <si>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</si>
  <si>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</si>
  <si>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</si>
  <si>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</si>
  <si>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</si>
  <si>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</si>
  <si>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</si>
  <si>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</si>
  <si>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</si>
  <si>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</si>
  <si>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</si>
  <si>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</si>
  <si>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</si>
  <si>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</si>
  <si>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</si>
  <si>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</si>
  <si>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</si>
  <si>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</si>
  <si>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</si>
  <si>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</si>
  <si>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</si>
  <si>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</si>
  <si>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</si>
  <si>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</si>
  <si>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</si>
  <si>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</si>
  <si>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</si>
  <si>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</si>
  <si>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</si>
  <si>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</si>
  <si>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</si>
  <si>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</si>
  <si>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</si>
  <si>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</si>
  <si>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OTHER AGENCY FUNDS</t>
  </si>
  <si>
    <t>FY'25</t>
  </si>
  <si>
    <t>1000-250-4871-KPACK-7520</t>
  </si>
  <si>
    <t>DHHS (USDC) - SUNSET AND OAKRIDGE ROOF REPLACEMENT (NSF)</t>
  </si>
  <si>
    <t>02039,02042</t>
  </si>
  <si>
    <t>3000-300-3500-FXAAA-25465410</t>
  </si>
  <si>
    <t>ITA 250 25*2244</t>
  </si>
  <si>
    <t>HH</t>
  </si>
  <si>
    <t>DESIGN SEQUENCE GAX300FC2025063056017 CONTRACT 2570358 - USDC SUNSET AND OAKRIDGE ROOF REPLACEMENT DESIGN</t>
  </si>
  <si>
    <t>2570358</t>
  </si>
  <si>
    <t>6137</t>
  </si>
  <si>
    <t>13/25</t>
  </si>
  <si>
    <t>2575527</t>
  </si>
  <si>
    <t>CO</t>
  </si>
  <si>
    <t>RAC EM UP CONSTRUCTION LLC DBA RACK EM UP CONTRACT</t>
  </si>
  <si>
    <t>DESIGN SEQUENCE CONTRACT</t>
  </si>
  <si>
    <t>Rac Em Up Construction LLC GAX300FC2025072957482 CONTRACT 2575527-PAY APP #1-USDC SUNSET AND OAKRIDGE  ROOF REPLACEMENT</t>
  </si>
  <si>
    <t>6400</t>
  </si>
  <si>
    <t>Rac Em Up Construction LLC GAX300FC2025072957483 CONTRACT 2575527-PAY APP #1-USDC SUNSET AND OAKRIDGE  ROOF REPLACEMENT</t>
  </si>
  <si>
    <t>FY'26</t>
  </si>
  <si>
    <t>UTAH STATE FIRE MARSHAL'S OFFICE GAX300F250000005 GENERAL BUILDING FIRE PLANS -25-469 -06-03-2025</t>
  </si>
  <si>
    <t>6139</t>
  </si>
  <si>
    <t>JOHN STAHELI GAX300FC2025082158369 238605-NSF - USDC SUNSET AND OAKRIDGE  ROOF REPLACEMENT</t>
  </si>
  <si>
    <t>Rac Em Up Construction LLC GAX300FC2025082258520 CONTRACT 2575527-PAY APP #2-USDC SUNSET AND OAKRIDGE  ROOF REPLACEMENT</t>
  </si>
  <si>
    <t>Rac Em Up Construction LLC GAX300FC2025082258521 CONTRACT 2575527-PAY APP #2-USDC SUNSET AND OAKRIDGE  ROOF REPLACEMENT</t>
  </si>
  <si>
    <t>Rac Em Up Construction LLC GAX300FC2025093060119 CONTRACT 2575527-PAY APP #3-USDC SUNSET AND OAKRIDGE  ROOF REPLACEMENT</t>
  </si>
  <si>
    <t>Rac Em Up Construction LLC GAX300FC2025093060120 CONTRACT 2575527-PAY APP #3-USDC SUNSET AND OAKRIDGE  ROOF REPLACEMENT</t>
  </si>
  <si>
    <t xml:space="preserve"> IDT30026C30000024 LEGAL FEES FROM 25465410 TO 21257300 FY26 Q1 BILLINGS</t>
  </si>
  <si>
    <t>6138</t>
  </si>
  <si>
    <t xml:space="preserve"> IDT30026C30000026 MGMT FEES FROM 25465410 TO 24425300 FY26 Q1 BILLINGS</t>
  </si>
  <si>
    <t>JOHN STAHELI GAX300FC2025100760488 239961-NSF - USDC SUNSET AND OAKRIDGE  ROOF REPLACEMENT</t>
  </si>
  <si>
    <t xml:space="preserve"> IDT30026C30000034 TRNSF TO 25465410 FROM 21248300 ROOFING FOR CO 001</t>
  </si>
  <si>
    <t>2546541</t>
  </si>
  <si>
    <t>4656</t>
  </si>
  <si>
    <t>Rac Em Up Construction LLC GAX300FC2025120262844 CONTRACT 2575527-PAY APP #4-USDC SUNSET AND OAKRIDGE  ROOF REPLACEMENT</t>
  </si>
  <si>
    <t>Rac Em Up Construction LLC GAX300FC2025120262845 CONTRACT 2575527-PAY APP #4-USDC SUNSET AND OAKRIDGE  ROOF REPLACEMENT</t>
  </si>
  <si>
    <t>RAC EM UP CO 001</t>
  </si>
  <si>
    <t>DESIGN SEQUENCE GAX300FC2026020965844 CONTRACT 2570358 - USDC SUNSET AND OAKRIDGE ROOF REPLACEMENT DESIGN</t>
  </si>
  <si>
    <t>JOHN STAHELI GAX300FC2026020565613 TESTING AND INSPECTIONS</t>
  </si>
  <si>
    <t>Rac Em Up Construction LLC GAX300FC2026030266653 CONTRACT 2575527-PAY APP #5-USDC SUNSET AND OAKRIDGE  ROOF REPLACEMENT</t>
  </si>
  <si>
    <t>Rac Em Up Construction LLC GAX300FC2026030266652 CONTRACT 2575527-PAY APP #5-USDC SUNSET AND OAKRIDGE  ROOF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</si>
</sst>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3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0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12" fillId="0" borderId="0" xfId="2" applyNumberFormat="1" applyFont="1" applyBorder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3A11EF7E-DB95-435D-B365-8AEC77A30D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25" activePane="bottomLeft" state="frozen"/>
      <selection pane="bottomLeft" activeCell="C40" sqref="C40"/>
    </sheetView>
  </sheetViews>
  <sheetFormatPr defaultColWidth="8.90625" defaultRowHeight="11.4" x14ac:dyDescent="0.2"/>
  <cols>
    <col min="1" max="1" width="5.81640625" style="49" customWidth="1"/>
    <col min="2" max="2" width="31.90625" style="50" customWidth="1"/>
    <col min="3" max="3" width="3.81640625" style="51" customWidth="1"/>
    <col min="4" max="4" width="14.6328125" style="52" customWidth="1"/>
    <col min="5" max="9" width="10.453125" style="52" customWidth="1"/>
    <col min="10" max="10" width="5.90625" style="85" customWidth="1"/>
    <col min="11" max="11" width="5.90625" style="86" customWidth="1"/>
    <col min="12" max="12" width="9.81640625" style="52" customWidth="1"/>
    <col min="13" max="16384" width="8.90625" style="52"/>
  </cols>
  <sheetData>
    <row r="1" spans="1:254" ht="12" x14ac:dyDescent="0.25">
      <c r="H1" s="87" t="s">
        <v>37</v>
      </c>
      <c r="J1" s="53"/>
      <c r="K1" s="54"/>
    </row>
    <row r="2" spans="1:254" s="3" customFormat="1" ht="14.1" customHeight="1" x14ac:dyDescent="0.25">
      <c r="A2" s="105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5">
      <c r="A3" s="105"/>
      <c r="B3" s="101" t="s">
        <v>1</v>
      </c>
      <c r="C3" s="46"/>
      <c r="D3" s="3" t="s">
        <v>58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5">
      <c r="A4" s="105"/>
      <c r="B4" s="102" t="s">
        <v>54</v>
      </c>
      <c r="C4" s="46"/>
      <c r="D4" s="107" t="s">
        <v>62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5">
      <c r="A5" s="105"/>
      <c r="B5" s="2" t="s">
        <v>2</v>
      </c>
      <c r="C5" s="47"/>
      <c r="D5" s="99" t="s">
        <v>61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3">
      <c r="A6" s="105"/>
      <c r="B6" s="2" t="s">
        <v>3</v>
      </c>
      <c r="C6" s="47"/>
      <c r="D6" s="52">
        <v>25465410</v>
      </c>
      <c r="E6" s="3" t="s">
        <v>57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5">
      <c r="A7" s="105"/>
      <c r="B7" s="2" t="s">
        <v>4</v>
      </c>
      <c r="C7" s="47"/>
      <c r="D7" s="99" t="s">
        <v>63</v>
      </c>
      <c r="G7" s="103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5">
      <c r="A8" s="105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5">
      <c r="A9" s="105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728120.10000000009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5">
      <c r="A11" s="106" t="s">
        <v>14</v>
      </c>
      <c r="B11" s="76" t="s">
        <v>15</v>
      </c>
      <c r="C11" s="77"/>
      <c r="D11" s="8">
        <f>SUM(D15:D1002)</f>
        <v>732894.1</v>
      </c>
      <c r="E11" s="8">
        <f>SUM(E15:E1002)-F11</f>
        <v>4773.9999999998836</v>
      </c>
      <c r="F11" s="8">
        <f>SUM(F15:F1002)</f>
        <v>728120.10000000009</v>
      </c>
      <c r="G11" s="8">
        <f>SUM(G15:G1002)</f>
        <v>728120.1</v>
      </c>
      <c r="H11" s="8">
        <f>+D11-G11</f>
        <v>4774</v>
      </c>
      <c r="I11" s="8">
        <f>SUM(I15:I1002)</f>
        <v>0</v>
      </c>
      <c r="J11" s="45"/>
      <c r="K11" s="9"/>
      <c r="L11" s="98">
        <f>SUM(L13:L902)</f>
        <v>0</v>
      </c>
      <c r="M11" s="98">
        <f>SUM(M13:M1002)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5">
      <c r="A12" s="106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728120.10000000009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5">
      <c r="A13" s="5"/>
      <c r="B13" s="104" t="s">
        <v>60</v>
      </c>
      <c r="C13" s="48" t="s">
        <v>52</v>
      </c>
      <c r="D13" s="8"/>
      <c r="E13" s="8">
        <f>+D13</f>
        <v>0</v>
      </c>
      <c r="F13" s="8"/>
      <c r="G13" s="8">
        <f t="shared" ref="G13:G7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5"/>
      <c r="B14" s="104"/>
      <c r="C14" s="48"/>
      <c r="D14" s="8"/>
      <c r="E14" s="8"/>
      <c r="F14" s="8"/>
      <c r="G14" s="8"/>
      <c r="H14" s="8"/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5">
      <c r="A15" s="43" t="s">
        <v>59</v>
      </c>
      <c r="B15" s="6"/>
      <c r="C15" s="48"/>
      <c r="D15" s="8"/>
      <c r="E15" s="8">
        <f t="shared" ref="E15:E72" si="2">+D15</f>
        <v>0</v>
      </c>
      <c r="F15" s="8"/>
      <c r="G15" s="8">
        <f t="shared" si="0"/>
        <v>0</v>
      </c>
      <c r="H15" s="8">
        <f>+D15</f>
        <v>0</v>
      </c>
      <c r="I15" s="8"/>
      <c r="J15" s="45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5">
      <c r="A16" s="5">
        <v>45778</v>
      </c>
      <c r="B16" s="104" t="s">
        <v>64</v>
      </c>
      <c r="C16" s="100" t="s">
        <v>65</v>
      </c>
      <c r="D16" s="8">
        <v>655000</v>
      </c>
      <c r="E16" s="8">
        <f t="shared" si="2"/>
        <v>655000</v>
      </c>
      <c r="F16" s="8"/>
      <c r="G16" s="8">
        <f t="shared" ref="G16" si="3">IF(J16&gt;0,0,F16)</f>
        <v>0</v>
      </c>
      <c r="H16" s="8">
        <f>+D16</f>
        <v>655000</v>
      </c>
      <c r="I16" s="8"/>
      <c r="J16" s="45"/>
      <c r="K16" s="9">
        <v>4737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5">
      <c r="A17" s="5" t="s">
        <v>69</v>
      </c>
      <c r="B17" s="104" t="s">
        <v>66</v>
      </c>
      <c r="C17" s="48" t="s">
        <v>65</v>
      </c>
      <c r="D17" s="8"/>
      <c r="E17" s="8">
        <f t="shared" si="2"/>
        <v>0</v>
      </c>
      <c r="F17" s="8">
        <v>33660</v>
      </c>
      <c r="G17" s="8">
        <f t="shared" si="0"/>
        <v>0</v>
      </c>
      <c r="H17" s="8">
        <f t="shared" ref="H17:H72" si="4">+D17</f>
        <v>0</v>
      </c>
      <c r="I17" s="8"/>
      <c r="J17" s="45" t="s">
        <v>67</v>
      </c>
      <c r="K17" s="9" t="s">
        <v>68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45827</v>
      </c>
      <c r="B18" s="6" t="s">
        <v>72</v>
      </c>
      <c r="C18" s="48" t="s">
        <v>71</v>
      </c>
      <c r="D18" s="8"/>
      <c r="E18" s="8">
        <f t="shared" si="2"/>
        <v>0</v>
      </c>
      <c r="F18" s="8"/>
      <c r="G18" s="8">
        <v>373000</v>
      </c>
      <c r="H18" s="8">
        <f t="shared" si="4"/>
        <v>0</v>
      </c>
      <c r="I18" s="8"/>
      <c r="J18" s="45" t="s">
        <v>70</v>
      </c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45798</v>
      </c>
      <c r="B19" s="11" t="s">
        <v>73</v>
      </c>
      <c r="C19" s="48" t="s">
        <v>71</v>
      </c>
      <c r="D19" s="8"/>
      <c r="E19" s="8">
        <f t="shared" si="2"/>
        <v>0</v>
      </c>
      <c r="F19" s="8"/>
      <c r="G19" s="8">
        <v>39600</v>
      </c>
      <c r="H19" s="8">
        <f t="shared" si="4"/>
        <v>0</v>
      </c>
      <c r="I19" s="8"/>
      <c r="J19" s="45" t="s">
        <v>67</v>
      </c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/>
      <c r="B20" s="11"/>
      <c r="C20" s="48"/>
      <c r="D20" s="8"/>
      <c r="E20" s="8"/>
      <c r="F20" s="8"/>
      <c r="G20" s="8"/>
      <c r="H20" s="8"/>
      <c r="I20" s="8"/>
      <c r="J20" s="45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5">
      <c r="A21" s="43" t="s">
        <v>77</v>
      </c>
      <c r="B21" s="11"/>
      <c r="C21" s="48"/>
      <c r="D21" s="8"/>
      <c r="E21" s="8"/>
      <c r="F21" s="8"/>
      <c r="G21" s="8"/>
      <c r="H21" s="8"/>
      <c r="I21" s="8"/>
      <c r="J21" s="45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45868</v>
      </c>
      <c r="B22" s="6" t="s">
        <v>74</v>
      </c>
      <c r="C22" s="48" t="s">
        <v>65</v>
      </c>
      <c r="D22" s="8"/>
      <c r="E22" s="8">
        <f t="shared" si="2"/>
        <v>0</v>
      </c>
      <c r="F22" s="8">
        <v>113747.3</v>
      </c>
      <c r="G22" s="8">
        <f t="shared" si="0"/>
        <v>0</v>
      </c>
      <c r="H22" s="8">
        <f t="shared" si="4"/>
        <v>0</v>
      </c>
      <c r="I22" s="8"/>
      <c r="J22" s="45" t="s">
        <v>70</v>
      </c>
      <c r="K22" s="9" t="s">
        <v>75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45868</v>
      </c>
      <c r="B23" s="6" t="s">
        <v>76</v>
      </c>
      <c r="C23" s="48" t="s">
        <v>65</v>
      </c>
      <c r="D23" s="8"/>
      <c r="E23" s="8">
        <f t="shared" si="2"/>
        <v>0</v>
      </c>
      <c r="F23" s="8">
        <v>5986.7</v>
      </c>
      <c r="G23" s="8">
        <f t="shared" si="0"/>
        <v>0</v>
      </c>
      <c r="H23" s="8">
        <f t="shared" si="4"/>
        <v>0</v>
      </c>
      <c r="I23" s="8"/>
      <c r="J23" s="45" t="s">
        <v>70</v>
      </c>
      <c r="K23" s="9" t="s">
        <v>75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45876</v>
      </c>
      <c r="B24" s="6" t="s">
        <v>78</v>
      </c>
      <c r="C24" s="48" t="s">
        <v>65</v>
      </c>
      <c r="D24" s="8"/>
      <c r="E24" s="8">
        <f t="shared" si="2"/>
        <v>0</v>
      </c>
      <c r="F24" s="8">
        <v>75</v>
      </c>
      <c r="G24" s="8">
        <f t="shared" si="0"/>
        <v>75</v>
      </c>
      <c r="H24" s="8">
        <f t="shared" si="4"/>
        <v>0</v>
      </c>
      <c r="I24" s="8"/>
      <c r="J24" s="45"/>
      <c r="K24" s="9" t="s">
        <v>79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45891</v>
      </c>
      <c r="B25" s="6" t="s">
        <v>80</v>
      </c>
      <c r="C25" s="48" t="s">
        <v>65</v>
      </c>
      <c r="D25" s="8"/>
      <c r="E25" s="8">
        <f t="shared" si="2"/>
        <v>0</v>
      </c>
      <c r="F25" s="8">
        <v>914.2</v>
      </c>
      <c r="G25" s="8">
        <f t="shared" si="0"/>
        <v>914.2</v>
      </c>
      <c r="H25" s="8">
        <f t="shared" si="4"/>
        <v>0</v>
      </c>
      <c r="I25" s="8"/>
      <c r="J25" s="45"/>
      <c r="K25" s="9" t="s">
        <v>79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45892</v>
      </c>
      <c r="B26" s="6" t="s">
        <v>81</v>
      </c>
      <c r="C26" s="48" t="s">
        <v>65</v>
      </c>
      <c r="D26" s="7"/>
      <c r="E26" s="8">
        <f t="shared" si="2"/>
        <v>0</v>
      </c>
      <c r="F26" s="8">
        <v>142215</v>
      </c>
      <c r="G26" s="8">
        <f t="shared" si="0"/>
        <v>0</v>
      </c>
      <c r="H26" s="8">
        <f t="shared" si="4"/>
        <v>0</v>
      </c>
      <c r="I26" s="8"/>
      <c r="J26" s="45" t="s">
        <v>70</v>
      </c>
      <c r="K26" s="9" t="s">
        <v>75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45892</v>
      </c>
      <c r="B27" s="6" t="s">
        <v>82</v>
      </c>
      <c r="C27" s="48" t="s">
        <v>65</v>
      </c>
      <c r="D27" s="8"/>
      <c r="E27" s="8">
        <f t="shared" si="2"/>
        <v>0</v>
      </c>
      <c r="F27" s="8">
        <v>7485</v>
      </c>
      <c r="G27" s="8">
        <f t="shared" si="0"/>
        <v>0</v>
      </c>
      <c r="H27" s="8">
        <f t="shared" si="4"/>
        <v>0</v>
      </c>
      <c r="I27" s="8"/>
      <c r="J27" s="45" t="s">
        <v>70</v>
      </c>
      <c r="K27" s="9" t="s">
        <v>75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45931</v>
      </c>
      <c r="B28" s="6" t="s">
        <v>83</v>
      </c>
      <c r="C28" s="48" t="s">
        <v>65</v>
      </c>
      <c r="D28" s="8"/>
      <c r="E28" s="8">
        <f t="shared" si="2"/>
        <v>0</v>
      </c>
      <c r="F28" s="8">
        <v>71008.7</v>
      </c>
      <c r="G28" s="8">
        <f t="shared" si="0"/>
        <v>0</v>
      </c>
      <c r="H28" s="8">
        <f t="shared" si="4"/>
        <v>0</v>
      </c>
      <c r="I28" s="8"/>
      <c r="J28" s="45" t="s">
        <v>70</v>
      </c>
      <c r="K28" s="9" t="s">
        <v>75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45931</v>
      </c>
      <c r="B29" s="6" t="s">
        <v>84</v>
      </c>
      <c r="C29" s="48" t="s">
        <v>65</v>
      </c>
      <c r="D29" s="8"/>
      <c r="E29" s="8">
        <f t="shared" si="2"/>
        <v>0</v>
      </c>
      <c r="F29" s="8">
        <v>3737.3</v>
      </c>
      <c r="G29" s="8">
        <f t="shared" si="0"/>
        <v>0</v>
      </c>
      <c r="H29" s="8">
        <f t="shared" si="4"/>
        <v>0</v>
      </c>
      <c r="I29" s="8"/>
      <c r="J29" s="45" t="s">
        <v>70</v>
      </c>
      <c r="K29" s="9" t="s">
        <v>75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45941</v>
      </c>
      <c r="B30" s="6" t="s">
        <v>85</v>
      </c>
      <c r="C30" s="48" t="s">
        <v>65</v>
      </c>
      <c r="D30" s="8"/>
      <c r="E30" s="8">
        <f t="shared" si="2"/>
        <v>0</v>
      </c>
      <c r="F30" s="8">
        <v>534</v>
      </c>
      <c r="G30" s="8">
        <f t="shared" si="0"/>
        <v>534</v>
      </c>
      <c r="H30" s="8">
        <f t="shared" si="4"/>
        <v>0</v>
      </c>
      <c r="I30" s="8"/>
      <c r="J30" s="45"/>
      <c r="K30" s="9" t="s">
        <v>86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45941</v>
      </c>
      <c r="B31" s="99" t="s">
        <v>87</v>
      </c>
      <c r="C31" s="48" t="s">
        <v>65</v>
      </c>
      <c r="D31" s="8"/>
      <c r="E31" s="8">
        <f t="shared" si="2"/>
        <v>0</v>
      </c>
      <c r="F31" s="8">
        <v>12441</v>
      </c>
      <c r="G31" s="8">
        <f t="shared" si="0"/>
        <v>12441</v>
      </c>
      <c r="H31" s="8">
        <f t="shared" si="4"/>
        <v>0</v>
      </c>
      <c r="I31" s="8"/>
      <c r="J31" s="45"/>
      <c r="K31" s="9" t="s">
        <v>68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45938</v>
      </c>
      <c r="B32" s="6" t="s">
        <v>88</v>
      </c>
      <c r="C32" s="48" t="s">
        <v>65</v>
      </c>
      <c r="D32" s="8"/>
      <c r="E32" s="8">
        <f t="shared" si="2"/>
        <v>0</v>
      </c>
      <c r="F32" s="8">
        <v>288.39999999999998</v>
      </c>
      <c r="G32" s="8">
        <f t="shared" si="0"/>
        <v>288.39999999999998</v>
      </c>
      <c r="H32" s="8">
        <f t="shared" si="4"/>
        <v>0</v>
      </c>
      <c r="I32" s="8"/>
      <c r="J32" s="45"/>
      <c r="K32" s="9" t="s">
        <v>79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45976</v>
      </c>
      <c r="B33" s="6" t="s">
        <v>89</v>
      </c>
      <c r="C33" s="48" t="s">
        <v>65</v>
      </c>
      <c r="D33" s="8">
        <v>77894.100000000006</v>
      </c>
      <c r="E33" s="8">
        <f t="shared" si="2"/>
        <v>77894.100000000006</v>
      </c>
      <c r="F33" s="8"/>
      <c r="G33" s="8">
        <f t="shared" si="0"/>
        <v>0</v>
      </c>
      <c r="H33" s="8">
        <f t="shared" si="4"/>
        <v>77894.100000000006</v>
      </c>
      <c r="I33" s="8"/>
      <c r="J33" s="45" t="s">
        <v>90</v>
      </c>
      <c r="K33" s="9" t="s">
        <v>91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45994</v>
      </c>
      <c r="B34" s="6" t="s">
        <v>92</v>
      </c>
      <c r="C34" s="48" t="s">
        <v>65</v>
      </c>
      <c r="D34" s="8"/>
      <c r="E34" s="8">
        <f t="shared" si="2"/>
        <v>0</v>
      </c>
      <c r="F34" s="8">
        <v>308609.49</v>
      </c>
      <c r="G34" s="8">
        <f t="shared" si="0"/>
        <v>0</v>
      </c>
      <c r="H34" s="8">
        <f t="shared" si="4"/>
        <v>0</v>
      </c>
      <c r="I34" s="8"/>
      <c r="J34" s="45" t="s">
        <v>70</v>
      </c>
      <c r="K34" s="9" t="s">
        <v>75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45994</v>
      </c>
      <c r="B35" s="6" t="s">
        <v>93</v>
      </c>
      <c r="C35" s="48" t="s">
        <v>65</v>
      </c>
      <c r="D35" s="8"/>
      <c r="E35" s="8">
        <f t="shared" si="2"/>
        <v>0</v>
      </c>
      <c r="F35" s="8">
        <v>16242.61</v>
      </c>
      <c r="G35" s="8">
        <f t="shared" si="0"/>
        <v>0</v>
      </c>
      <c r="H35" s="8">
        <f t="shared" si="4"/>
        <v>0</v>
      </c>
      <c r="I35" s="8"/>
      <c r="J35" s="45" t="s">
        <v>70</v>
      </c>
      <c r="K35" s="9" t="s">
        <v>75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45987</v>
      </c>
      <c r="B36" s="6" t="s">
        <v>94</v>
      </c>
      <c r="C36" s="48" t="s">
        <v>71</v>
      </c>
      <c r="D36" s="8"/>
      <c r="E36" s="8">
        <f t="shared" si="2"/>
        <v>0</v>
      </c>
      <c r="F36" s="8"/>
      <c r="G36" s="8">
        <v>300832.09999999998</v>
      </c>
      <c r="H36" s="8">
        <f t="shared" si="4"/>
        <v>0</v>
      </c>
      <c r="I36" s="8"/>
      <c r="J36" s="45" t="s">
        <v>70</v>
      </c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46063</v>
      </c>
      <c r="B37" s="6" t="s">
        <v>95</v>
      </c>
      <c r="C37" s="48" t="s">
        <v>65</v>
      </c>
      <c r="D37" s="8"/>
      <c r="E37" s="8">
        <f t="shared" si="2"/>
        <v>0</v>
      </c>
      <c r="F37" s="8">
        <v>5940</v>
      </c>
      <c r="G37" s="8">
        <f t="shared" si="0"/>
        <v>0</v>
      </c>
      <c r="H37" s="8">
        <f t="shared" si="4"/>
        <v>0</v>
      </c>
      <c r="I37" s="8"/>
      <c r="J37" s="45" t="s">
        <v>67</v>
      </c>
      <c r="K37" s="9" t="s">
        <v>68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46059</v>
      </c>
      <c r="B38" s="6" t="s">
        <v>96</v>
      </c>
      <c r="C38" s="48" t="s">
        <v>65</v>
      </c>
      <c r="D38" s="8"/>
      <c r="E38" s="8">
        <f t="shared" si="2"/>
        <v>0</v>
      </c>
      <c r="F38" s="8">
        <v>435.4</v>
      </c>
      <c r="G38" s="8">
        <f t="shared" si="0"/>
        <v>435.4</v>
      </c>
      <c r="H38" s="8">
        <f t="shared" si="4"/>
        <v>0</v>
      </c>
      <c r="I38" s="8"/>
      <c r="J38" s="45"/>
      <c r="K38" s="9" t="s">
        <v>79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46084</v>
      </c>
      <c r="B39" s="6" t="s">
        <v>97</v>
      </c>
      <c r="C39" s="48" t="s">
        <v>65</v>
      </c>
      <c r="D39" s="8"/>
      <c r="E39" s="8">
        <f t="shared" si="2"/>
        <v>0</v>
      </c>
      <c r="F39" s="8">
        <v>240</v>
      </c>
      <c r="G39" s="8">
        <f t="shared" si="0"/>
        <v>0</v>
      </c>
      <c r="H39" s="8">
        <f t="shared" si="4"/>
        <v>0</v>
      </c>
      <c r="I39" s="8"/>
      <c r="J39" s="45" t="s">
        <v>70</v>
      </c>
      <c r="K39" s="9" t="s">
        <v>75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46084</v>
      </c>
      <c r="B40" s="6" t="s">
        <v>98</v>
      </c>
      <c r="C40" s="48" t="s">
        <v>65</v>
      </c>
      <c r="D40" s="8"/>
      <c r="E40" s="8">
        <f t="shared" si="2"/>
        <v>0</v>
      </c>
      <c r="F40" s="8">
        <v>4560</v>
      </c>
      <c r="G40" s="8">
        <f t="shared" si="0"/>
        <v>0</v>
      </c>
      <c r="H40" s="8">
        <f t="shared" si="4"/>
        <v>0</v>
      </c>
      <c r="I40" s="8"/>
      <c r="J40" s="45" t="s">
        <v>70</v>
      </c>
      <c r="K40" s="9" t="s">
        <v>75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8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4"/>
        <v>0</v>
      </c>
      <c r="I41" s="8"/>
      <c r="J41" s="45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8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4"/>
        <v>0</v>
      </c>
      <c r="I42" s="8"/>
      <c r="J42" s="45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8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4"/>
        <v>0</v>
      </c>
      <c r="I43" s="8"/>
      <c r="J43" s="45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8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4"/>
        <v>0</v>
      </c>
      <c r="I44" s="8"/>
      <c r="J44" s="45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8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4"/>
        <v>0</v>
      </c>
      <c r="I45" s="8"/>
      <c r="J45" s="45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44"/>
      <c r="C46" s="48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4"/>
        <v>0</v>
      </c>
      <c r="I46" s="8"/>
      <c r="J46" s="45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8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4"/>
        <v>0</v>
      </c>
      <c r="I47" s="8"/>
      <c r="J47" s="45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8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4"/>
        <v>0</v>
      </c>
      <c r="I48" s="8"/>
      <c r="J48" s="45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8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4"/>
        <v>0</v>
      </c>
      <c r="I49" s="8"/>
      <c r="J49" s="45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8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4"/>
        <v>0</v>
      </c>
      <c r="I50" s="8"/>
      <c r="J50" s="45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8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4"/>
        <v>0</v>
      </c>
      <c r="I51" s="8"/>
      <c r="J51" s="45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8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4"/>
        <v>0</v>
      </c>
      <c r="I52" s="8"/>
      <c r="J52" s="45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8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4"/>
        <v>0</v>
      </c>
      <c r="I53" s="8"/>
      <c r="J53" s="45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8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4"/>
        <v>0</v>
      </c>
      <c r="I54" s="8"/>
      <c r="J54" s="45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8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4"/>
        <v>0</v>
      </c>
      <c r="I55" s="8"/>
      <c r="J55" s="45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8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4"/>
        <v>0</v>
      </c>
      <c r="I56" s="8"/>
      <c r="J56" s="45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8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4"/>
        <v>0</v>
      </c>
      <c r="I57" s="8"/>
      <c r="J57" s="45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8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4"/>
        <v>0</v>
      </c>
      <c r="I58" s="8"/>
      <c r="J58" s="45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8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4"/>
        <v>0</v>
      </c>
      <c r="I59" s="8"/>
      <c r="J59" s="45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8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4"/>
        <v>0</v>
      </c>
      <c r="I60" s="8"/>
      <c r="J60" s="45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8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4"/>
        <v>0</v>
      </c>
      <c r="I61" s="8"/>
      <c r="J61" s="45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8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4"/>
        <v>0</v>
      </c>
      <c r="I62" s="8"/>
      <c r="J62" s="45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8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4"/>
        <v>0</v>
      </c>
      <c r="I63" s="8"/>
      <c r="J63" s="45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8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4"/>
        <v>0</v>
      </c>
      <c r="I64" s="8"/>
      <c r="J64" s="45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8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4"/>
        <v>0</v>
      </c>
      <c r="I65" s="8"/>
      <c r="J65" s="45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8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4"/>
        <v>0</v>
      </c>
      <c r="I66" s="8"/>
      <c r="J66" s="45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4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4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8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4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4"/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4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4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ref="E73:E88" si="5">+D73</f>
        <v>0</v>
      </c>
      <c r="F73" s="8"/>
      <c r="G73" s="8">
        <f t="shared" ref="G73:G84" si="6">IF(J73&gt;0,0,F73)</f>
        <v>0</v>
      </c>
      <c r="H73" s="8">
        <f t="shared" ref="H73:H84" si="7">+D73</f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si="5"/>
        <v>0</v>
      </c>
      <c r="F74" s="8"/>
      <c r="G74" s="8">
        <f t="shared" si="6"/>
        <v>0</v>
      </c>
      <c r="H74" s="8">
        <f t="shared" si="7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5"/>
        <v>0</v>
      </c>
      <c r="F83" s="8"/>
      <c r="G83" s="8">
        <f t="shared" si="6"/>
        <v>0</v>
      </c>
      <c r="H83" s="8">
        <f t="shared" si="7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5"/>
        <v>0</v>
      </c>
      <c r="F84" s="8"/>
      <c r="G84" s="8">
        <f t="shared" si="6"/>
        <v>0</v>
      </c>
      <c r="H84" s="8">
        <f t="shared" si="7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5"/>
        <v>0</v>
      </c>
      <c r="F85" s="8"/>
      <c r="G85" s="8">
        <f t="shared" ref="G85:G100" si="8">IF(J85&gt;0,0,F85)</f>
        <v>0</v>
      </c>
      <c r="H85" s="8">
        <f t="shared" ref="H85:H100" si="9">+D85</f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5"/>
        <v>0</v>
      </c>
      <c r="F86" s="8"/>
      <c r="G86" s="8">
        <f t="shared" si="8"/>
        <v>0</v>
      </c>
      <c r="H86" s="8">
        <f t="shared" si="9"/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5"/>
        <v>0</v>
      </c>
      <c r="F87" s="8"/>
      <c r="G87" s="8">
        <f t="shared" si="8"/>
        <v>0</v>
      </c>
      <c r="H87" s="8">
        <f t="shared" si="9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5"/>
        <v>0</v>
      </c>
      <c r="F88" s="8"/>
      <c r="G88" s="8">
        <f t="shared" si="8"/>
        <v>0</v>
      </c>
      <c r="H88" s="8">
        <f t="shared" si="9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ref="E89:E104" si="10">+D89</f>
        <v>0</v>
      </c>
      <c r="F89" s="8"/>
      <c r="G89" s="8">
        <f t="shared" si="8"/>
        <v>0</v>
      </c>
      <c r="H89" s="8">
        <f t="shared" si="9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si="10"/>
        <v>0</v>
      </c>
      <c r="F90" s="8"/>
      <c r="G90" s="8">
        <f t="shared" si="8"/>
        <v>0</v>
      </c>
      <c r="H90" s="8">
        <f t="shared" si="9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10"/>
        <v>0</v>
      </c>
      <c r="F99" s="8"/>
      <c r="G99" s="8">
        <f t="shared" si="8"/>
        <v>0</v>
      </c>
      <c r="H99" s="8">
        <f t="shared" si="9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10"/>
        <v>0</v>
      </c>
      <c r="F100" s="8"/>
      <c r="G100" s="8">
        <f t="shared" si="8"/>
        <v>0</v>
      </c>
      <c r="H100" s="8">
        <f t="shared" si="9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10"/>
        <v>0</v>
      </c>
      <c r="F101" s="8"/>
      <c r="G101" s="8">
        <f t="shared" ref="G101:G116" si="11">IF(J101&gt;0,0,F101)</f>
        <v>0</v>
      </c>
      <c r="H101" s="8">
        <f t="shared" ref="H101:H116" si="12">+D101</f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10"/>
        <v>0</v>
      </c>
      <c r="F102" s="8"/>
      <c r="G102" s="8">
        <f t="shared" si="11"/>
        <v>0</v>
      </c>
      <c r="H102" s="8">
        <f t="shared" si="12"/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10"/>
        <v>0</v>
      </c>
      <c r="F103" s="8"/>
      <c r="G103" s="8">
        <f t="shared" si="11"/>
        <v>0</v>
      </c>
      <c r="H103" s="8">
        <f t="shared" si="12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10"/>
        <v>0</v>
      </c>
      <c r="F104" s="8"/>
      <c r="G104" s="8">
        <f t="shared" si="11"/>
        <v>0</v>
      </c>
      <c r="H104" s="8">
        <f t="shared" si="12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ref="E105:E120" si="13">+D105</f>
        <v>0</v>
      </c>
      <c r="F105" s="8"/>
      <c r="G105" s="8">
        <f t="shared" si="11"/>
        <v>0</v>
      </c>
      <c r="H105" s="8">
        <f t="shared" si="12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si="13"/>
        <v>0</v>
      </c>
      <c r="F106" s="8"/>
      <c r="G106" s="8">
        <f t="shared" si="11"/>
        <v>0</v>
      </c>
      <c r="H106" s="8">
        <f t="shared" si="12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13"/>
        <v>0</v>
      </c>
      <c r="F115" s="8"/>
      <c r="G115" s="8">
        <f t="shared" si="11"/>
        <v>0</v>
      </c>
      <c r="H115" s="8">
        <f t="shared" si="12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13"/>
        <v>0</v>
      </c>
      <c r="F116" s="8"/>
      <c r="G116" s="8">
        <f t="shared" si="11"/>
        <v>0</v>
      </c>
      <c r="H116" s="8">
        <f t="shared" si="12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13"/>
        <v>0</v>
      </c>
      <c r="F117" s="8"/>
      <c r="G117" s="8">
        <f t="shared" ref="G117:G132" si="14">IF(J117&gt;0,0,F117)</f>
        <v>0</v>
      </c>
      <c r="H117" s="8">
        <f t="shared" ref="H117:H132" si="15">+D117</f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13"/>
        <v>0</v>
      </c>
      <c r="F118" s="8"/>
      <c r="G118" s="8">
        <f t="shared" si="14"/>
        <v>0</v>
      </c>
      <c r="H118" s="8">
        <f t="shared" si="15"/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13"/>
        <v>0</v>
      </c>
      <c r="F119" s="8"/>
      <c r="G119" s="8">
        <f t="shared" si="14"/>
        <v>0</v>
      </c>
      <c r="H119" s="8">
        <f t="shared" si="15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13"/>
        <v>0</v>
      </c>
      <c r="F120" s="8"/>
      <c r="G120" s="8">
        <f t="shared" si="14"/>
        <v>0</v>
      </c>
      <c r="H120" s="8">
        <f t="shared" si="15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ref="E121:E136" si="16">+D121</f>
        <v>0</v>
      </c>
      <c r="F121" s="8"/>
      <c r="G121" s="8">
        <f t="shared" si="14"/>
        <v>0</v>
      </c>
      <c r="H121" s="8">
        <f t="shared" si="15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si="16"/>
        <v>0</v>
      </c>
      <c r="F122" s="8"/>
      <c r="G122" s="8">
        <f t="shared" si="14"/>
        <v>0</v>
      </c>
      <c r="H122" s="8">
        <f t="shared" si="15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16"/>
        <v>0</v>
      </c>
      <c r="F131" s="8"/>
      <c r="G131" s="8">
        <f t="shared" si="14"/>
        <v>0</v>
      </c>
      <c r="H131" s="8">
        <f t="shared" si="15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16"/>
        <v>0</v>
      </c>
      <c r="F132" s="8"/>
      <c r="G132" s="8">
        <f t="shared" si="14"/>
        <v>0</v>
      </c>
      <c r="H132" s="8">
        <f t="shared" si="15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16"/>
        <v>0</v>
      </c>
      <c r="F133" s="8"/>
      <c r="G133" s="8">
        <f t="shared" ref="G133:G148" si="17">IF(J133&gt;0,0,F133)</f>
        <v>0</v>
      </c>
      <c r="H133" s="8">
        <f t="shared" ref="H133:H148" si="18">+D133</f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16"/>
        <v>0</v>
      </c>
      <c r="F134" s="8"/>
      <c r="G134" s="8">
        <f t="shared" si="17"/>
        <v>0</v>
      </c>
      <c r="H134" s="8">
        <f t="shared" si="18"/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16"/>
        <v>0</v>
      </c>
      <c r="F135" s="8"/>
      <c r="G135" s="8">
        <f t="shared" si="17"/>
        <v>0</v>
      </c>
      <c r="H135" s="8">
        <f t="shared" si="18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16"/>
        <v>0</v>
      </c>
      <c r="F136" s="8"/>
      <c r="G136" s="8">
        <f t="shared" si="17"/>
        <v>0</v>
      </c>
      <c r="H136" s="8">
        <f t="shared" si="18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ref="E137:E152" si="19">+D137</f>
        <v>0</v>
      </c>
      <c r="F137" s="8"/>
      <c r="G137" s="8">
        <f t="shared" si="17"/>
        <v>0</v>
      </c>
      <c r="H137" s="8">
        <f t="shared" si="18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si="19"/>
        <v>0</v>
      </c>
      <c r="F138" s="8"/>
      <c r="G138" s="8">
        <f t="shared" si="17"/>
        <v>0</v>
      </c>
      <c r="H138" s="8">
        <f t="shared" si="18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19"/>
        <v>0</v>
      </c>
      <c r="F147" s="8"/>
      <c r="G147" s="8">
        <f t="shared" si="17"/>
        <v>0</v>
      </c>
      <c r="H147" s="8">
        <f t="shared" si="18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19"/>
        <v>0</v>
      </c>
      <c r="F148" s="8"/>
      <c r="G148" s="8">
        <f t="shared" si="17"/>
        <v>0</v>
      </c>
      <c r="H148" s="8">
        <f t="shared" si="18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19"/>
        <v>0</v>
      </c>
      <c r="F149" s="8"/>
      <c r="G149" s="8">
        <f t="shared" ref="G149:G164" si="20">IF(J149&gt;0,0,F149)</f>
        <v>0</v>
      </c>
      <c r="H149" s="8">
        <f t="shared" ref="H149:H164" si="21">+D149</f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19"/>
        <v>0</v>
      </c>
      <c r="F150" s="8"/>
      <c r="G150" s="8">
        <f t="shared" si="20"/>
        <v>0</v>
      </c>
      <c r="H150" s="8">
        <f t="shared" si="21"/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19"/>
        <v>0</v>
      </c>
      <c r="F151" s="8"/>
      <c r="G151" s="8">
        <f t="shared" si="20"/>
        <v>0</v>
      </c>
      <c r="H151" s="8">
        <f t="shared" si="21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19"/>
        <v>0</v>
      </c>
      <c r="F152" s="8"/>
      <c r="G152" s="8">
        <f t="shared" si="20"/>
        <v>0</v>
      </c>
      <c r="H152" s="8">
        <f t="shared" si="21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ref="E153:E168" si="22">+D153</f>
        <v>0</v>
      </c>
      <c r="F153" s="8"/>
      <c r="G153" s="8">
        <f t="shared" si="20"/>
        <v>0</v>
      </c>
      <c r="H153" s="8">
        <f t="shared" si="21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si="22"/>
        <v>0</v>
      </c>
      <c r="F154" s="8"/>
      <c r="G154" s="8">
        <f t="shared" si="20"/>
        <v>0</v>
      </c>
      <c r="H154" s="8">
        <f t="shared" si="21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22"/>
        <v>0</v>
      </c>
      <c r="F163" s="8"/>
      <c r="G163" s="8">
        <f t="shared" si="20"/>
        <v>0</v>
      </c>
      <c r="H163" s="8">
        <f t="shared" si="21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22"/>
        <v>0</v>
      </c>
      <c r="F164" s="8"/>
      <c r="G164" s="8">
        <f t="shared" si="20"/>
        <v>0</v>
      </c>
      <c r="H164" s="8">
        <f t="shared" si="21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22"/>
        <v>0</v>
      </c>
      <c r="F165" s="8"/>
      <c r="G165" s="8">
        <f t="shared" ref="G165:G180" si="23">IF(J165&gt;0,0,F165)</f>
        <v>0</v>
      </c>
      <c r="H165" s="8">
        <f t="shared" ref="H165:H180" si="24">+D165</f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22"/>
        <v>0</v>
      </c>
      <c r="F166" s="8"/>
      <c r="G166" s="8">
        <f t="shared" si="23"/>
        <v>0</v>
      </c>
      <c r="H166" s="8">
        <f t="shared" si="24"/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22"/>
        <v>0</v>
      </c>
      <c r="F167" s="8"/>
      <c r="G167" s="8">
        <f t="shared" si="23"/>
        <v>0</v>
      </c>
      <c r="H167" s="8">
        <f t="shared" si="24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22"/>
        <v>0</v>
      </c>
      <c r="F168" s="8"/>
      <c r="G168" s="8">
        <f t="shared" si="23"/>
        <v>0</v>
      </c>
      <c r="H168" s="8">
        <f t="shared" si="24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ref="E169:E184" si="25">+D169</f>
        <v>0</v>
      </c>
      <c r="F169" s="8"/>
      <c r="G169" s="8">
        <f t="shared" si="23"/>
        <v>0</v>
      </c>
      <c r="H169" s="8">
        <f t="shared" si="24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si="25"/>
        <v>0</v>
      </c>
      <c r="F170" s="8"/>
      <c r="G170" s="8">
        <f t="shared" si="23"/>
        <v>0</v>
      </c>
      <c r="H170" s="8">
        <f t="shared" si="24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25"/>
        <v>0</v>
      </c>
      <c r="F179" s="8"/>
      <c r="G179" s="8">
        <f t="shared" si="23"/>
        <v>0</v>
      </c>
      <c r="H179" s="8">
        <f t="shared" si="24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25"/>
        <v>0</v>
      </c>
      <c r="F180" s="8"/>
      <c r="G180" s="8">
        <f t="shared" si="23"/>
        <v>0</v>
      </c>
      <c r="H180" s="8">
        <f t="shared" si="24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25"/>
        <v>0</v>
      </c>
      <c r="F181" s="8"/>
      <c r="G181" s="8">
        <f t="shared" ref="G181:G196" si="26">IF(J181&gt;0,0,F181)</f>
        <v>0</v>
      </c>
      <c r="H181" s="8">
        <f t="shared" ref="H181:H196" si="27">+D181</f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25"/>
        <v>0</v>
      </c>
      <c r="F182" s="8"/>
      <c r="G182" s="8">
        <f t="shared" si="26"/>
        <v>0</v>
      </c>
      <c r="H182" s="8">
        <f t="shared" si="27"/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25"/>
        <v>0</v>
      </c>
      <c r="F183" s="8"/>
      <c r="G183" s="8">
        <f t="shared" si="26"/>
        <v>0</v>
      </c>
      <c r="H183" s="8">
        <f t="shared" si="27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25"/>
        <v>0</v>
      </c>
      <c r="F184" s="8"/>
      <c r="G184" s="8">
        <f t="shared" si="26"/>
        <v>0</v>
      </c>
      <c r="H184" s="8">
        <f t="shared" si="27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ref="E185:E200" si="28">+D185</f>
        <v>0</v>
      </c>
      <c r="F185" s="8"/>
      <c r="G185" s="8">
        <f t="shared" si="26"/>
        <v>0</v>
      </c>
      <c r="H185" s="8">
        <f t="shared" si="27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si="28"/>
        <v>0</v>
      </c>
      <c r="F186" s="8"/>
      <c r="G186" s="8">
        <f t="shared" si="26"/>
        <v>0</v>
      </c>
      <c r="H186" s="8">
        <f t="shared" si="27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28"/>
        <v>0</v>
      </c>
      <c r="F195" s="8"/>
      <c r="G195" s="8">
        <f t="shared" si="26"/>
        <v>0</v>
      </c>
      <c r="H195" s="8">
        <f t="shared" si="27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28"/>
        <v>0</v>
      </c>
      <c r="F196" s="8"/>
      <c r="G196" s="8">
        <f t="shared" si="26"/>
        <v>0</v>
      </c>
      <c r="H196" s="8">
        <f t="shared" si="27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28"/>
        <v>0</v>
      </c>
      <c r="F197" s="8"/>
      <c r="G197" s="8">
        <f t="shared" ref="G197:G212" si="29">IF(J197&gt;0,0,F197)</f>
        <v>0</v>
      </c>
      <c r="H197" s="8">
        <f t="shared" ref="H197:H212" si="30">+D197</f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28"/>
        <v>0</v>
      </c>
      <c r="F198" s="8"/>
      <c r="G198" s="8">
        <f t="shared" si="29"/>
        <v>0</v>
      </c>
      <c r="H198" s="8">
        <f t="shared" si="30"/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28"/>
        <v>0</v>
      </c>
      <c r="F199" s="8"/>
      <c r="G199" s="8">
        <f t="shared" si="29"/>
        <v>0</v>
      </c>
      <c r="H199" s="8">
        <f t="shared" si="30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28"/>
        <v>0</v>
      </c>
      <c r="F200" s="8"/>
      <c r="G200" s="8">
        <f t="shared" si="29"/>
        <v>0</v>
      </c>
      <c r="H200" s="8">
        <f t="shared" si="30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ref="E201:E216" si="31">+D201</f>
        <v>0</v>
      </c>
      <c r="F201" s="8"/>
      <c r="G201" s="8">
        <f t="shared" si="29"/>
        <v>0</v>
      </c>
      <c r="H201" s="8">
        <f t="shared" si="30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si="31"/>
        <v>0</v>
      </c>
      <c r="F202" s="8"/>
      <c r="G202" s="8">
        <f t="shared" si="29"/>
        <v>0</v>
      </c>
      <c r="H202" s="8">
        <f t="shared" si="30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31"/>
        <v>0</v>
      </c>
      <c r="F211" s="8"/>
      <c r="G211" s="8">
        <f t="shared" si="29"/>
        <v>0</v>
      </c>
      <c r="H211" s="8">
        <f t="shared" si="30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31"/>
        <v>0</v>
      </c>
      <c r="F212" s="8"/>
      <c r="G212" s="8">
        <f t="shared" si="29"/>
        <v>0</v>
      </c>
      <c r="H212" s="8">
        <f t="shared" si="30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31"/>
        <v>0</v>
      </c>
      <c r="F213" s="8"/>
      <c r="G213" s="8">
        <f t="shared" ref="G213:G228" si="32">IF(J213&gt;0,0,F213)</f>
        <v>0</v>
      </c>
      <c r="H213" s="8">
        <f t="shared" ref="H213:H228" si="33">+D213</f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31"/>
        <v>0</v>
      </c>
      <c r="F214" s="8"/>
      <c r="G214" s="8">
        <f t="shared" si="32"/>
        <v>0</v>
      </c>
      <c r="H214" s="8">
        <f t="shared" si="33"/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31"/>
        <v>0</v>
      </c>
      <c r="F215" s="8"/>
      <c r="G215" s="8">
        <f t="shared" si="32"/>
        <v>0</v>
      </c>
      <c r="H215" s="8">
        <f t="shared" si="33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31"/>
        <v>0</v>
      </c>
      <c r="F216" s="8"/>
      <c r="G216" s="8">
        <f t="shared" si="32"/>
        <v>0</v>
      </c>
      <c r="H216" s="8">
        <f t="shared" si="33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ref="E217:E232" si="34">+D217</f>
        <v>0</v>
      </c>
      <c r="F217" s="8"/>
      <c r="G217" s="8">
        <f t="shared" si="32"/>
        <v>0</v>
      </c>
      <c r="H217" s="8">
        <f t="shared" si="33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si="34"/>
        <v>0</v>
      </c>
      <c r="F218" s="8"/>
      <c r="G218" s="8">
        <f t="shared" si="32"/>
        <v>0</v>
      </c>
      <c r="H218" s="8">
        <f t="shared" si="33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34"/>
        <v>0</v>
      </c>
      <c r="F227" s="8"/>
      <c r="G227" s="8">
        <f t="shared" si="32"/>
        <v>0</v>
      </c>
      <c r="H227" s="8">
        <f t="shared" si="33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34"/>
        <v>0</v>
      </c>
      <c r="F228" s="8"/>
      <c r="G228" s="8">
        <f t="shared" si="32"/>
        <v>0</v>
      </c>
      <c r="H228" s="8">
        <f t="shared" si="33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34"/>
        <v>0</v>
      </c>
      <c r="F229" s="8"/>
      <c r="G229" s="8">
        <f t="shared" ref="G229:G242" si="35">IF(J229&gt;0,0,F229)</f>
        <v>0</v>
      </c>
      <c r="H229" s="8">
        <f t="shared" ref="H229:H242" si="36">+D229</f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34"/>
        <v>0</v>
      </c>
      <c r="F230" s="8"/>
      <c r="G230" s="8">
        <f t="shared" si="35"/>
        <v>0</v>
      </c>
      <c r="H230" s="8">
        <f t="shared" si="36"/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34"/>
        <v>0</v>
      </c>
      <c r="F231" s="8"/>
      <c r="G231" s="8">
        <f t="shared" si="35"/>
        <v>0</v>
      </c>
      <c r="H231" s="8">
        <f t="shared" si="36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34"/>
        <v>0</v>
      </c>
      <c r="F232" s="8"/>
      <c r="G232" s="8">
        <f t="shared" si="35"/>
        <v>0</v>
      </c>
      <c r="H232" s="8">
        <f t="shared" si="36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ref="E233:E242" si="37">+D233</f>
        <v>0</v>
      </c>
      <c r="F233" s="8"/>
      <c r="G233" s="8">
        <f t="shared" si="35"/>
        <v>0</v>
      </c>
      <c r="H233" s="8">
        <f t="shared" si="36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si="37"/>
        <v>0</v>
      </c>
      <c r="F234" s="8"/>
      <c r="G234" s="8">
        <f t="shared" si="35"/>
        <v>0</v>
      </c>
      <c r="H234" s="8">
        <f t="shared" si="36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37"/>
        <v>0</v>
      </c>
      <c r="F241" s="8"/>
      <c r="G241" s="8">
        <f t="shared" si="35"/>
        <v>0</v>
      </c>
      <c r="H241" s="8">
        <f t="shared" si="36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37"/>
        <v>0</v>
      </c>
      <c r="F242" s="8"/>
      <c r="G242" s="8">
        <f t="shared" si="35"/>
        <v>0</v>
      </c>
      <c r="H242" s="8">
        <f t="shared" si="36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3" t="s">
        <v>0</v>
      </c>
    </row>
    <row r="4" spans="2:17" ht="15.6" x14ac:dyDescent="0.3">
      <c r="B4"/>
      <c r="C4" s="13" t="e">
        <f>+PROJECT!#REF!</f>
        <v>#REF!</v>
      </c>
    </row>
    <row r="5" spans="2:17" ht="15.6" x14ac:dyDescent="0.3">
      <c r="B5"/>
      <c r="C5" s="34" t="s">
        <v>16</v>
      </c>
      <c r="D5" s="1">
        <f>+PROJECT!D6</f>
        <v>25465410</v>
      </c>
      <c r="E5"/>
    </row>
    <row r="6" spans="2:17" ht="15.6" x14ac:dyDescent="0.3">
      <c r="B6"/>
      <c r="C6" s="13" t="s">
        <v>17</v>
      </c>
      <c r="E6" s="35"/>
    </row>
    <row r="9" spans="2:17" x14ac:dyDescent="0.25">
      <c r="B9" s="36" t="s">
        <v>18</v>
      </c>
      <c r="C9" s="1" t="s">
        <v>19</v>
      </c>
    </row>
    <row r="10" spans="2:17" x14ac:dyDescent="0.25">
      <c r="B10" s="15"/>
      <c r="G10" s="16" t="s">
        <v>20</v>
      </c>
      <c r="H10" s="16"/>
    </row>
    <row r="11" spans="2:17" x14ac:dyDescent="0.25">
      <c r="B11" s="15"/>
      <c r="G11" s="16" t="s">
        <v>20</v>
      </c>
    </row>
    <row r="12" spans="2:17" x14ac:dyDescent="0.25">
      <c r="B12" s="15"/>
      <c r="G12" s="16" t="s">
        <v>20</v>
      </c>
    </row>
    <row r="13" spans="2:17" x14ac:dyDescent="0.25">
      <c r="B13" s="15"/>
      <c r="G13" s="16" t="s">
        <v>20</v>
      </c>
    </row>
    <row r="14" spans="2:17" x14ac:dyDescent="0.25">
      <c r="B14" s="15"/>
      <c r="G14" s="16" t="s">
        <v>20</v>
      </c>
    </row>
    <row r="15" spans="2:17" x14ac:dyDescent="0.25">
      <c r="G15" s="16"/>
      <c r="H15" s="16"/>
    </row>
    <row r="16" spans="2:17" x14ac:dyDescent="0.25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5">
      <c r="Q17" s="17">
        <f>11378865.94+35000+4000+367.35+1726.55</f>
        <v>11419959.84</v>
      </c>
    </row>
    <row r="18" spans="2:17" x14ac:dyDescent="0.25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5">
      <c r="B19" s="14" t="s">
        <v>25</v>
      </c>
      <c r="G19" s="16"/>
      <c r="I19" s="17"/>
      <c r="Q19" s="17">
        <f>15998392-145100</f>
        <v>15853292</v>
      </c>
    </row>
    <row r="20" spans="2:17" x14ac:dyDescent="0.25">
      <c r="B20" s="15" t="s">
        <v>26</v>
      </c>
      <c r="G20" s="16" t="s">
        <v>20</v>
      </c>
      <c r="H20" s="16"/>
      <c r="I20" s="17"/>
    </row>
    <row r="21" spans="2:17" x14ac:dyDescent="0.25">
      <c r="B21" s="15" t="s">
        <v>27</v>
      </c>
      <c r="G21" s="16" t="s">
        <v>20</v>
      </c>
      <c r="H21" s="16"/>
      <c r="I21" s="17"/>
    </row>
    <row r="22" spans="2:17" x14ac:dyDescent="0.25">
      <c r="B22" s="15" t="s">
        <v>27</v>
      </c>
      <c r="G22" s="16" t="s">
        <v>20</v>
      </c>
      <c r="H22" s="16"/>
      <c r="I22" s="17"/>
    </row>
    <row r="23" spans="2:17" x14ac:dyDescent="0.25">
      <c r="B23" s="15"/>
      <c r="H23" s="16"/>
      <c r="I23" s="17"/>
    </row>
    <row r="24" spans="2:17" x14ac:dyDescent="0.25">
      <c r="B24" s="38" t="s">
        <v>28</v>
      </c>
      <c r="G24" s="16" t="s">
        <v>20</v>
      </c>
      <c r="H24" s="16"/>
      <c r="I24" s="17"/>
    </row>
    <row r="25" spans="2:17" x14ac:dyDescent="0.25">
      <c r="B25" s="38" t="s">
        <v>28</v>
      </c>
      <c r="G25" s="16" t="s">
        <v>20</v>
      </c>
    </row>
    <row r="26" spans="2:17" x14ac:dyDescent="0.25">
      <c r="B26" s="15" t="s">
        <v>29</v>
      </c>
      <c r="H26" s="16" t="s">
        <v>20</v>
      </c>
      <c r="I26" s="17"/>
    </row>
    <row r="27" spans="2:17" x14ac:dyDescent="0.25">
      <c r="B27" s="15" t="s">
        <v>30</v>
      </c>
      <c r="H27" s="16" t="s">
        <v>20</v>
      </c>
      <c r="I27" s="17"/>
    </row>
    <row r="28" spans="2:17" x14ac:dyDescent="0.25">
      <c r="B28" s="15" t="s">
        <v>31</v>
      </c>
      <c r="H28" s="16" t="s">
        <v>20</v>
      </c>
      <c r="I28" s="17"/>
    </row>
    <row r="29" spans="2:17" x14ac:dyDescent="0.25">
      <c r="B29" s="15" t="s">
        <v>32</v>
      </c>
      <c r="H29" s="16" t="s">
        <v>20</v>
      </c>
      <c r="I29" s="17"/>
    </row>
    <row r="30" spans="2:17" x14ac:dyDescent="0.25">
      <c r="B30" s="15" t="s">
        <v>33</v>
      </c>
      <c r="H30" s="16" t="s">
        <v>20</v>
      </c>
    </row>
    <row r="31" spans="2:17" x14ac:dyDescent="0.25">
      <c r="B31" s="15" t="s">
        <v>34</v>
      </c>
      <c r="H31" s="16" t="s">
        <v>20</v>
      </c>
      <c r="I31" s="17"/>
    </row>
    <row r="32" spans="2:17" x14ac:dyDescent="0.25">
      <c r="H32" s="16"/>
      <c r="I32" s="17"/>
    </row>
    <row r="33" spans="2:10" x14ac:dyDescent="0.25">
      <c r="B33" s="14" t="s">
        <v>35</v>
      </c>
      <c r="G33" s="16" t="s">
        <v>20</v>
      </c>
      <c r="H33" s="16"/>
      <c r="I33" s="17"/>
      <c r="J33" s="16"/>
    </row>
    <row r="34" spans="2:10" x14ac:dyDescent="0.25">
      <c r="B34" s="15"/>
      <c r="H34" s="16" t="s">
        <v>20</v>
      </c>
      <c r="I34" s="17"/>
    </row>
    <row r="35" spans="2:10" x14ac:dyDescent="0.25">
      <c r="B35" s="15"/>
      <c r="H35" s="16" t="s">
        <v>20</v>
      </c>
      <c r="I35" s="17"/>
      <c r="J35" s="23"/>
    </row>
    <row r="36" spans="2:10" x14ac:dyDescent="0.25">
      <c r="H36" s="16"/>
      <c r="I36" s="17"/>
      <c r="J36" s="16"/>
    </row>
    <row r="37" spans="2:10" x14ac:dyDescent="0.25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5">
      <c r="B38" s="37"/>
      <c r="H38" s="16" t="s">
        <v>20</v>
      </c>
      <c r="I38" s="17"/>
    </row>
    <row r="39" spans="2:10" x14ac:dyDescent="0.25">
      <c r="I39" s="17"/>
    </row>
    <row r="40" spans="2:10" x14ac:dyDescent="0.25">
      <c r="B40" s="14" t="s">
        <v>37</v>
      </c>
      <c r="H40" s="16"/>
      <c r="I40" s="17"/>
    </row>
    <row r="41" spans="2:10" x14ac:dyDescent="0.25">
      <c r="H41" s="16"/>
      <c r="I41" s="17"/>
    </row>
    <row r="42" spans="2:10" x14ac:dyDescent="0.25">
      <c r="B42" s="14" t="s">
        <v>38</v>
      </c>
      <c r="G42" s="16" t="s">
        <v>20</v>
      </c>
      <c r="H42" s="16" t="s">
        <v>20</v>
      </c>
      <c r="I42" s="17"/>
    </row>
    <row r="43" spans="2:10" x14ac:dyDescent="0.25">
      <c r="B43" s="15"/>
      <c r="G43" s="16"/>
      <c r="H43" s="16" t="s">
        <v>20</v>
      </c>
      <c r="I43" s="17"/>
    </row>
    <row r="44" spans="2:10" x14ac:dyDescent="0.25">
      <c r="B44" s="14"/>
      <c r="G44" s="16"/>
      <c r="H44" s="16"/>
      <c r="I44" s="17"/>
    </row>
    <row r="45" spans="2:10" x14ac:dyDescent="0.25">
      <c r="B45" s="14"/>
      <c r="G45" s="16"/>
      <c r="H45" s="16"/>
      <c r="I45" s="17"/>
    </row>
    <row r="46" spans="2:10" x14ac:dyDescent="0.25">
      <c r="B46" s="13" t="s">
        <v>39</v>
      </c>
      <c r="G46" s="16" t="s">
        <v>20</v>
      </c>
      <c r="H46" s="16" t="s">
        <v>20</v>
      </c>
      <c r="I46" s="17"/>
    </row>
    <row r="47" spans="2:10" x14ac:dyDescent="0.25">
      <c r="B47" s="13"/>
      <c r="G47" s="16"/>
      <c r="H47" s="16"/>
      <c r="I47" s="17"/>
    </row>
    <row r="48" spans="2:10" x14ac:dyDescent="0.25">
      <c r="B48" s="39" t="s">
        <v>40</v>
      </c>
      <c r="G48" s="16" t="s">
        <v>20</v>
      </c>
      <c r="H48" s="16" t="s">
        <v>20</v>
      </c>
      <c r="I48" s="17"/>
    </row>
    <row r="49" spans="2:9" x14ac:dyDescent="0.25">
      <c r="B49" s="13"/>
      <c r="G49" s="16"/>
      <c r="H49" s="16"/>
      <c r="I49" s="17"/>
    </row>
    <row r="50" spans="2:9" x14ac:dyDescent="0.25">
      <c r="B50" s="14" t="s">
        <v>41</v>
      </c>
      <c r="G50" s="16" t="s">
        <v>20</v>
      </c>
      <c r="H50" s="16"/>
      <c r="I50" s="17"/>
    </row>
    <row r="51" spans="2:9" x14ac:dyDescent="0.25">
      <c r="B51" s="25"/>
      <c r="C51" s="25"/>
      <c r="D51" s="25"/>
      <c r="E51" s="25"/>
      <c r="F51" s="25"/>
      <c r="G51" s="25"/>
      <c r="H51" s="18"/>
      <c r="I51" s="17"/>
    </row>
    <row r="52" spans="2:9" x14ac:dyDescent="0.25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8" thickBot="1" x14ac:dyDescent="0.3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8" thickTop="1" x14ac:dyDescent="0.25">
      <c r="G54" s="16"/>
      <c r="H54" s="1" t="s">
        <v>44</v>
      </c>
    </row>
    <row r="55" spans="2:9" x14ac:dyDescent="0.25">
      <c r="G55" s="16"/>
      <c r="H55" s="16"/>
      <c r="I55" s="17"/>
    </row>
    <row r="56" spans="2:9" x14ac:dyDescent="0.25">
      <c r="G56" s="16"/>
      <c r="H56" s="16"/>
      <c r="I56" s="17"/>
    </row>
    <row r="57" spans="2:9" x14ac:dyDescent="0.25">
      <c r="G57" s="16"/>
      <c r="H57" s="16"/>
      <c r="I57" s="17"/>
    </row>
    <row r="58" spans="2:9" x14ac:dyDescent="0.25">
      <c r="G58" s="16"/>
      <c r="H58" s="16"/>
      <c r="I58" s="17"/>
    </row>
    <row r="59" spans="2:9" x14ac:dyDescent="0.25">
      <c r="G59" s="16"/>
      <c r="H59" s="16"/>
      <c r="I59" s="17"/>
    </row>
    <row r="60" spans="2:9" x14ac:dyDescent="0.25">
      <c r="G60" s="16"/>
      <c r="H60" s="16"/>
      <c r="I60" s="17"/>
    </row>
    <row r="61" spans="2:9" x14ac:dyDescent="0.25">
      <c r="G61" s="16"/>
      <c r="H61" s="16"/>
      <c r="I61" s="17"/>
    </row>
    <row r="62" spans="2:9" x14ac:dyDescent="0.25">
      <c r="G62" s="16"/>
      <c r="H62" s="16"/>
      <c r="I62" s="17"/>
    </row>
    <row r="63" spans="2:9" x14ac:dyDescent="0.25">
      <c r="G63" s="16"/>
      <c r="H63" s="16"/>
      <c r="I63" s="17"/>
    </row>
    <row r="64" spans="2:9" x14ac:dyDescent="0.25">
      <c r="G64" s="16"/>
      <c r="H64" s="16"/>
      <c r="I64" s="17"/>
    </row>
    <row r="65" spans="7:9" x14ac:dyDescent="0.25">
      <c r="G65" s="16"/>
      <c r="H65" s="16"/>
      <c r="I65" s="17"/>
    </row>
    <row r="66" spans="7:9" x14ac:dyDescent="0.25">
      <c r="G66" s="16"/>
      <c r="H66" s="16"/>
      <c r="I66" s="17"/>
    </row>
    <row r="67" spans="7:9" x14ac:dyDescent="0.25">
      <c r="G67" s="16"/>
      <c r="H67" s="16"/>
      <c r="I67" s="17"/>
    </row>
    <row r="68" spans="7:9" x14ac:dyDescent="0.25">
      <c r="G68" s="16"/>
      <c r="H68" s="16"/>
      <c r="I68" s="17"/>
    </row>
    <row r="69" spans="7:9" x14ac:dyDescent="0.25">
      <c r="G69" s="16"/>
      <c r="H69" s="16"/>
      <c r="I69" s="17"/>
    </row>
    <row r="70" spans="7:9" x14ac:dyDescent="0.25">
      <c r="G70" s="16"/>
      <c r="H70" s="16"/>
      <c r="I70" s="17"/>
    </row>
    <row r="71" spans="7:9" x14ac:dyDescent="0.25">
      <c r="G71" s="16"/>
      <c r="H71" s="16"/>
      <c r="I71" s="17"/>
    </row>
    <row r="72" spans="7:9" x14ac:dyDescent="0.25">
      <c r="G72" s="16"/>
      <c r="H72" s="16"/>
      <c r="I72" s="17"/>
    </row>
    <row r="73" spans="7:9" x14ac:dyDescent="0.25">
      <c r="H73" s="16"/>
      <c r="I73" s="17"/>
    </row>
    <row r="74" spans="7:9" x14ac:dyDescent="0.25">
      <c r="H74" s="16"/>
      <c r="I74" s="17"/>
    </row>
    <row r="75" spans="7:9" x14ac:dyDescent="0.25">
      <c r="H75" s="16"/>
      <c r="I75" s="17"/>
    </row>
    <row r="76" spans="7:9" x14ac:dyDescent="0.25">
      <c r="H76" s="16"/>
      <c r="I76" s="17"/>
    </row>
    <row r="77" spans="7:9" x14ac:dyDescent="0.25">
      <c r="H77" s="16"/>
      <c r="I77" s="17"/>
    </row>
    <row r="78" spans="7:9" x14ac:dyDescent="0.25">
      <c r="H78" s="16"/>
      <c r="I78" s="17"/>
    </row>
    <row r="79" spans="7:9" x14ac:dyDescent="0.25">
      <c r="H79" s="16"/>
      <c r="I79" s="17"/>
    </row>
    <row r="80" spans="7:9" x14ac:dyDescent="0.25">
      <c r="H80" s="16"/>
    </row>
    <row r="81" spans="8:8" x14ac:dyDescent="0.25">
      <c r="H81" s="16"/>
    </row>
    <row r="82" spans="8:8" x14ac:dyDescent="0.25">
      <c r="H82" s="16"/>
    </row>
    <row r="83" spans="8:8" x14ac:dyDescent="0.25">
      <c r="H83" s="16"/>
    </row>
    <row r="84" spans="8:8" x14ac:dyDescent="0.25">
      <c r="H84" s="16"/>
    </row>
    <row r="85" spans="8:8" x14ac:dyDescent="0.25">
      <c r="H85" s="16"/>
    </row>
    <row r="86" spans="8:8" x14ac:dyDescent="0.25">
      <c r="H86" s="16"/>
    </row>
    <row r="87" spans="8:8" x14ac:dyDescent="0.25">
      <c r="H87" s="16"/>
    </row>
    <row r="88" spans="8:8" x14ac:dyDescent="0.25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2025-04-03T19:25:31Z</cp:lastPrinted>
  <dcterms:created xsi:type="dcterms:W3CDTF">1999-12-06T21:37:36Z</dcterms:created>
  <dcterms:modified xsi:type="dcterms:W3CDTF">2026-03-05T16:10:27Z</dcterms:modified>
</cp:coreProperties>
</file>