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01153352-46F9-418F-B308-50B1E6B5E6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PROJECT!$A$13:$K$32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E16" i="1"/>
  <c r="H19" i="1"/>
  <c r="E19" i="1"/>
  <c r="H21" i="1"/>
  <c r="G21" i="1"/>
  <c r="E21" i="1"/>
  <c r="H18" i="1"/>
  <c r="G18" i="1"/>
  <c r="E18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0" i="1"/>
  <c r="H17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1" i="1"/>
  <c r="G30" i="1"/>
  <c r="G29" i="1"/>
  <c r="G28" i="1"/>
  <c r="G27" i="1"/>
  <c r="G26" i="1"/>
  <c r="G25" i="1"/>
  <c r="G24" i="1"/>
  <c r="G20" i="1"/>
  <c r="G17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0" i="1"/>
  <c r="E17" i="1"/>
  <c r="I11" i="1"/>
  <c r="F11" i="1"/>
  <c r="E11" i="1" s="1"/>
  <c r="D11" i="1"/>
  <c r="L12" i="1"/>
  <c r="H15" i="1"/>
  <c r="G15" i="1"/>
  <c r="E15" i="1"/>
  <c r="M12" i="1"/>
  <c r="I7" i="1"/>
  <c r="C4" i="2"/>
  <c r="D5" i="2"/>
  <c r="H16" i="2"/>
  <c r="H52" i="2"/>
  <c r="G52" i="2"/>
  <c r="Q19" i="2"/>
  <c r="Q16" i="2"/>
  <c r="Q17" i="2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245" i="1"/>
  <c r="G245" i="1"/>
  <c r="H245" i="1"/>
  <c r="H13" i="1"/>
  <c r="G13" i="1"/>
  <c r="E13" i="1"/>
  <c r="H53" i="2"/>
  <c r="Q18" i="2"/>
  <c r="G11" i="1" l="1"/>
  <c r="G7" i="1" s="1"/>
  <c r="H11" i="1" l="1"/>
</calcChain>
</file>

<file path=xl/sharedStrings.xml><?xml version="1.0" encoding="utf-8"?>
<sst xmlns="http://schemas.openxmlformats.org/spreadsheetml/2006/main" count="374" uniqueCount="96">
  <si>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</si>
  <si>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</si>
  <si>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</si>
  <si>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</si>
  <si>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</si>
  <si>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</si>
  <si>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</si>
  <si>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</si>
  <si>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</si>
  <si>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</si>
  <si>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</si>
  <si>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</si>
  <si>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</si>
  <si>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</si>
  <si>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</si>
  <si>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</si>
  <si>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</si>
  <si>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</si>
  <si>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</si>
  <si>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</si>
  <si>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</si>
  <si>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</si>
  <si>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</si>
  <si>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</si>
  <si>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</si>
  <si>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</si>
  <si>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</si>
  <si>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</si>
  <si>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</si>
  <si>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</si>
  <si>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</si>
  <si>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</si>
  <si>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</si>
  <si>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</si>
  <si>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</si>
  <si>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</si>
  <si>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</si>
  <si>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</si>
  <si>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</si>
  <si>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</si>
  <si>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</si>
  <si>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</si>
  <si>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</si>
  <si>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</si>
  <si>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</si>
  <si>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</si>
  <si>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</si>
  <si>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</si>
  <si>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</si>
  <si>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</si>
  <si>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</si>
  <si>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</si>
  <si>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</si>
  <si>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</si>
  <si>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</si>
  <si>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</si>
  <si>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</si>
  <si>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</si>
  <si>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OTHER AGENCY FUNDS</t>
  </si>
  <si>
    <t>FY'25</t>
  </si>
  <si>
    <t>02040/02044</t>
  </si>
  <si>
    <t>DHHS (USDC) - WILLOWCREEK &amp; RAINTREE GENERATOR REPLACEMENT</t>
  </si>
  <si>
    <t>3000-300-3500-FXAAA-25462410</t>
  </si>
  <si>
    <t>1000-250-4871-KPCAK-7520-FSDC(FUNC)</t>
  </si>
  <si>
    <t>COLVIN ENGINEERING ASSOCIATES INC GAX300FC2025060954949 CONTRACT 2570321-USDC-WILLOWCREEK &amp; RAINTREE GENERATOR REPLACEMENT</t>
  </si>
  <si>
    <t>2570321</t>
  </si>
  <si>
    <t>6861</t>
  </si>
  <si>
    <t>TRNSF TO 25442410 CONST FROM 25462410 CONST FOR OVERBID</t>
  </si>
  <si>
    <t>TR</t>
  </si>
  <si>
    <t>4737</t>
  </si>
  <si>
    <t>COLVIN ENGINEERING ASSOCIATES INC GAX300FC2025070156137 CONTRACT 2570321-USDC-WILLOWCREEK &amp; RAINTREE GENERATOR REPLACEMENT</t>
  </si>
  <si>
    <t>13/24</t>
  </si>
  <si>
    <t>CORRECT PROJECT ITA 25*2224 25462410 DHHS (USDC) - WILLOWCREEK &amp; RAINTREE</t>
  </si>
  <si>
    <t>CTI CONSTRUCTION - CONTRACT</t>
  </si>
  <si>
    <t>CO</t>
  </si>
  <si>
    <t>2575531</t>
  </si>
  <si>
    <t>COLVIN ENGINEERING ASSOCIATES INC - CONTRACT</t>
  </si>
  <si>
    <t>13/25</t>
  </si>
  <si>
    <t>COLVIN ENGINEERING ASSOCIATES INC GAX300FC2025080557686 CONTRACT 2570321-USDC-WILLOWCREEK &amp; RAINTREE GENERATOR REPLACEMENT</t>
  </si>
  <si>
    <t>CTI Companies, LLC GAX300FC2025082958823 CONTRACT 2575531-PAY APP #1-USDC GENERATOR REPLACEMENT</t>
  </si>
  <si>
    <t>6813</t>
  </si>
  <si>
    <t>CTI Companies, LLC GAX300FC2025082958824 CONTRACT 2575531-PAY APP #1-USDC GENERATOR REPLACEMENT</t>
  </si>
  <si>
    <t>FY'26</t>
  </si>
  <si>
    <t xml:space="preserve"> IDT30026C30000024 LEGAL FEES FROM 25462410 TO 21257300 FY26 Q1 BILLINGS</t>
  </si>
  <si>
    <t>6870</t>
  </si>
  <si>
    <t xml:space="preserve"> IDT30026C30000026 MGMT FEES FROM 25462410 TO 24425300 FY26 Q1 BILLINGS</t>
  </si>
  <si>
    <t>6865</t>
  </si>
  <si>
    <t>HH</t>
  </si>
  <si>
    <t xml:space="preserve"> IDT30026C30000029 TRNS AGENCY FUNDS FROM 25462410 TO 2612740 FOR CONTRACT OVERBID</t>
  </si>
  <si>
    <t>COLVIN ENGINEERING ASSOCIATES INC GAX300FC2026010764155 CONTRACT 2570321-USDC-WILLOWCREEK &amp; RAINTREE GENERATOR REPLACEMENT</t>
  </si>
  <si>
    <t xml:space="preserve"> ITA3002600000063 DFCM Course of Construction FY26 AND PRIOR COC CAPITAL IMPROVEMENT PROJECTS 9-25-25 CI_OY</t>
  </si>
  <si>
    <t>6872</t>
  </si>
  <si>
    <t>CTI CONSTRUCTION CO 001</t>
  </si>
  <si>
    <t>COLVIN ENGINEERING ASSOCIATES INC GAX300FC2026040368252 CONTRACT 2570321-USDC-WILLOWCREEK &amp; RAINTREE GENERATOR REPLACEMENT</t>
  </si>
  <si>
    <t>CTI Companies, LLC GAX300FC2026062371832 CONTRACT 2575531-PAY APP #2-USDC GENERATOR REPLACEMENT</t>
  </si>
  <si>
    <t>CTI Companies, LLC GAX300FC2026062371833 CONTRACT 2575531-PAY APP #2-USDC GENERATOR REPLACEMENT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</si>
</sst>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2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0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A11EF7E-DB95-435D-B365-8AEC77A30D0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5"/>
  <sheetViews>
    <sheetView tabSelected="1" zoomScaleNormal="75" workbookViewId="0">
      <pane ySplit="12" topLeftCell="A20" activePane="bottomLeft" state="frozen"/>
      <selection pane="bottomLeft" activeCell="C35" sqref="C35"/>
    </sheetView>
  </sheetViews>
  <sheetFormatPr defaultColWidth="8.88671875" defaultRowHeight="12" x14ac:dyDescent="0.2"/>
  <cols>
    <col min="1" max="1" width="5.77734375" style="49" customWidth="1"/>
    <col min="2" max="2" width="73.6640625" style="50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4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4"/>
      <c r="B3" s="100" t="s">
        <v>1</v>
      </c>
      <c r="C3" s="46"/>
      <c r="D3" s="3" t="s">
        <v>58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4"/>
      <c r="B4" s="101" t="s">
        <v>54</v>
      </c>
      <c r="C4" s="46"/>
      <c r="D4" s="106" t="s">
        <v>60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4"/>
      <c r="B5" s="2" t="s">
        <v>2</v>
      </c>
      <c r="C5" s="47"/>
      <c r="D5" s="99" t="s">
        <v>61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4"/>
      <c r="B6" s="2" t="s">
        <v>3</v>
      </c>
      <c r="C6" s="47"/>
      <c r="D6" s="52">
        <v>25462410</v>
      </c>
      <c r="E6" s="3" t="s">
        <v>57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4"/>
      <c r="B7" s="2" t="s">
        <v>4</v>
      </c>
      <c r="C7" s="47"/>
      <c r="D7" s="99" t="s">
        <v>62</v>
      </c>
      <c r="G7" s="102">
        <f>+G11-F11</f>
        <v>202562.71999999997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4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4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/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5" t="s">
        <v>14</v>
      </c>
      <c r="B11" s="76" t="s">
        <v>15</v>
      </c>
      <c r="C11" s="77"/>
      <c r="D11" s="8">
        <f>SUM(D15:D1004)</f>
        <v>448615</v>
      </c>
      <c r="E11" s="8">
        <f>SUM(E15:E1004)-F11</f>
        <v>290720.49</v>
      </c>
      <c r="F11" s="8">
        <f>SUM(F15:F1004)</f>
        <v>157894.51</v>
      </c>
      <c r="G11" s="8">
        <f>SUM(G15:G1004)</f>
        <v>360457.23</v>
      </c>
      <c r="H11" s="8">
        <f>+D11-G11</f>
        <v>88157.770000000019</v>
      </c>
      <c r="I11" s="8">
        <f>SUM(I15:I1004)</f>
        <v>0</v>
      </c>
      <c r="J11" s="45"/>
      <c r="K11" s="9"/>
      <c r="L11" s="98"/>
      <c r="M11" s="9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5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103" t="s">
        <v>63</v>
      </c>
      <c r="C13" s="48" t="s">
        <v>52</v>
      </c>
      <c r="D13" s="8"/>
      <c r="E13" s="8">
        <f>+D13</f>
        <v>0</v>
      </c>
      <c r="F13" s="8"/>
      <c r="G13" s="8">
        <f t="shared" ref="G13:G74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5"/>
      <c r="B14" s="103"/>
      <c r="C14" s="48"/>
      <c r="D14" s="8"/>
      <c r="E14" s="8"/>
      <c r="F14" s="8"/>
      <c r="G14" s="8"/>
      <c r="H14" s="8"/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43" t="s">
        <v>59</v>
      </c>
      <c r="B15" s="6"/>
      <c r="C15" s="48"/>
      <c r="D15" s="8"/>
      <c r="E15" s="8">
        <f t="shared" ref="E15:E74" si="2">+D15</f>
        <v>0</v>
      </c>
      <c r="F15" s="8"/>
      <c r="G15" s="8">
        <f t="shared" si="0"/>
        <v>0</v>
      </c>
      <c r="H15" s="8">
        <f>+D15</f>
        <v>0</v>
      </c>
      <c r="I15" s="8"/>
      <c r="J15" s="45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45784</v>
      </c>
      <c r="B16" s="103" t="s">
        <v>76</v>
      </c>
      <c r="C16" s="48" t="s">
        <v>74</v>
      </c>
      <c r="D16" s="8"/>
      <c r="E16" s="8">
        <f t="shared" ref="E16" si="3">+D16</f>
        <v>0</v>
      </c>
      <c r="F16" s="8"/>
      <c r="G16" s="8">
        <v>44550</v>
      </c>
      <c r="H16" s="8">
        <f t="shared" ref="H16" si="4">+D16</f>
        <v>0</v>
      </c>
      <c r="I16" s="8"/>
      <c r="J16" s="45" t="s">
        <v>65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45818</v>
      </c>
      <c r="B17" s="6" t="s">
        <v>64</v>
      </c>
      <c r="C17" s="48" t="s">
        <v>68</v>
      </c>
      <c r="D17" s="8"/>
      <c r="E17" s="8">
        <f t="shared" si="2"/>
        <v>0</v>
      </c>
      <c r="F17" s="8">
        <v>15592.5</v>
      </c>
      <c r="G17" s="8">
        <f t="shared" si="0"/>
        <v>0</v>
      </c>
      <c r="H17" s="8">
        <f t="shared" ref="H17:H74" si="5">+D17</f>
        <v>0</v>
      </c>
      <c r="I17" s="8"/>
      <c r="J17" s="45" t="s">
        <v>65</v>
      </c>
      <c r="K17" s="9" t="s">
        <v>66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45835</v>
      </c>
      <c r="B18" s="103" t="s">
        <v>67</v>
      </c>
      <c r="C18" s="48" t="s">
        <v>68</v>
      </c>
      <c r="D18" s="8">
        <v>-147036</v>
      </c>
      <c r="E18" s="8">
        <f t="shared" si="2"/>
        <v>-147036</v>
      </c>
      <c r="F18" s="8"/>
      <c r="G18" s="8">
        <f t="shared" si="0"/>
        <v>0</v>
      </c>
      <c r="H18" s="8">
        <f t="shared" si="5"/>
        <v>-147036</v>
      </c>
      <c r="I18" s="8"/>
      <c r="J18" s="45"/>
      <c r="K18" s="9" t="s">
        <v>69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45834</v>
      </c>
      <c r="B19" s="103" t="s">
        <v>73</v>
      </c>
      <c r="C19" s="48" t="s">
        <v>74</v>
      </c>
      <c r="D19" s="8"/>
      <c r="E19" s="8">
        <f t="shared" ref="E19" si="6">+D19</f>
        <v>0</v>
      </c>
      <c r="F19" s="8"/>
      <c r="G19" s="8">
        <v>202900</v>
      </c>
      <c r="H19" s="8">
        <f t="shared" ref="H19" si="7">+D19</f>
        <v>0</v>
      </c>
      <c r="I19" s="8"/>
      <c r="J19" s="45" t="s">
        <v>75</v>
      </c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 t="s">
        <v>77</v>
      </c>
      <c r="B20" s="11" t="s">
        <v>70</v>
      </c>
      <c r="C20" s="48" t="s">
        <v>68</v>
      </c>
      <c r="D20" s="8"/>
      <c r="E20" s="8">
        <f t="shared" si="2"/>
        <v>0</v>
      </c>
      <c r="F20" s="8">
        <v>20047.5</v>
      </c>
      <c r="G20" s="8">
        <f t="shared" si="0"/>
        <v>0</v>
      </c>
      <c r="H20" s="8">
        <f t="shared" si="5"/>
        <v>0</v>
      </c>
      <c r="I20" s="8"/>
      <c r="J20" s="45" t="s">
        <v>65</v>
      </c>
      <c r="K20" s="9" t="s">
        <v>66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 t="s">
        <v>71</v>
      </c>
      <c r="B21" s="103" t="s">
        <v>72</v>
      </c>
      <c r="C21" s="48" t="s">
        <v>68</v>
      </c>
      <c r="D21" s="8">
        <v>647526</v>
      </c>
      <c r="E21" s="8">
        <f t="shared" si="2"/>
        <v>647526</v>
      </c>
      <c r="F21" s="8"/>
      <c r="G21" s="8">
        <f t="shared" si="0"/>
        <v>0</v>
      </c>
      <c r="H21" s="8">
        <f t="shared" si="5"/>
        <v>647526</v>
      </c>
      <c r="I21" s="8"/>
      <c r="J21" s="45"/>
      <c r="K21" s="9" t="s">
        <v>69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/>
      <c r="B22" s="103"/>
      <c r="C22" s="48"/>
      <c r="D22" s="8"/>
      <c r="E22" s="8"/>
      <c r="F22" s="8"/>
      <c r="G22" s="8"/>
      <c r="H22" s="8"/>
      <c r="I22" s="8"/>
      <c r="J22" s="45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43" t="s">
        <v>82</v>
      </c>
      <c r="B23" s="103"/>
      <c r="C23" s="48"/>
      <c r="D23" s="8"/>
      <c r="E23" s="8"/>
      <c r="F23" s="8"/>
      <c r="G23" s="8"/>
      <c r="H23" s="8"/>
      <c r="I23" s="8"/>
      <c r="J23" s="45"/>
      <c r="K23" s="9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45875</v>
      </c>
      <c r="B24" s="6" t="s">
        <v>78</v>
      </c>
      <c r="C24" s="48" t="s">
        <v>87</v>
      </c>
      <c r="D24" s="8"/>
      <c r="E24" s="8">
        <f t="shared" si="2"/>
        <v>0</v>
      </c>
      <c r="F24" s="8">
        <v>891</v>
      </c>
      <c r="G24" s="8">
        <f t="shared" si="0"/>
        <v>0</v>
      </c>
      <c r="H24" s="8">
        <f t="shared" si="5"/>
        <v>0</v>
      </c>
      <c r="I24" s="8"/>
      <c r="J24" s="45" t="s">
        <v>65</v>
      </c>
      <c r="K24" s="9" t="s">
        <v>66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45899</v>
      </c>
      <c r="B25" s="6" t="s">
        <v>79</v>
      </c>
      <c r="C25" s="48" t="s">
        <v>87</v>
      </c>
      <c r="D25" s="8"/>
      <c r="E25" s="8">
        <f t="shared" si="2"/>
        <v>0</v>
      </c>
      <c r="F25" s="8">
        <v>3434.25</v>
      </c>
      <c r="G25" s="8">
        <f t="shared" si="0"/>
        <v>0</v>
      </c>
      <c r="H25" s="8">
        <f t="shared" si="5"/>
        <v>0</v>
      </c>
      <c r="I25" s="8"/>
      <c r="J25" s="45" t="s">
        <v>75</v>
      </c>
      <c r="K25" s="9" t="s">
        <v>80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45899</v>
      </c>
      <c r="B26" s="6" t="s">
        <v>81</v>
      </c>
      <c r="C26" s="48" t="s">
        <v>87</v>
      </c>
      <c r="D26" s="8"/>
      <c r="E26" s="8">
        <f t="shared" si="2"/>
        <v>0</v>
      </c>
      <c r="F26" s="8">
        <v>180.75</v>
      </c>
      <c r="G26" s="8">
        <f t="shared" si="0"/>
        <v>0</v>
      </c>
      <c r="H26" s="8">
        <f t="shared" si="5"/>
        <v>0</v>
      </c>
      <c r="I26" s="8"/>
      <c r="J26" s="45" t="s">
        <v>75</v>
      </c>
      <c r="K26" s="9" t="s">
        <v>80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45941</v>
      </c>
      <c r="B27" s="6" t="s">
        <v>83</v>
      </c>
      <c r="C27" s="48" t="s">
        <v>87</v>
      </c>
      <c r="D27" s="7"/>
      <c r="E27" s="8">
        <f t="shared" si="2"/>
        <v>0</v>
      </c>
      <c r="F27" s="8">
        <v>525</v>
      </c>
      <c r="G27" s="8">
        <f t="shared" si="0"/>
        <v>525</v>
      </c>
      <c r="H27" s="8">
        <f t="shared" si="5"/>
        <v>0</v>
      </c>
      <c r="I27" s="8"/>
      <c r="J27" s="45"/>
      <c r="K27" s="9" t="s">
        <v>84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45941</v>
      </c>
      <c r="B28" s="6" t="s">
        <v>85</v>
      </c>
      <c r="C28" s="48" t="s">
        <v>87</v>
      </c>
      <c r="D28" s="8"/>
      <c r="E28" s="8">
        <f t="shared" si="2"/>
        <v>0</v>
      </c>
      <c r="F28" s="8">
        <v>11936</v>
      </c>
      <c r="G28" s="8">
        <f t="shared" si="0"/>
        <v>11936</v>
      </c>
      <c r="H28" s="8">
        <f t="shared" si="5"/>
        <v>0</v>
      </c>
      <c r="I28" s="8"/>
      <c r="J28" s="45"/>
      <c r="K28" s="9" t="s">
        <v>86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45958</v>
      </c>
      <c r="B29" s="6" t="s">
        <v>88</v>
      </c>
      <c r="C29" s="48" t="s">
        <v>87</v>
      </c>
      <c r="D29" s="8">
        <v>-51875</v>
      </c>
      <c r="E29" s="8">
        <f t="shared" si="2"/>
        <v>-51875</v>
      </c>
      <c r="F29" s="8"/>
      <c r="G29" s="8">
        <f t="shared" si="0"/>
        <v>0</v>
      </c>
      <c r="H29" s="8">
        <f t="shared" si="5"/>
        <v>-51875</v>
      </c>
      <c r="I29" s="8"/>
      <c r="J29" s="45"/>
      <c r="K29" s="9" t="s">
        <v>69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46030</v>
      </c>
      <c r="B30" s="6" t="s">
        <v>89</v>
      </c>
      <c r="C30" s="48" t="s">
        <v>87</v>
      </c>
      <c r="D30" s="8"/>
      <c r="E30" s="8">
        <f t="shared" si="2"/>
        <v>0</v>
      </c>
      <c r="F30" s="8">
        <v>445.5</v>
      </c>
      <c r="G30" s="8">
        <f t="shared" si="0"/>
        <v>0</v>
      </c>
      <c r="H30" s="8">
        <f t="shared" si="5"/>
        <v>0</v>
      </c>
      <c r="I30" s="8"/>
      <c r="J30" s="45" t="s">
        <v>65</v>
      </c>
      <c r="K30" s="9" t="s">
        <v>66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46051</v>
      </c>
      <c r="B31" s="6" t="s">
        <v>90</v>
      </c>
      <c r="C31" s="48" t="s">
        <v>87</v>
      </c>
      <c r="D31" s="8"/>
      <c r="E31" s="8">
        <f t="shared" si="2"/>
        <v>0</v>
      </c>
      <c r="F31" s="8">
        <v>788</v>
      </c>
      <c r="G31" s="8">
        <f t="shared" si="0"/>
        <v>788</v>
      </c>
      <c r="H31" s="8">
        <f t="shared" si="5"/>
        <v>0</v>
      </c>
      <c r="I31" s="8"/>
      <c r="J31" s="45"/>
      <c r="K31" s="9" t="s">
        <v>91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46106</v>
      </c>
      <c r="B32" s="103" t="s">
        <v>92</v>
      </c>
      <c r="C32" s="48" t="s">
        <v>74</v>
      </c>
      <c r="D32" s="8"/>
      <c r="E32" s="8">
        <f t="shared" si="2"/>
        <v>0</v>
      </c>
      <c r="F32" s="8"/>
      <c r="G32" s="8">
        <v>99758.23</v>
      </c>
      <c r="H32" s="8">
        <f t="shared" si="5"/>
        <v>0</v>
      </c>
      <c r="I32" s="8"/>
      <c r="J32" s="45" t="s">
        <v>75</v>
      </c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46116</v>
      </c>
      <c r="B33" s="6" t="s">
        <v>93</v>
      </c>
      <c r="C33" s="48" t="s">
        <v>87</v>
      </c>
      <c r="D33" s="8"/>
      <c r="E33" s="8">
        <f t="shared" si="2"/>
        <v>0</v>
      </c>
      <c r="F33" s="8">
        <v>445.5</v>
      </c>
      <c r="G33" s="8">
        <f t="shared" si="0"/>
        <v>0</v>
      </c>
      <c r="H33" s="8">
        <f t="shared" si="5"/>
        <v>0</v>
      </c>
      <c r="I33" s="8"/>
      <c r="J33" s="45" t="s">
        <v>65</v>
      </c>
      <c r="K33" s="9" t="s">
        <v>66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46197</v>
      </c>
      <c r="B34" s="6" t="s">
        <v>94</v>
      </c>
      <c r="C34" s="48" t="s">
        <v>87</v>
      </c>
      <c r="D34" s="8"/>
      <c r="E34" s="8">
        <f t="shared" si="2"/>
        <v>0</v>
      </c>
      <c r="F34" s="8">
        <v>98428.08</v>
      </c>
      <c r="G34" s="8">
        <f t="shared" si="0"/>
        <v>0</v>
      </c>
      <c r="H34" s="8">
        <f t="shared" si="5"/>
        <v>0</v>
      </c>
      <c r="I34" s="8"/>
      <c r="J34" s="45" t="s">
        <v>75</v>
      </c>
      <c r="K34" s="9" t="s">
        <v>80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46197</v>
      </c>
      <c r="B35" s="6" t="s">
        <v>95</v>
      </c>
      <c r="C35" s="48" t="s">
        <v>87</v>
      </c>
      <c r="D35" s="8"/>
      <c r="E35" s="8">
        <f t="shared" si="2"/>
        <v>0</v>
      </c>
      <c r="F35" s="8">
        <v>5180.43</v>
      </c>
      <c r="G35" s="8">
        <f t="shared" si="0"/>
        <v>0</v>
      </c>
      <c r="H35" s="8">
        <f t="shared" si="5"/>
        <v>0</v>
      </c>
      <c r="I35" s="8"/>
      <c r="J35" s="45" t="s">
        <v>75</v>
      </c>
      <c r="K35" s="9" t="s">
        <v>80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8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5"/>
        <v>0</v>
      </c>
      <c r="I36" s="8"/>
      <c r="J36" s="45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8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5"/>
        <v>0</v>
      </c>
      <c r="I37" s="8"/>
      <c r="J37" s="45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8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5"/>
        <v>0</v>
      </c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8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5"/>
        <v>0</v>
      </c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8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5"/>
        <v>0</v>
      </c>
      <c r="I40" s="8"/>
      <c r="J40" s="45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8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5"/>
        <v>0</v>
      </c>
      <c r="I41" s="8"/>
      <c r="J41" s="45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8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5"/>
        <v>0</v>
      </c>
      <c r="I42" s="8"/>
      <c r="J42" s="45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8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5"/>
        <v>0</v>
      </c>
      <c r="I43" s="8"/>
      <c r="J43" s="45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8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5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5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8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5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5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44"/>
      <c r="C48" s="48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5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5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5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5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5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5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5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5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5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5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5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5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5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5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5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5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5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5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5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5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5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5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5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5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2"/>
        <v>0</v>
      </c>
      <c r="F72" s="8"/>
      <c r="G72" s="8">
        <f t="shared" si="0"/>
        <v>0</v>
      </c>
      <c r="H72" s="8">
        <f t="shared" si="5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2"/>
        <v>0</v>
      </c>
      <c r="F73" s="8"/>
      <c r="G73" s="8">
        <f t="shared" si="0"/>
        <v>0</v>
      </c>
      <c r="H73" s="8">
        <f t="shared" si="5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2"/>
        <v>0</v>
      </c>
      <c r="F74" s="8"/>
      <c r="G74" s="8">
        <f t="shared" si="0"/>
        <v>0</v>
      </c>
      <c r="H74" s="8">
        <f t="shared" si="5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ref="E75:E90" si="8">+D75</f>
        <v>0</v>
      </c>
      <c r="F75" s="8"/>
      <c r="G75" s="8">
        <f t="shared" ref="G75:G86" si="9">IF(J75&gt;0,0,F75)</f>
        <v>0</v>
      </c>
      <c r="H75" s="8">
        <f t="shared" ref="H75:H86" si="10">+D75</f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8"/>
        <v>0</v>
      </c>
      <c r="F76" s="8"/>
      <c r="G76" s="8">
        <f t="shared" si="9"/>
        <v>0</v>
      </c>
      <c r="H76" s="8">
        <f t="shared" si="10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8"/>
        <v>0</v>
      </c>
      <c r="F77" s="8"/>
      <c r="G77" s="8">
        <f t="shared" si="9"/>
        <v>0</v>
      </c>
      <c r="H77" s="8">
        <f t="shared" si="10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8"/>
        <v>0</v>
      </c>
      <c r="F78" s="8"/>
      <c r="G78" s="8">
        <f t="shared" si="9"/>
        <v>0</v>
      </c>
      <c r="H78" s="8">
        <f t="shared" si="10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8"/>
        <v>0</v>
      </c>
      <c r="F79" s="8"/>
      <c r="G79" s="8">
        <f t="shared" si="9"/>
        <v>0</v>
      </c>
      <c r="H79" s="8">
        <f t="shared" si="10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8"/>
        <v>0</v>
      </c>
      <c r="F80" s="8"/>
      <c r="G80" s="8">
        <f t="shared" si="9"/>
        <v>0</v>
      </c>
      <c r="H80" s="8">
        <f t="shared" si="10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8"/>
        <v>0</v>
      </c>
      <c r="F81" s="8"/>
      <c r="G81" s="8">
        <f t="shared" si="9"/>
        <v>0</v>
      </c>
      <c r="H81" s="8">
        <f t="shared" si="10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8"/>
        <v>0</v>
      </c>
      <c r="F82" s="8"/>
      <c r="G82" s="8">
        <f t="shared" si="9"/>
        <v>0</v>
      </c>
      <c r="H82" s="8">
        <f t="shared" si="10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8"/>
        <v>0</v>
      </c>
      <c r="F83" s="8"/>
      <c r="G83" s="8">
        <f t="shared" si="9"/>
        <v>0</v>
      </c>
      <c r="H83" s="8">
        <f t="shared" si="10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8"/>
        <v>0</v>
      </c>
      <c r="F84" s="8"/>
      <c r="G84" s="8">
        <f t="shared" si="9"/>
        <v>0</v>
      </c>
      <c r="H84" s="8">
        <f t="shared" si="10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8"/>
        <v>0</v>
      </c>
      <c r="F85" s="8"/>
      <c r="G85" s="8">
        <f t="shared" si="9"/>
        <v>0</v>
      </c>
      <c r="H85" s="8">
        <f t="shared" si="10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8"/>
        <v>0</v>
      </c>
      <c r="F86" s="8"/>
      <c r="G86" s="8">
        <f t="shared" si="9"/>
        <v>0</v>
      </c>
      <c r="H86" s="8">
        <f t="shared" si="10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8"/>
        <v>0</v>
      </c>
      <c r="F87" s="8"/>
      <c r="G87" s="8">
        <f t="shared" ref="G87:G102" si="11">IF(J87&gt;0,0,F87)</f>
        <v>0</v>
      </c>
      <c r="H87" s="8">
        <f t="shared" ref="H87:H102" si="12">+D87</f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8"/>
        <v>0</v>
      </c>
      <c r="F88" s="8"/>
      <c r="G88" s="8">
        <f t="shared" si="11"/>
        <v>0</v>
      </c>
      <c r="H88" s="8">
        <f t="shared" si="12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8"/>
        <v>0</v>
      </c>
      <c r="F89" s="8"/>
      <c r="G89" s="8">
        <f t="shared" si="11"/>
        <v>0</v>
      </c>
      <c r="H89" s="8">
        <f t="shared" si="12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8"/>
        <v>0</v>
      </c>
      <c r="F90" s="8"/>
      <c r="G90" s="8">
        <f t="shared" si="11"/>
        <v>0</v>
      </c>
      <c r="H90" s="8">
        <f t="shared" si="12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ref="E91:E106" si="13">+D91</f>
        <v>0</v>
      </c>
      <c r="F91" s="8"/>
      <c r="G91" s="8">
        <f t="shared" si="11"/>
        <v>0</v>
      </c>
      <c r="H91" s="8">
        <f t="shared" si="12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13"/>
        <v>0</v>
      </c>
      <c r="F92" s="8"/>
      <c r="G92" s="8">
        <f t="shared" si="11"/>
        <v>0</v>
      </c>
      <c r="H92" s="8">
        <f t="shared" si="12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13"/>
        <v>0</v>
      </c>
      <c r="F93" s="8"/>
      <c r="G93" s="8">
        <f t="shared" si="11"/>
        <v>0</v>
      </c>
      <c r="H93" s="8">
        <f t="shared" si="12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13"/>
        <v>0</v>
      </c>
      <c r="F94" s="8"/>
      <c r="G94" s="8">
        <f t="shared" si="11"/>
        <v>0</v>
      </c>
      <c r="H94" s="8">
        <f t="shared" si="12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13"/>
        <v>0</v>
      </c>
      <c r="F95" s="8"/>
      <c r="G95" s="8">
        <f t="shared" si="11"/>
        <v>0</v>
      </c>
      <c r="H95" s="8">
        <f t="shared" si="12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13"/>
        <v>0</v>
      </c>
      <c r="F96" s="8"/>
      <c r="G96" s="8">
        <f t="shared" si="11"/>
        <v>0</v>
      </c>
      <c r="H96" s="8">
        <f t="shared" si="12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13"/>
        <v>0</v>
      </c>
      <c r="F97" s="8"/>
      <c r="G97" s="8">
        <f t="shared" si="11"/>
        <v>0</v>
      </c>
      <c r="H97" s="8">
        <f t="shared" si="12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13"/>
        <v>0</v>
      </c>
      <c r="F98" s="8"/>
      <c r="G98" s="8">
        <f t="shared" si="11"/>
        <v>0</v>
      </c>
      <c r="H98" s="8">
        <f t="shared" si="12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13"/>
        <v>0</v>
      </c>
      <c r="F99" s="8"/>
      <c r="G99" s="8">
        <f t="shared" si="11"/>
        <v>0</v>
      </c>
      <c r="H99" s="8">
        <f t="shared" si="12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13"/>
        <v>0</v>
      </c>
      <c r="F100" s="8"/>
      <c r="G100" s="8">
        <f t="shared" si="11"/>
        <v>0</v>
      </c>
      <c r="H100" s="8">
        <f t="shared" si="12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13"/>
        <v>0</v>
      </c>
      <c r="F101" s="8"/>
      <c r="G101" s="8">
        <f t="shared" si="11"/>
        <v>0</v>
      </c>
      <c r="H101" s="8">
        <f t="shared" si="12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13"/>
        <v>0</v>
      </c>
      <c r="F102" s="8"/>
      <c r="G102" s="8">
        <f t="shared" si="11"/>
        <v>0</v>
      </c>
      <c r="H102" s="8">
        <f t="shared" si="12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13"/>
        <v>0</v>
      </c>
      <c r="F103" s="8"/>
      <c r="G103" s="8">
        <f t="shared" ref="G103:G118" si="14">IF(J103&gt;0,0,F103)</f>
        <v>0</v>
      </c>
      <c r="H103" s="8">
        <f t="shared" ref="H103:H118" si="15">+D103</f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13"/>
        <v>0</v>
      </c>
      <c r="F104" s="8"/>
      <c r="G104" s="8">
        <f t="shared" si="14"/>
        <v>0</v>
      </c>
      <c r="H104" s="8">
        <f t="shared" si="15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13"/>
        <v>0</v>
      </c>
      <c r="F105" s="8"/>
      <c r="G105" s="8">
        <f t="shared" si="14"/>
        <v>0</v>
      </c>
      <c r="H105" s="8">
        <f t="shared" si="15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3"/>
        <v>0</v>
      </c>
      <c r="F106" s="8"/>
      <c r="G106" s="8">
        <f t="shared" si="14"/>
        <v>0</v>
      </c>
      <c r="H106" s="8">
        <f t="shared" si="15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ref="E107:E122" si="16">+D107</f>
        <v>0</v>
      </c>
      <c r="F107" s="8"/>
      <c r="G107" s="8">
        <f t="shared" si="14"/>
        <v>0</v>
      </c>
      <c r="H107" s="8">
        <f t="shared" si="15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6"/>
        <v>0</v>
      </c>
      <c r="F108" s="8"/>
      <c r="G108" s="8">
        <f t="shared" si="14"/>
        <v>0</v>
      </c>
      <c r="H108" s="8">
        <f t="shared" si="15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6"/>
        <v>0</v>
      </c>
      <c r="F109" s="8"/>
      <c r="G109" s="8">
        <f t="shared" si="14"/>
        <v>0</v>
      </c>
      <c r="H109" s="8">
        <f t="shared" si="15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6"/>
        <v>0</v>
      </c>
      <c r="F110" s="8"/>
      <c r="G110" s="8">
        <f t="shared" si="14"/>
        <v>0</v>
      </c>
      <c r="H110" s="8">
        <f t="shared" si="15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6"/>
        <v>0</v>
      </c>
      <c r="F111" s="8"/>
      <c r="G111" s="8">
        <f t="shared" si="14"/>
        <v>0</v>
      </c>
      <c r="H111" s="8">
        <f t="shared" si="15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6"/>
        <v>0</v>
      </c>
      <c r="F112" s="8"/>
      <c r="G112" s="8">
        <f t="shared" si="14"/>
        <v>0</v>
      </c>
      <c r="H112" s="8">
        <f t="shared" si="15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6"/>
        <v>0</v>
      </c>
      <c r="F113" s="8"/>
      <c r="G113" s="8">
        <f t="shared" si="14"/>
        <v>0</v>
      </c>
      <c r="H113" s="8">
        <f t="shared" si="15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6"/>
        <v>0</v>
      </c>
      <c r="F114" s="8"/>
      <c r="G114" s="8">
        <f t="shared" si="14"/>
        <v>0</v>
      </c>
      <c r="H114" s="8">
        <f t="shared" si="15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6"/>
        <v>0</v>
      </c>
      <c r="F115" s="8"/>
      <c r="G115" s="8">
        <f t="shared" si="14"/>
        <v>0</v>
      </c>
      <c r="H115" s="8">
        <f t="shared" si="15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6"/>
        <v>0</v>
      </c>
      <c r="F116" s="8"/>
      <c r="G116" s="8">
        <f t="shared" si="14"/>
        <v>0</v>
      </c>
      <c r="H116" s="8">
        <f t="shared" si="15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6"/>
        <v>0</v>
      </c>
      <c r="F117" s="8"/>
      <c r="G117" s="8">
        <f t="shared" si="14"/>
        <v>0</v>
      </c>
      <c r="H117" s="8">
        <f t="shared" si="15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16"/>
        <v>0</v>
      </c>
      <c r="F118" s="8"/>
      <c r="G118" s="8">
        <f t="shared" si="14"/>
        <v>0</v>
      </c>
      <c r="H118" s="8">
        <f t="shared" si="15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16"/>
        <v>0</v>
      </c>
      <c r="F119" s="8"/>
      <c r="G119" s="8">
        <f t="shared" ref="G119:G134" si="17">IF(J119&gt;0,0,F119)</f>
        <v>0</v>
      </c>
      <c r="H119" s="8">
        <f t="shared" ref="H119:H134" si="18">+D119</f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16"/>
        <v>0</v>
      </c>
      <c r="F120" s="8"/>
      <c r="G120" s="8">
        <f t="shared" si="17"/>
        <v>0</v>
      </c>
      <c r="H120" s="8">
        <f t="shared" si="18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16"/>
        <v>0</v>
      </c>
      <c r="F121" s="8"/>
      <c r="G121" s="8">
        <f t="shared" si="17"/>
        <v>0</v>
      </c>
      <c r="H121" s="8">
        <f t="shared" si="18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6"/>
        <v>0</v>
      </c>
      <c r="F122" s="8"/>
      <c r="G122" s="8">
        <f t="shared" si="17"/>
        <v>0</v>
      </c>
      <c r="H122" s="8">
        <f t="shared" si="18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ref="E123:E138" si="19">+D123</f>
        <v>0</v>
      </c>
      <c r="F123" s="8"/>
      <c r="G123" s="8">
        <f t="shared" si="17"/>
        <v>0</v>
      </c>
      <c r="H123" s="8">
        <f t="shared" si="18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9"/>
        <v>0</v>
      </c>
      <c r="F124" s="8"/>
      <c r="G124" s="8">
        <f t="shared" si="17"/>
        <v>0</v>
      </c>
      <c r="H124" s="8">
        <f t="shared" si="18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9"/>
        <v>0</v>
      </c>
      <c r="F125" s="8"/>
      <c r="G125" s="8">
        <f t="shared" si="17"/>
        <v>0</v>
      </c>
      <c r="H125" s="8">
        <f t="shared" si="18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9"/>
        <v>0</v>
      </c>
      <c r="F126" s="8"/>
      <c r="G126" s="8">
        <f t="shared" si="17"/>
        <v>0</v>
      </c>
      <c r="H126" s="8">
        <f t="shared" si="18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9"/>
        <v>0</v>
      </c>
      <c r="F127" s="8"/>
      <c r="G127" s="8">
        <f t="shared" si="17"/>
        <v>0</v>
      </c>
      <c r="H127" s="8">
        <f t="shared" si="18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9"/>
        <v>0</v>
      </c>
      <c r="F128" s="8"/>
      <c r="G128" s="8">
        <f t="shared" si="17"/>
        <v>0</v>
      </c>
      <c r="H128" s="8">
        <f t="shared" si="18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9"/>
        <v>0</v>
      </c>
      <c r="F129" s="8"/>
      <c r="G129" s="8">
        <f t="shared" si="17"/>
        <v>0</v>
      </c>
      <c r="H129" s="8">
        <f t="shared" si="18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9"/>
        <v>0</v>
      </c>
      <c r="F130" s="8"/>
      <c r="G130" s="8">
        <f t="shared" si="17"/>
        <v>0</v>
      </c>
      <c r="H130" s="8">
        <f t="shared" si="18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9"/>
        <v>0</v>
      </c>
      <c r="F131" s="8"/>
      <c r="G131" s="8">
        <f t="shared" si="17"/>
        <v>0</v>
      </c>
      <c r="H131" s="8">
        <f t="shared" si="18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9"/>
        <v>0</v>
      </c>
      <c r="F132" s="8"/>
      <c r="G132" s="8">
        <f t="shared" si="17"/>
        <v>0</v>
      </c>
      <c r="H132" s="8">
        <f t="shared" si="18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9"/>
        <v>0</v>
      </c>
      <c r="F133" s="8"/>
      <c r="G133" s="8">
        <f t="shared" si="17"/>
        <v>0</v>
      </c>
      <c r="H133" s="8">
        <f t="shared" si="18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19"/>
        <v>0</v>
      </c>
      <c r="F134" s="8"/>
      <c r="G134" s="8">
        <f t="shared" si="17"/>
        <v>0</v>
      </c>
      <c r="H134" s="8">
        <f t="shared" si="18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19"/>
        <v>0</v>
      </c>
      <c r="F135" s="8"/>
      <c r="G135" s="8">
        <f t="shared" ref="G135:G150" si="20">IF(J135&gt;0,0,F135)</f>
        <v>0</v>
      </c>
      <c r="H135" s="8">
        <f t="shared" ref="H135:H150" si="21">+D135</f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19"/>
        <v>0</v>
      </c>
      <c r="F136" s="8"/>
      <c r="G136" s="8">
        <f t="shared" si="20"/>
        <v>0</v>
      </c>
      <c r="H136" s="8">
        <f t="shared" si="21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19"/>
        <v>0</v>
      </c>
      <c r="F137" s="8"/>
      <c r="G137" s="8">
        <f t="shared" si="20"/>
        <v>0</v>
      </c>
      <c r="H137" s="8">
        <f t="shared" si="21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19"/>
        <v>0</v>
      </c>
      <c r="F138" s="8"/>
      <c r="G138" s="8">
        <f t="shared" si="20"/>
        <v>0</v>
      </c>
      <c r="H138" s="8">
        <f t="shared" si="21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ref="E139:E154" si="22">+D139</f>
        <v>0</v>
      </c>
      <c r="F139" s="8"/>
      <c r="G139" s="8">
        <f t="shared" si="20"/>
        <v>0</v>
      </c>
      <c r="H139" s="8">
        <f t="shared" si="21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22"/>
        <v>0</v>
      </c>
      <c r="F140" s="8"/>
      <c r="G140" s="8">
        <f t="shared" si="20"/>
        <v>0</v>
      </c>
      <c r="H140" s="8">
        <f t="shared" si="21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22"/>
        <v>0</v>
      </c>
      <c r="F141" s="8"/>
      <c r="G141" s="8">
        <f t="shared" si="20"/>
        <v>0</v>
      </c>
      <c r="H141" s="8">
        <f t="shared" si="21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22"/>
        <v>0</v>
      </c>
      <c r="F142" s="8"/>
      <c r="G142" s="8">
        <f t="shared" si="20"/>
        <v>0</v>
      </c>
      <c r="H142" s="8">
        <f t="shared" si="21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22"/>
        <v>0</v>
      </c>
      <c r="F143" s="8"/>
      <c r="G143" s="8">
        <f t="shared" si="20"/>
        <v>0</v>
      </c>
      <c r="H143" s="8">
        <f t="shared" si="21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22"/>
        <v>0</v>
      </c>
      <c r="F144" s="8"/>
      <c r="G144" s="8">
        <f t="shared" si="20"/>
        <v>0</v>
      </c>
      <c r="H144" s="8">
        <f t="shared" si="21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22"/>
        <v>0</v>
      </c>
      <c r="F145" s="8"/>
      <c r="G145" s="8">
        <f t="shared" si="20"/>
        <v>0</v>
      </c>
      <c r="H145" s="8">
        <f t="shared" si="21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22"/>
        <v>0</v>
      </c>
      <c r="F146" s="8"/>
      <c r="G146" s="8">
        <f t="shared" si="20"/>
        <v>0</v>
      </c>
      <c r="H146" s="8">
        <f t="shared" si="21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22"/>
        <v>0</v>
      </c>
      <c r="F147" s="8"/>
      <c r="G147" s="8">
        <f t="shared" si="20"/>
        <v>0</v>
      </c>
      <c r="H147" s="8">
        <f t="shared" si="21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22"/>
        <v>0</v>
      </c>
      <c r="F148" s="8"/>
      <c r="G148" s="8">
        <f t="shared" si="20"/>
        <v>0</v>
      </c>
      <c r="H148" s="8">
        <f t="shared" si="21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22"/>
        <v>0</v>
      </c>
      <c r="F149" s="8"/>
      <c r="G149" s="8">
        <f t="shared" si="20"/>
        <v>0</v>
      </c>
      <c r="H149" s="8">
        <f t="shared" si="21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22"/>
        <v>0</v>
      </c>
      <c r="F150" s="8"/>
      <c r="G150" s="8">
        <f t="shared" si="20"/>
        <v>0</v>
      </c>
      <c r="H150" s="8">
        <f t="shared" si="21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22"/>
        <v>0</v>
      </c>
      <c r="F151" s="8"/>
      <c r="G151" s="8">
        <f t="shared" ref="G151:G166" si="23">IF(J151&gt;0,0,F151)</f>
        <v>0</v>
      </c>
      <c r="H151" s="8">
        <f t="shared" ref="H151:H166" si="24">+D151</f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22"/>
        <v>0</v>
      </c>
      <c r="F152" s="8"/>
      <c r="G152" s="8">
        <f t="shared" si="23"/>
        <v>0</v>
      </c>
      <c r="H152" s="8">
        <f t="shared" si="24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22"/>
        <v>0</v>
      </c>
      <c r="F153" s="8"/>
      <c r="G153" s="8">
        <f t="shared" si="23"/>
        <v>0</v>
      </c>
      <c r="H153" s="8">
        <f t="shared" si="24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2"/>
        <v>0</v>
      </c>
      <c r="F154" s="8"/>
      <c r="G154" s="8">
        <f t="shared" si="23"/>
        <v>0</v>
      </c>
      <c r="H154" s="8">
        <f t="shared" si="24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ref="E155:E170" si="25">+D155</f>
        <v>0</v>
      </c>
      <c r="F155" s="8"/>
      <c r="G155" s="8">
        <f t="shared" si="23"/>
        <v>0</v>
      </c>
      <c r="H155" s="8">
        <f t="shared" si="24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5"/>
        <v>0</v>
      </c>
      <c r="F156" s="8"/>
      <c r="G156" s="8">
        <f t="shared" si="23"/>
        <v>0</v>
      </c>
      <c r="H156" s="8">
        <f t="shared" si="24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5"/>
        <v>0</v>
      </c>
      <c r="F157" s="8"/>
      <c r="G157" s="8">
        <f t="shared" si="23"/>
        <v>0</v>
      </c>
      <c r="H157" s="8">
        <f t="shared" si="24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5"/>
        <v>0</v>
      </c>
      <c r="F158" s="8"/>
      <c r="G158" s="8">
        <f t="shared" si="23"/>
        <v>0</v>
      </c>
      <c r="H158" s="8">
        <f t="shared" si="24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5"/>
        <v>0</v>
      </c>
      <c r="F159" s="8"/>
      <c r="G159" s="8">
        <f t="shared" si="23"/>
        <v>0</v>
      </c>
      <c r="H159" s="8">
        <f t="shared" si="24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5"/>
        <v>0</v>
      </c>
      <c r="F160" s="8"/>
      <c r="G160" s="8">
        <f t="shared" si="23"/>
        <v>0</v>
      </c>
      <c r="H160" s="8">
        <f t="shared" si="24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5"/>
        <v>0</v>
      </c>
      <c r="F161" s="8"/>
      <c r="G161" s="8">
        <f t="shared" si="23"/>
        <v>0</v>
      </c>
      <c r="H161" s="8">
        <f t="shared" si="24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5"/>
        <v>0</v>
      </c>
      <c r="F162" s="8"/>
      <c r="G162" s="8">
        <f t="shared" si="23"/>
        <v>0</v>
      </c>
      <c r="H162" s="8">
        <f t="shared" si="24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5"/>
        <v>0</v>
      </c>
      <c r="F163" s="8"/>
      <c r="G163" s="8">
        <f t="shared" si="23"/>
        <v>0</v>
      </c>
      <c r="H163" s="8">
        <f t="shared" si="24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5"/>
        <v>0</v>
      </c>
      <c r="F164" s="8"/>
      <c r="G164" s="8">
        <f t="shared" si="23"/>
        <v>0</v>
      </c>
      <c r="H164" s="8">
        <f t="shared" si="24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5"/>
        <v>0</v>
      </c>
      <c r="F165" s="8"/>
      <c r="G165" s="8">
        <f t="shared" si="23"/>
        <v>0</v>
      </c>
      <c r="H165" s="8">
        <f t="shared" si="24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5"/>
        <v>0</v>
      </c>
      <c r="F166" s="8"/>
      <c r="G166" s="8">
        <f t="shared" si="23"/>
        <v>0</v>
      </c>
      <c r="H166" s="8">
        <f t="shared" si="24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25"/>
        <v>0</v>
      </c>
      <c r="F167" s="8"/>
      <c r="G167" s="8">
        <f t="shared" ref="G167:G182" si="26">IF(J167&gt;0,0,F167)</f>
        <v>0</v>
      </c>
      <c r="H167" s="8">
        <f t="shared" ref="H167:H182" si="27">+D167</f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25"/>
        <v>0</v>
      </c>
      <c r="F168" s="8"/>
      <c r="G168" s="8">
        <f t="shared" si="26"/>
        <v>0</v>
      </c>
      <c r="H168" s="8">
        <f t="shared" si="27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25"/>
        <v>0</v>
      </c>
      <c r="F169" s="8"/>
      <c r="G169" s="8">
        <f t="shared" si="26"/>
        <v>0</v>
      </c>
      <c r="H169" s="8">
        <f t="shared" si="27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5"/>
        <v>0</v>
      </c>
      <c r="F170" s="8"/>
      <c r="G170" s="8">
        <f t="shared" si="26"/>
        <v>0</v>
      </c>
      <c r="H170" s="8">
        <f t="shared" si="27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ref="E171:E186" si="28">+D171</f>
        <v>0</v>
      </c>
      <c r="F171" s="8"/>
      <c r="G171" s="8">
        <f t="shared" si="26"/>
        <v>0</v>
      </c>
      <c r="H171" s="8">
        <f t="shared" si="27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8"/>
        <v>0</v>
      </c>
      <c r="F172" s="8"/>
      <c r="G172" s="8">
        <f t="shared" si="26"/>
        <v>0</v>
      </c>
      <c r="H172" s="8">
        <f t="shared" si="27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8"/>
        <v>0</v>
      </c>
      <c r="F173" s="8"/>
      <c r="G173" s="8">
        <f t="shared" si="26"/>
        <v>0</v>
      </c>
      <c r="H173" s="8">
        <f t="shared" si="27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8"/>
        <v>0</v>
      </c>
      <c r="F174" s="8"/>
      <c r="G174" s="8">
        <f t="shared" si="26"/>
        <v>0</v>
      </c>
      <c r="H174" s="8">
        <f t="shared" si="27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8"/>
        <v>0</v>
      </c>
      <c r="F175" s="8"/>
      <c r="G175" s="8">
        <f t="shared" si="26"/>
        <v>0</v>
      </c>
      <c r="H175" s="8">
        <f t="shared" si="27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8"/>
        <v>0</v>
      </c>
      <c r="F176" s="8"/>
      <c r="G176" s="8">
        <f t="shared" si="26"/>
        <v>0</v>
      </c>
      <c r="H176" s="8">
        <f t="shared" si="27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8"/>
        <v>0</v>
      </c>
      <c r="F177" s="8"/>
      <c r="G177" s="8">
        <f t="shared" si="26"/>
        <v>0</v>
      </c>
      <c r="H177" s="8">
        <f t="shared" si="27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8"/>
        <v>0</v>
      </c>
      <c r="F178" s="8"/>
      <c r="G178" s="8">
        <f t="shared" si="26"/>
        <v>0</v>
      </c>
      <c r="H178" s="8">
        <f t="shared" si="27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8"/>
        <v>0</v>
      </c>
      <c r="F179" s="8"/>
      <c r="G179" s="8">
        <f t="shared" si="26"/>
        <v>0</v>
      </c>
      <c r="H179" s="8">
        <f t="shared" si="27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8"/>
        <v>0</v>
      </c>
      <c r="F180" s="8"/>
      <c r="G180" s="8">
        <f t="shared" si="26"/>
        <v>0</v>
      </c>
      <c r="H180" s="8">
        <f t="shared" si="27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8"/>
        <v>0</v>
      </c>
      <c r="F181" s="8"/>
      <c r="G181" s="8">
        <f t="shared" si="26"/>
        <v>0</v>
      </c>
      <c r="H181" s="8">
        <f t="shared" si="27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28"/>
        <v>0</v>
      </c>
      <c r="F182" s="8"/>
      <c r="G182" s="8">
        <f t="shared" si="26"/>
        <v>0</v>
      </c>
      <c r="H182" s="8">
        <f t="shared" si="27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28"/>
        <v>0</v>
      </c>
      <c r="F183" s="8"/>
      <c r="G183" s="8">
        <f t="shared" ref="G183:G198" si="29">IF(J183&gt;0,0,F183)</f>
        <v>0</v>
      </c>
      <c r="H183" s="8">
        <f t="shared" ref="H183:H198" si="30">+D183</f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28"/>
        <v>0</v>
      </c>
      <c r="F184" s="8"/>
      <c r="G184" s="8">
        <f t="shared" si="29"/>
        <v>0</v>
      </c>
      <c r="H184" s="8">
        <f t="shared" si="30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28"/>
        <v>0</v>
      </c>
      <c r="F185" s="8"/>
      <c r="G185" s="8">
        <f t="shared" si="29"/>
        <v>0</v>
      </c>
      <c r="H185" s="8">
        <f t="shared" si="30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8"/>
        <v>0</v>
      </c>
      <c r="F186" s="8"/>
      <c r="G186" s="8">
        <f t="shared" si="29"/>
        <v>0</v>
      </c>
      <c r="H186" s="8">
        <f t="shared" si="30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ref="E187:E202" si="31">+D187</f>
        <v>0</v>
      </c>
      <c r="F187" s="8"/>
      <c r="G187" s="8">
        <f t="shared" si="29"/>
        <v>0</v>
      </c>
      <c r="H187" s="8">
        <f t="shared" si="30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31"/>
        <v>0</v>
      </c>
      <c r="F188" s="8"/>
      <c r="G188" s="8">
        <f t="shared" si="29"/>
        <v>0</v>
      </c>
      <c r="H188" s="8">
        <f t="shared" si="30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31"/>
        <v>0</v>
      </c>
      <c r="F189" s="8"/>
      <c r="G189" s="8">
        <f t="shared" si="29"/>
        <v>0</v>
      </c>
      <c r="H189" s="8">
        <f t="shared" si="30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31"/>
        <v>0</v>
      </c>
      <c r="F190" s="8"/>
      <c r="G190" s="8">
        <f t="shared" si="29"/>
        <v>0</v>
      </c>
      <c r="H190" s="8">
        <f t="shared" si="30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31"/>
        <v>0</v>
      </c>
      <c r="F191" s="8"/>
      <c r="G191" s="8">
        <f t="shared" si="29"/>
        <v>0</v>
      </c>
      <c r="H191" s="8">
        <f t="shared" si="30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31"/>
        <v>0</v>
      </c>
      <c r="F192" s="8"/>
      <c r="G192" s="8">
        <f t="shared" si="29"/>
        <v>0</v>
      </c>
      <c r="H192" s="8">
        <f t="shared" si="30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31"/>
        <v>0</v>
      </c>
      <c r="F193" s="8"/>
      <c r="G193" s="8">
        <f t="shared" si="29"/>
        <v>0</v>
      </c>
      <c r="H193" s="8">
        <f t="shared" si="30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31"/>
        <v>0</v>
      </c>
      <c r="F194" s="8"/>
      <c r="G194" s="8">
        <f t="shared" si="29"/>
        <v>0</v>
      </c>
      <c r="H194" s="8">
        <f t="shared" si="30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31"/>
        <v>0</v>
      </c>
      <c r="F195" s="8"/>
      <c r="G195" s="8">
        <f t="shared" si="29"/>
        <v>0</v>
      </c>
      <c r="H195" s="8">
        <f t="shared" si="30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31"/>
        <v>0</v>
      </c>
      <c r="F196" s="8"/>
      <c r="G196" s="8">
        <f t="shared" si="29"/>
        <v>0</v>
      </c>
      <c r="H196" s="8">
        <f t="shared" si="30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31"/>
        <v>0</v>
      </c>
      <c r="F197" s="8"/>
      <c r="G197" s="8">
        <f t="shared" si="29"/>
        <v>0</v>
      </c>
      <c r="H197" s="8">
        <f t="shared" si="30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31"/>
        <v>0</v>
      </c>
      <c r="F198" s="8"/>
      <c r="G198" s="8">
        <f t="shared" si="29"/>
        <v>0</v>
      </c>
      <c r="H198" s="8">
        <f t="shared" si="30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31"/>
        <v>0</v>
      </c>
      <c r="F199" s="8"/>
      <c r="G199" s="8">
        <f t="shared" ref="G199:G214" si="32">IF(J199&gt;0,0,F199)</f>
        <v>0</v>
      </c>
      <c r="H199" s="8">
        <f t="shared" ref="H199:H214" si="33">+D199</f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31"/>
        <v>0</v>
      </c>
      <c r="F200" s="8"/>
      <c r="G200" s="8">
        <f t="shared" si="32"/>
        <v>0</v>
      </c>
      <c r="H200" s="8">
        <f t="shared" si="33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31"/>
        <v>0</v>
      </c>
      <c r="F201" s="8"/>
      <c r="G201" s="8">
        <f t="shared" si="32"/>
        <v>0</v>
      </c>
      <c r="H201" s="8">
        <f t="shared" si="33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1"/>
        <v>0</v>
      </c>
      <c r="F202" s="8"/>
      <c r="G202" s="8">
        <f t="shared" si="32"/>
        <v>0</v>
      </c>
      <c r="H202" s="8">
        <f t="shared" si="33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ref="E203:E218" si="34">+D203</f>
        <v>0</v>
      </c>
      <c r="F203" s="8"/>
      <c r="G203" s="8">
        <f t="shared" si="32"/>
        <v>0</v>
      </c>
      <c r="H203" s="8">
        <f t="shared" si="33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4"/>
        <v>0</v>
      </c>
      <c r="F204" s="8"/>
      <c r="G204" s="8">
        <f t="shared" si="32"/>
        <v>0</v>
      </c>
      <c r="H204" s="8">
        <f t="shared" si="33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4"/>
        <v>0</v>
      </c>
      <c r="F205" s="8"/>
      <c r="G205" s="8">
        <f t="shared" si="32"/>
        <v>0</v>
      </c>
      <c r="H205" s="8">
        <f t="shared" si="33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4"/>
        <v>0</v>
      </c>
      <c r="F206" s="8"/>
      <c r="G206" s="8">
        <f t="shared" si="32"/>
        <v>0</v>
      </c>
      <c r="H206" s="8">
        <f t="shared" si="33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4"/>
        <v>0</v>
      </c>
      <c r="F207" s="8"/>
      <c r="G207" s="8">
        <f t="shared" si="32"/>
        <v>0</v>
      </c>
      <c r="H207" s="8">
        <f t="shared" si="33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4"/>
        <v>0</v>
      </c>
      <c r="F208" s="8"/>
      <c r="G208" s="8">
        <f t="shared" si="32"/>
        <v>0</v>
      </c>
      <c r="H208" s="8">
        <f t="shared" si="33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4"/>
        <v>0</v>
      </c>
      <c r="F209" s="8"/>
      <c r="G209" s="8">
        <f t="shared" si="32"/>
        <v>0</v>
      </c>
      <c r="H209" s="8">
        <f t="shared" si="33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4"/>
        <v>0</v>
      </c>
      <c r="F210" s="8"/>
      <c r="G210" s="8">
        <f t="shared" si="32"/>
        <v>0</v>
      </c>
      <c r="H210" s="8">
        <f t="shared" si="33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4"/>
        <v>0</v>
      </c>
      <c r="F211" s="8"/>
      <c r="G211" s="8">
        <f t="shared" si="32"/>
        <v>0</v>
      </c>
      <c r="H211" s="8">
        <f t="shared" si="33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4"/>
        <v>0</v>
      </c>
      <c r="F212" s="8"/>
      <c r="G212" s="8">
        <f t="shared" si="32"/>
        <v>0</v>
      </c>
      <c r="H212" s="8">
        <f t="shared" si="33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4"/>
        <v>0</v>
      </c>
      <c r="F213" s="8"/>
      <c r="G213" s="8">
        <f t="shared" si="32"/>
        <v>0</v>
      </c>
      <c r="H213" s="8">
        <f t="shared" si="33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4"/>
        <v>0</v>
      </c>
      <c r="F214" s="8"/>
      <c r="G214" s="8">
        <f t="shared" si="32"/>
        <v>0</v>
      </c>
      <c r="H214" s="8">
        <f t="shared" si="33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34"/>
        <v>0</v>
      </c>
      <c r="F215" s="8"/>
      <c r="G215" s="8">
        <f t="shared" ref="G215:G230" si="35">IF(J215&gt;0,0,F215)</f>
        <v>0</v>
      </c>
      <c r="H215" s="8">
        <f t="shared" ref="H215:H230" si="36">+D215</f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34"/>
        <v>0</v>
      </c>
      <c r="F216" s="8"/>
      <c r="G216" s="8">
        <f t="shared" si="35"/>
        <v>0</v>
      </c>
      <c r="H216" s="8">
        <f t="shared" si="36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34"/>
        <v>0</v>
      </c>
      <c r="F217" s="8"/>
      <c r="G217" s="8">
        <f t="shared" si="35"/>
        <v>0</v>
      </c>
      <c r="H217" s="8">
        <f t="shared" si="36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4"/>
        <v>0</v>
      </c>
      <c r="F218" s="8"/>
      <c r="G218" s="8">
        <f t="shared" si="35"/>
        <v>0</v>
      </c>
      <c r="H218" s="8">
        <f t="shared" si="36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ref="E219:E234" si="37">+D219</f>
        <v>0</v>
      </c>
      <c r="F219" s="8"/>
      <c r="G219" s="8">
        <f t="shared" si="35"/>
        <v>0</v>
      </c>
      <c r="H219" s="8">
        <f t="shared" si="36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7"/>
        <v>0</v>
      </c>
      <c r="F220" s="8"/>
      <c r="G220" s="8">
        <f t="shared" si="35"/>
        <v>0</v>
      </c>
      <c r="H220" s="8">
        <f t="shared" si="36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7"/>
        <v>0</v>
      </c>
      <c r="F221" s="8"/>
      <c r="G221" s="8">
        <f t="shared" si="35"/>
        <v>0</v>
      </c>
      <c r="H221" s="8">
        <f t="shared" si="36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7"/>
        <v>0</v>
      </c>
      <c r="F222" s="8"/>
      <c r="G222" s="8">
        <f t="shared" si="35"/>
        <v>0</v>
      </c>
      <c r="H222" s="8">
        <f t="shared" si="36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7"/>
        <v>0</v>
      </c>
      <c r="F223" s="8"/>
      <c r="G223" s="8">
        <f t="shared" si="35"/>
        <v>0</v>
      </c>
      <c r="H223" s="8">
        <f t="shared" si="36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7"/>
        <v>0</v>
      </c>
      <c r="F224" s="8"/>
      <c r="G224" s="8">
        <f t="shared" si="35"/>
        <v>0</v>
      </c>
      <c r="H224" s="8">
        <f t="shared" si="36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7"/>
        <v>0</v>
      </c>
      <c r="F225" s="8"/>
      <c r="G225" s="8">
        <f t="shared" si="35"/>
        <v>0</v>
      </c>
      <c r="H225" s="8">
        <f t="shared" si="36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7"/>
        <v>0</v>
      </c>
      <c r="F226" s="8"/>
      <c r="G226" s="8">
        <f t="shared" si="35"/>
        <v>0</v>
      </c>
      <c r="H226" s="8">
        <f t="shared" si="36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7"/>
        <v>0</v>
      </c>
      <c r="F227" s="8"/>
      <c r="G227" s="8">
        <f t="shared" si="35"/>
        <v>0</v>
      </c>
      <c r="H227" s="8">
        <f t="shared" si="36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7"/>
        <v>0</v>
      </c>
      <c r="F228" s="8"/>
      <c r="G228" s="8">
        <f t="shared" si="35"/>
        <v>0</v>
      </c>
      <c r="H228" s="8">
        <f t="shared" si="36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7"/>
        <v>0</v>
      </c>
      <c r="F229" s="8"/>
      <c r="G229" s="8">
        <f t="shared" si="35"/>
        <v>0</v>
      </c>
      <c r="H229" s="8">
        <f t="shared" si="36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37"/>
        <v>0</v>
      </c>
      <c r="F230" s="8"/>
      <c r="G230" s="8">
        <f t="shared" si="35"/>
        <v>0</v>
      </c>
      <c r="H230" s="8">
        <f t="shared" si="36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37"/>
        <v>0</v>
      </c>
      <c r="F231" s="8"/>
      <c r="G231" s="8">
        <f t="shared" ref="G231:G244" si="38">IF(J231&gt;0,0,F231)</f>
        <v>0</v>
      </c>
      <c r="H231" s="8">
        <f t="shared" ref="H231:H244" si="39">+D231</f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37"/>
        <v>0</v>
      </c>
      <c r="F232" s="8"/>
      <c r="G232" s="8">
        <f t="shared" si="38"/>
        <v>0</v>
      </c>
      <c r="H232" s="8">
        <f t="shared" si="39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37"/>
        <v>0</v>
      </c>
      <c r="F233" s="8"/>
      <c r="G233" s="8">
        <f t="shared" si="38"/>
        <v>0</v>
      </c>
      <c r="H233" s="8">
        <f t="shared" si="39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7"/>
        <v>0</v>
      </c>
      <c r="F234" s="8"/>
      <c r="G234" s="8">
        <f t="shared" si="38"/>
        <v>0</v>
      </c>
      <c r="H234" s="8">
        <f t="shared" si="39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ref="E235:E244" si="40">+D235</f>
        <v>0</v>
      </c>
      <c r="F235" s="8"/>
      <c r="G235" s="8">
        <f t="shared" si="38"/>
        <v>0</v>
      </c>
      <c r="H235" s="8">
        <f t="shared" si="39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40"/>
        <v>0</v>
      </c>
      <c r="F236" s="8"/>
      <c r="G236" s="8">
        <f t="shared" si="38"/>
        <v>0</v>
      </c>
      <c r="H236" s="8">
        <f t="shared" si="39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40"/>
        <v>0</v>
      </c>
      <c r="F237" s="8"/>
      <c r="G237" s="8">
        <f t="shared" si="38"/>
        <v>0</v>
      </c>
      <c r="H237" s="8">
        <f t="shared" si="39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40"/>
        <v>0</v>
      </c>
      <c r="F238" s="8"/>
      <c r="G238" s="8">
        <f t="shared" si="38"/>
        <v>0</v>
      </c>
      <c r="H238" s="8">
        <f t="shared" si="39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40"/>
        <v>0</v>
      </c>
      <c r="F239" s="8"/>
      <c r="G239" s="8">
        <f t="shared" si="38"/>
        <v>0</v>
      </c>
      <c r="H239" s="8">
        <f t="shared" si="39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40"/>
        <v>0</v>
      </c>
      <c r="F240" s="8"/>
      <c r="G240" s="8">
        <f t="shared" si="38"/>
        <v>0</v>
      </c>
      <c r="H240" s="8">
        <f t="shared" si="39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 t="shared" si="40"/>
        <v>0</v>
      </c>
      <c r="F241" s="8"/>
      <c r="G241" s="8">
        <f t="shared" si="38"/>
        <v>0</v>
      </c>
      <c r="H241" s="8">
        <f t="shared" si="39"/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8" t="s">
        <v>52</v>
      </c>
      <c r="D242" s="8"/>
      <c r="E242" s="8">
        <f t="shared" si="40"/>
        <v>0</v>
      </c>
      <c r="F242" s="8"/>
      <c r="G242" s="8">
        <f t="shared" si="38"/>
        <v>0</v>
      </c>
      <c r="H242" s="8">
        <f t="shared" si="39"/>
        <v>0</v>
      </c>
      <c r="I242" s="8"/>
      <c r="J242" s="45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8" t="s">
        <v>52</v>
      </c>
      <c r="D243" s="8"/>
      <c r="E243" s="8">
        <f t="shared" si="40"/>
        <v>0</v>
      </c>
      <c r="F243" s="8"/>
      <c r="G243" s="8">
        <f t="shared" si="38"/>
        <v>0</v>
      </c>
      <c r="H243" s="8">
        <f t="shared" si="39"/>
        <v>0</v>
      </c>
      <c r="I243" s="8"/>
      <c r="J243" s="45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  <row r="244" spans="1:254" s="10" customFormat="1" ht="14.1" customHeight="1" x14ac:dyDescent="0.2">
      <c r="A244" s="5"/>
      <c r="B244" s="6"/>
      <c r="C244" s="48" t="s">
        <v>52</v>
      </c>
      <c r="D244" s="8"/>
      <c r="E244" s="8">
        <f t="shared" si="40"/>
        <v>0</v>
      </c>
      <c r="F244" s="8"/>
      <c r="G244" s="8">
        <f t="shared" si="38"/>
        <v>0</v>
      </c>
      <c r="H244" s="8">
        <f t="shared" si="39"/>
        <v>0</v>
      </c>
      <c r="I244" s="8"/>
      <c r="J244" s="45"/>
      <c r="K244" s="9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</row>
    <row r="245" spans="1:254" s="10" customFormat="1" ht="14.1" customHeight="1" x14ac:dyDescent="0.2">
      <c r="A245" s="5"/>
      <c r="B245" s="6"/>
      <c r="C245" s="48" t="s">
        <v>52</v>
      </c>
      <c r="D245" s="8"/>
      <c r="E245" s="8">
        <f>+D245</f>
        <v>0</v>
      </c>
      <c r="F245" s="8"/>
      <c r="G245" s="8">
        <f>IF(J245&gt;0,0,F245)</f>
        <v>0</v>
      </c>
      <c r="H245" s="8">
        <f>+D245</f>
        <v>0</v>
      </c>
      <c r="I245" s="8"/>
      <c r="J245" s="45"/>
      <c r="K245" s="9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8"/>
      <c r="HZ245" s="8"/>
      <c r="IA245" s="8"/>
      <c r="IB245" s="8"/>
      <c r="IC245" s="8"/>
      <c r="ID245" s="8"/>
      <c r="IE245" s="8"/>
      <c r="IF245" s="8"/>
      <c r="IG245" s="8"/>
      <c r="IH245" s="8"/>
      <c r="II245" s="8"/>
      <c r="IJ245" s="8"/>
      <c r="IK245" s="8"/>
      <c r="IL245" s="8"/>
      <c r="IM245" s="8"/>
      <c r="IN245" s="8"/>
      <c r="IO245" s="8"/>
      <c r="IP245" s="8"/>
      <c r="IQ245" s="8"/>
      <c r="IR245" s="8"/>
      <c r="IS245" s="8"/>
      <c r="IT245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60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25462410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2025-07-31T23:28:29Z</cp:lastPrinted>
  <dcterms:created xsi:type="dcterms:W3CDTF">1999-12-06T21:37:36Z</dcterms:created>
  <dcterms:modified xsi:type="dcterms:W3CDTF">2026-07-13T22:04:54Z</dcterms:modified>
</cp:coreProperties>
</file>