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D8CE6C2-3CF7-4258-82A3-85D7FB0B67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L1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8" i="1"/>
  <c r="G27" i="1"/>
  <c r="G25" i="1"/>
  <c r="G24" i="1"/>
  <c r="G22" i="1"/>
  <c r="G21" i="1"/>
  <c r="G20" i="1"/>
  <c r="G19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M11" i="1"/>
  <c r="I11" i="1"/>
  <c r="F11" i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<sst xmlns="http://schemas.openxmlformats.org/spreadsheetml/2006/main" count="371" uniqueCount="98">
  <si>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</si>
  <si>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</si>
  <si>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</si>
  <si>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</si>
  <si>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</si>
  <si>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</si>
  <si>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</si>
  <si>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</si>
  <si>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</si>
  <si>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</si>
  <si>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</si>
  <si>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</si>
  <si>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</si>
  <si>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</si>
  <si>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</si>
  <si>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</si>
  <si>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</si>
  <si>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</si>
  <si>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</si>
  <si>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</si>
  <si>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</si>
  <si>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</si>
  <si>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</si>
  <si>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</si>
  <si>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</si>
  <si>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</si>
  <si>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</si>
  <si>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</si>
  <si>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</si>
  <si>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</si>
  <si>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</si>
  <si>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</si>
  <si>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</si>
  <si>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</si>
  <si>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</si>
  <si>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</si>
  <si>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</si>
  <si>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</si>
  <si>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</si>
  <si>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</si>
  <si>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</si>
  <si>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</si>
  <si>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</si>
  <si>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</si>
  <si>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</si>
  <si>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</si>
  <si>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</si>
  <si>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</si>
  <si>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</si>
  <si>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</si>
  <si>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</si>
  <si>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</si>
  <si>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</si>
  <si>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</si>
  <si>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</si>
  <si>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</si>
  <si>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</si>
  <si>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</si>
  <si>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00000</t>
  </si>
  <si>
    <t>OTHER AGENCY FUNDS</t>
  </si>
  <si>
    <t>FY'25</t>
  </si>
  <si>
    <t>1000-250-4871-KPCAK-7520-FSDC</t>
  </si>
  <si>
    <t>DHHS (USDC) - EQUESTRIAN CENTER</t>
  </si>
  <si>
    <t>3000-300-3500-FXAAA-25451410</t>
  </si>
  <si>
    <t>TR</t>
  </si>
  <si>
    <t>ITA 250 25*1923 Commitment Letter 4.3.25</t>
  </si>
  <si>
    <t>2570293</t>
  </si>
  <si>
    <t>DESIGN SEQUENCE - CONTRACT</t>
  </si>
  <si>
    <t>CO</t>
  </si>
  <si>
    <t>BGT PARTNERS INC- CONTRACT</t>
  </si>
  <si>
    <t>2570362</t>
  </si>
  <si>
    <t>ITA 250 25*2432 YEAR-END ADJUSTMENT</t>
  </si>
  <si>
    <t>BGT PARTNERS LLC GAX300FC2025071056748 CONTRACT 2570362-USDC-EQUESTRIAN CENTER</t>
  </si>
  <si>
    <t>6861</t>
  </si>
  <si>
    <t>FY'26</t>
  </si>
  <si>
    <t>Entellus, Inc CONTRACT</t>
  </si>
  <si>
    <t>Entellus, Inc GAX300FC2025090358922 CONTRACT 2670004-USDC EQUESTRIAN CENTER</t>
  </si>
  <si>
    <t>2670004</t>
  </si>
  <si>
    <t>DESIGN SEQUENCE GAX300FC2026011064285 CONTRACT 2570293-USDC EQUESTRIAN CENTER</t>
  </si>
  <si>
    <t>HH</t>
  </si>
  <si>
    <t>ENTELLUS AMD 001</t>
  </si>
  <si>
    <t>WEST COAST CODE CONSULTANTS INC GAX30026C2000114 Plan Review Services 12/18/2025-1ST REVIEW</t>
  </si>
  <si>
    <t>6873</t>
  </si>
  <si>
    <t>UTAH STATE FIRE MARSHAL'S OFFICE GAX30026C2000113 GENERAL BUILDING FIRE PLANS -25-931-12/17/2025</t>
  </si>
  <si>
    <t>Crew General Contractors Inc CONTRACT</t>
  </si>
  <si>
    <t>DESIGN SEQUENCE GAX300FC2026070172278 CONTRACT 2570293-USDC EQUESTRIAN CENTER</t>
  </si>
  <si>
    <t>Crew General Contractors Inc GAX300FC2026062271745 CONTRACT 2675419-PAY APP #1-DHHS USDC EQUESTRIAN CENTER</t>
  </si>
  <si>
    <t>2675419</t>
  </si>
  <si>
    <t>6813</t>
  </si>
  <si>
    <t>Crew General Contractors Inc GAX300FC2026062271746 CONTRACT 2675419-PAY APP #1-DHHS USDC EQUESTRIAN CENTER</t>
  </si>
  <si>
    <t>Crew General Contractors Inc GAX300FC2026070872610 CONTRACT 2675419-PAY APP #2-DHHS USDC EQUESTRIAN CENTER</t>
  </si>
  <si>
    <t>Crew General Contractors Inc GAX300FC2026070872611 CONTRACT 2675419-PAY APP #2-DHHS USDC EQUESTRIAN CENTER</t>
  </si>
  <si>
    <t>6865</t>
  </si>
  <si>
    <t>13/26</t>
  </si>
  <si>
    <t>ITA 250 26*2846</t>
  </si>
  <si>
    <t xml:space="preserve"> ITA3002600000147 25451410 DHHS (USDC) - EQUESTRIAN CENTER</t>
  </si>
  <si>
    <t xml:space="preserve"> IDT30026000000246 MANAGEMENT FEE DUE AS OF 2026-07-13</t>
  </si>
  <si>
    <t>JOHN STAHELI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</si>
</sst>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64" fontId="11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13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9" activePane="bottomLeft" state="frozen"/>
      <selection pane="bottomLeft" activeCell="J38" sqref="J38"/>
    </sheetView>
  </sheetViews>
  <sheetFormatPr defaultColWidth="8.90625" defaultRowHeight="11.4" x14ac:dyDescent="0.2"/>
  <cols>
    <col min="1" max="1" width="5.81640625" style="48" customWidth="1"/>
    <col min="2" max="2" width="31.90625" style="49" customWidth="1"/>
    <col min="3" max="3" width="3.81640625" style="50" customWidth="1"/>
    <col min="4" max="4" width="14.6328125" style="51" customWidth="1"/>
    <col min="5" max="9" width="10.453125" style="51" customWidth="1"/>
    <col min="10" max="10" width="6.1796875" style="84" bestFit="1" customWidth="1"/>
    <col min="11" max="11" width="5.90625" style="85" customWidth="1"/>
    <col min="12" max="12" width="9.81640625" style="51" customWidth="1"/>
    <col min="13" max="16384" width="8.90625" style="51"/>
  </cols>
  <sheetData>
    <row r="1" spans="1:254" ht="12" x14ac:dyDescent="0.25">
      <c r="H1" s="86" t="s">
        <v>37</v>
      </c>
      <c r="J1" s="52"/>
      <c r="K1" s="53"/>
    </row>
    <row r="2" spans="1:254" s="3" customFormat="1" ht="14.1" customHeight="1" x14ac:dyDescent="0.25">
      <c r="A2" s="10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5">
      <c r="A3" s="105"/>
      <c r="B3" s="100" t="s">
        <v>1</v>
      </c>
      <c r="C3" s="45"/>
      <c r="D3" s="3" t="s">
        <v>59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5">
      <c r="A4" s="105"/>
      <c r="B4" s="101" t="s">
        <v>54</v>
      </c>
      <c r="C4" s="45"/>
      <c r="D4" s="104" t="s">
        <v>58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5">
      <c r="A5" s="105"/>
      <c r="B5" s="2" t="s">
        <v>2</v>
      </c>
      <c r="C5" s="46"/>
      <c r="D5" s="107" t="s">
        <v>62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3">
      <c r="A6" s="105"/>
      <c r="B6" s="2" t="s">
        <v>3</v>
      </c>
      <c r="C6" s="46"/>
      <c r="D6" s="51">
        <v>25451410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5">
      <c r="A7" s="105"/>
      <c r="B7" s="2" t="s">
        <v>4</v>
      </c>
      <c r="C7" s="46"/>
      <c r="D7" s="99" t="s">
        <v>63</v>
      </c>
      <c r="G7" s="102">
        <f>+G11-F11</f>
        <v>1231162.29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5">
      <c r="A8" s="10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5">
      <c r="A9" s="10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5">
      <c r="A11" s="106" t="s">
        <v>14</v>
      </c>
      <c r="B11" s="75" t="s">
        <v>15</v>
      </c>
      <c r="C11" s="76"/>
      <c r="D11" s="8">
        <f>SUM(D15:D1000)</f>
        <v>1896069</v>
      </c>
      <c r="E11" s="8">
        <f>SUM(E15:E1000)-F11</f>
        <v>1460911.4927400001</v>
      </c>
      <c r="F11" s="8">
        <f>SUM(F15:F1000)</f>
        <v>435157.50725999998</v>
      </c>
      <c r="G11" s="8">
        <f>SUM(G15:G1000)</f>
        <v>1666319.7972599999</v>
      </c>
      <c r="H11" s="8">
        <f>+D11-G11</f>
        <v>229749.2027400001</v>
      </c>
      <c r="I11" s="8">
        <f>SUM(I15:I1000)</f>
        <v>0</v>
      </c>
      <c r="J11" s="44"/>
      <c r="K11" s="9"/>
      <c r="L11" s="97">
        <f>SUM(L13:L900)</f>
        <v>0</v>
      </c>
      <c r="M11" s="97">
        <f>SUM(M13:M1000)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10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5">
      <c r="A13" s="5"/>
      <c r="B13" s="103" t="s">
        <v>61</v>
      </c>
      <c r="C13" s="47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5"/>
      <c r="B14" s="103"/>
      <c r="C14" s="47"/>
      <c r="D14" s="8"/>
      <c r="E14" s="8"/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5">
      <c r="A15" s="42" t="s">
        <v>60</v>
      </c>
      <c r="B15" s="6"/>
      <c r="C15" s="47"/>
      <c r="D15" s="8"/>
      <c r="E15" s="8">
        <f t="shared" ref="E15:E70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5">
      <c r="A16" s="5">
        <v>45750</v>
      </c>
      <c r="B16" s="103" t="s">
        <v>65</v>
      </c>
      <c r="C16" s="98" t="s">
        <v>64</v>
      </c>
      <c r="D16" s="8">
        <v>2500000</v>
      </c>
      <c r="E16" s="8">
        <f t="shared" si="2"/>
        <v>2500000</v>
      </c>
      <c r="F16" s="8"/>
      <c r="G16" s="8">
        <f t="shared" ref="G16" si="3">IF(J16&gt;0,0,F16)</f>
        <v>0</v>
      </c>
      <c r="H16" s="8">
        <f>+D16</f>
        <v>2500000</v>
      </c>
      <c r="I16" s="8"/>
      <c r="J16" s="44"/>
      <c r="K16" s="9">
        <v>4737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45758</v>
      </c>
      <c r="B17" s="6" t="s">
        <v>67</v>
      </c>
      <c r="C17" s="47" t="s">
        <v>68</v>
      </c>
      <c r="D17" s="8"/>
      <c r="E17" s="8">
        <f t="shared" si="2"/>
        <v>0</v>
      </c>
      <c r="F17" s="8"/>
      <c r="G17" s="8">
        <v>141054</v>
      </c>
      <c r="H17" s="8">
        <f t="shared" ref="H17:H70" si="4">+D17</f>
        <v>0</v>
      </c>
      <c r="I17" s="8"/>
      <c r="J17" s="44" t="s">
        <v>66</v>
      </c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45799</v>
      </c>
      <c r="B18" s="6" t="s">
        <v>69</v>
      </c>
      <c r="C18" s="47" t="s">
        <v>68</v>
      </c>
      <c r="D18" s="8"/>
      <c r="E18" s="8">
        <f t="shared" si="2"/>
        <v>0</v>
      </c>
      <c r="F18" s="8"/>
      <c r="G18" s="8">
        <v>4050</v>
      </c>
      <c r="H18" s="8">
        <f t="shared" si="4"/>
        <v>0</v>
      </c>
      <c r="I18" s="8"/>
      <c r="J18" s="44" t="s">
        <v>70</v>
      </c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5">
      <c r="A19" s="5">
        <v>45806</v>
      </c>
      <c r="B19" s="103" t="s">
        <v>71</v>
      </c>
      <c r="C19" s="47" t="s">
        <v>64</v>
      </c>
      <c r="D19" s="8">
        <v>-2354896</v>
      </c>
      <c r="E19" s="8">
        <f t="shared" si="2"/>
        <v>-2354896</v>
      </c>
      <c r="F19" s="8"/>
      <c r="G19" s="8">
        <f t="shared" si="0"/>
        <v>0</v>
      </c>
      <c r="H19" s="8">
        <f t="shared" si="4"/>
        <v>-2354896</v>
      </c>
      <c r="I19" s="8"/>
      <c r="J19" s="44"/>
      <c r="K19" s="9">
        <v>4737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45849</v>
      </c>
      <c r="B20" s="6" t="s">
        <v>72</v>
      </c>
      <c r="C20" s="47" t="s">
        <v>79</v>
      </c>
      <c r="D20" s="8"/>
      <c r="E20" s="8">
        <f t="shared" si="2"/>
        <v>0</v>
      </c>
      <c r="F20" s="8">
        <v>4050</v>
      </c>
      <c r="G20" s="8">
        <f t="shared" si="0"/>
        <v>0</v>
      </c>
      <c r="H20" s="8">
        <f t="shared" si="4"/>
        <v>0</v>
      </c>
      <c r="I20" s="8"/>
      <c r="J20" s="44" t="s">
        <v>70</v>
      </c>
      <c r="K20" s="9" t="s">
        <v>73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6"/>
      <c r="C21" s="47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si="4"/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5">
      <c r="A22" s="42" t="s">
        <v>74</v>
      </c>
      <c r="B22" s="6"/>
      <c r="C22" s="47" t="s">
        <v>52</v>
      </c>
      <c r="D22" s="8"/>
      <c r="E22" s="8">
        <f t="shared" si="2"/>
        <v>0</v>
      </c>
      <c r="F22" s="8"/>
      <c r="G22" s="8">
        <f t="shared" si="0"/>
        <v>0</v>
      </c>
      <c r="H22" s="8">
        <f t="shared" si="4"/>
        <v>0</v>
      </c>
      <c r="I22" s="8"/>
      <c r="J22" s="44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5">
      <c r="A23" s="5">
        <v>45841</v>
      </c>
      <c r="B23" s="103" t="s">
        <v>75</v>
      </c>
      <c r="C23" s="47" t="s">
        <v>68</v>
      </c>
      <c r="D23" s="8"/>
      <c r="E23" s="8">
        <f t="shared" si="2"/>
        <v>0</v>
      </c>
      <c r="F23" s="8"/>
      <c r="G23" s="8">
        <v>3733</v>
      </c>
      <c r="H23" s="8">
        <f t="shared" si="4"/>
        <v>0</v>
      </c>
      <c r="I23" s="8"/>
      <c r="J23" s="44" t="s">
        <v>77</v>
      </c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45904</v>
      </c>
      <c r="B24" s="6" t="s">
        <v>76</v>
      </c>
      <c r="C24" s="47" t="s">
        <v>79</v>
      </c>
      <c r="D24" s="7"/>
      <c r="E24" s="8">
        <f t="shared" si="2"/>
        <v>0</v>
      </c>
      <c r="F24" s="8">
        <v>3973</v>
      </c>
      <c r="G24" s="8">
        <f t="shared" si="0"/>
        <v>0</v>
      </c>
      <c r="H24" s="8">
        <f t="shared" si="4"/>
        <v>0</v>
      </c>
      <c r="I24" s="8"/>
      <c r="J24" s="44" t="s">
        <v>77</v>
      </c>
      <c r="K24" s="9" t="s">
        <v>73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46034</v>
      </c>
      <c r="B25" s="6" t="s">
        <v>78</v>
      </c>
      <c r="C25" s="47" t="s">
        <v>79</v>
      </c>
      <c r="D25" s="8"/>
      <c r="E25" s="8">
        <f t="shared" si="2"/>
        <v>0</v>
      </c>
      <c r="F25" s="8">
        <v>107201.04</v>
      </c>
      <c r="G25" s="8">
        <f t="shared" si="0"/>
        <v>0</v>
      </c>
      <c r="H25" s="8">
        <f t="shared" si="4"/>
        <v>0</v>
      </c>
      <c r="I25" s="8"/>
      <c r="J25" s="44" t="s">
        <v>66</v>
      </c>
      <c r="K25" s="9" t="s">
        <v>73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5">
      <c r="A26" s="5">
        <v>46268</v>
      </c>
      <c r="B26" s="103" t="s">
        <v>80</v>
      </c>
      <c r="C26" s="47" t="s">
        <v>68</v>
      </c>
      <c r="D26" s="8"/>
      <c r="E26" s="8">
        <f t="shared" si="2"/>
        <v>0</v>
      </c>
      <c r="F26" s="8"/>
      <c r="G26" s="8">
        <v>240</v>
      </c>
      <c r="H26" s="8">
        <f t="shared" si="4"/>
        <v>0</v>
      </c>
      <c r="I26" s="8"/>
      <c r="J26" s="44" t="s">
        <v>77</v>
      </c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46051</v>
      </c>
      <c r="B27" s="6" t="s">
        <v>81</v>
      </c>
      <c r="C27" s="47" t="s">
        <v>79</v>
      </c>
      <c r="D27" s="8"/>
      <c r="E27" s="8">
        <f t="shared" si="2"/>
        <v>0</v>
      </c>
      <c r="F27" s="8">
        <v>250</v>
      </c>
      <c r="G27" s="8">
        <f t="shared" si="0"/>
        <v>250</v>
      </c>
      <c r="H27" s="8">
        <f t="shared" si="4"/>
        <v>0</v>
      </c>
      <c r="I27" s="8"/>
      <c r="J27" s="44"/>
      <c r="K27" s="9" t="s">
        <v>82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46052</v>
      </c>
      <c r="B28" s="6" t="s">
        <v>83</v>
      </c>
      <c r="C28" s="47" t="s">
        <v>79</v>
      </c>
      <c r="D28" s="8"/>
      <c r="E28" s="8">
        <f t="shared" si="2"/>
        <v>0</v>
      </c>
      <c r="F28" s="8">
        <v>217.36</v>
      </c>
      <c r="G28" s="8">
        <f t="shared" si="0"/>
        <v>217.36</v>
      </c>
      <c r="H28" s="8">
        <f t="shared" si="4"/>
        <v>0</v>
      </c>
      <c r="I28" s="8"/>
      <c r="J28" s="44"/>
      <c r="K28" s="9" t="s">
        <v>82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5">
      <c r="A29" s="5">
        <v>46154</v>
      </c>
      <c r="B29" s="99" t="s">
        <v>84</v>
      </c>
      <c r="C29" s="47" t="s">
        <v>68</v>
      </c>
      <c r="D29" s="8"/>
      <c r="E29" s="8">
        <f t="shared" si="2"/>
        <v>0</v>
      </c>
      <c r="F29" s="8"/>
      <c r="G29" s="8">
        <v>1492000</v>
      </c>
      <c r="H29" s="8">
        <f t="shared" si="4"/>
        <v>0</v>
      </c>
      <c r="I29" s="8"/>
      <c r="J29" s="44">
        <v>2675419</v>
      </c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46205</v>
      </c>
      <c r="B30" s="6" t="s">
        <v>85</v>
      </c>
      <c r="C30" s="47" t="s">
        <v>79</v>
      </c>
      <c r="D30" s="8"/>
      <c r="E30" s="8">
        <f t="shared" si="2"/>
        <v>0</v>
      </c>
      <c r="F30" s="8">
        <v>14810.67</v>
      </c>
      <c r="G30" s="8">
        <f t="shared" si="0"/>
        <v>0</v>
      </c>
      <c r="H30" s="8">
        <f t="shared" si="4"/>
        <v>0</v>
      </c>
      <c r="I30" s="8"/>
      <c r="J30" s="44" t="s">
        <v>66</v>
      </c>
      <c r="K30" s="9" t="s">
        <v>73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46196</v>
      </c>
      <c r="B31" s="6" t="s">
        <v>86</v>
      </c>
      <c r="C31" s="47" t="s">
        <v>79</v>
      </c>
      <c r="D31" s="8"/>
      <c r="E31" s="8">
        <f t="shared" si="2"/>
        <v>0</v>
      </c>
      <c r="F31" s="8">
        <v>75240</v>
      </c>
      <c r="G31" s="8">
        <f t="shared" si="0"/>
        <v>0</v>
      </c>
      <c r="H31" s="8">
        <f t="shared" si="4"/>
        <v>0</v>
      </c>
      <c r="I31" s="8"/>
      <c r="J31" s="44" t="s">
        <v>87</v>
      </c>
      <c r="K31" s="9" t="s">
        <v>88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46196</v>
      </c>
      <c r="B32" s="6" t="s">
        <v>89</v>
      </c>
      <c r="C32" s="47" t="s">
        <v>79</v>
      </c>
      <c r="D32" s="8"/>
      <c r="E32" s="8">
        <f t="shared" si="2"/>
        <v>0</v>
      </c>
      <c r="F32" s="8">
        <v>3960</v>
      </c>
      <c r="G32" s="8">
        <f t="shared" si="0"/>
        <v>0</v>
      </c>
      <c r="H32" s="8">
        <f t="shared" si="4"/>
        <v>0</v>
      </c>
      <c r="I32" s="8"/>
      <c r="J32" s="44" t="s">
        <v>87</v>
      </c>
      <c r="K32" s="9" t="s">
        <v>88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46212</v>
      </c>
      <c r="B33" s="6" t="s">
        <v>90</v>
      </c>
      <c r="C33" s="47" t="s">
        <v>79</v>
      </c>
      <c r="D33" s="8"/>
      <c r="E33" s="8">
        <f t="shared" si="2"/>
        <v>0</v>
      </c>
      <c r="F33" s="8">
        <v>204820</v>
      </c>
      <c r="G33" s="8">
        <f t="shared" si="0"/>
        <v>0</v>
      </c>
      <c r="H33" s="8">
        <f t="shared" si="4"/>
        <v>0</v>
      </c>
      <c r="I33" s="8"/>
      <c r="J33" s="44" t="s">
        <v>87</v>
      </c>
      <c r="K33" s="9" t="s">
        <v>88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46212</v>
      </c>
      <c r="B34" s="6" t="s">
        <v>91</v>
      </c>
      <c r="C34" s="47" t="s">
        <v>79</v>
      </c>
      <c r="D34" s="8"/>
      <c r="E34" s="8">
        <f t="shared" si="2"/>
        <v>0</v>
      </c>
      <c r="F34" s="8">
        <v>10780</v>
      </c>
      <c r="G34" s="8">
        <f t="shared" si="0"/>
        <v>0</v>
      </c>
      <c r="H34" s="8">
        <f t="shared" si="4"/>
        <v>0</v>
      </c>
      <c r="I34" s="8"/>
      <c r="J34" s="44" t="s">
        <v>87</v>
      </c>
      <c r="K34" s="9" t="s">
        <v>88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 t="s">
        <v>93</v>
      </c>
      <c r="B35" s="6" t="s">
        <v>96</v>
      </c>
      <c r="C35" s="47" t="s">
        <v>79</v>
      </c>
      <c r="D35" s="8"/>
      <c r="E35" s="8">
        <f t="shared" si="2"/>
        <v>0</v>
      </c>
      <c r="F35" s="8">
        <v>9855.4372600000006</v>
      </c>
      <c r="G35" s="8">
        <f t="shared" si="0"/>
        <v>9855.4372600000006</v>
      </c>
      <c r="H35" s="8">
        <f t="shared" si="4"/>
        <v>0</v>
      </c>
      <c r="I35" s="8"/>
      <c r="J35" s="44"/>
      <c r="K35" s="9" t="s">
        <v>92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5">
      <c r="A36" s="5" t="s">
        <v>93</v>
      </c>
      <c r="B36" s="103" t="s">
        <v>94</v>
      </c>
      <c r="C36" s="47" t="s">
        <v>52</v>
      </c>
      <c r="D36" s="8">
        <v>290053.51</v>
      </c>
      <c r="E36" s="8">
        <f>+D36</f>
        <v>290053.51</v>
      </c>
      <c r="F36" s="8"/>
      <c r="G36" s="8">
        <f>IF(J36&gt;0,0,F36)</f>
        <v>0</v>
      </c>
      <c r="H36" s="8">
        <f>+D36</f>
        <v>290053.51</v>
      </c>
      <c r="I36" s="8"/>
      <c r="J36" s="44"/>
      <c r="K36" s="9">
        <v>4760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46217</v>
      </c>
      <c r="B37" s="6" t="s">
        <v>95</v>
      </c>
      <c r="C37" s="47" t="s">
        <v>79</v>
      </c>
      <c r="D37" s="8">
        <v>1460911.49</v>
      </c>
      <c r="E37" s="8">
        <f t="shared" si="2"/>
        <v>1460911.49</v>
      </c>
      <c r="F37" s="8"/>
      <c r="G37" s="8">
        <f t="shared" si="0"/>
        <v>0</v>
      </c>
      <c r="H37" s="8">
        <f t="shared" si="4"/>
        <v>1460911.49</v>
      </c>
      <c r="I37" s="8"/>
      <c r="J37" s="44"/>
      <c r="K37" s="9">
        <v>4760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5">
      <c r="A38" s="5">
        <v>46213</v>
      </c>
      <c r="B38" s="103" t="s">
        <v>97</v>
      </c>
      <c r="C38" s="47" t="s">
        <v>68</v>
      </c>
      <c r="D38" s="8"/>
      <c r="E38" s="8">
        <f t="shared" si="2"/>
        <v>0</v>
      </c>
      <c r="F38" s="8"/>
      <c r="G38" s="8">
        <v>14920</v>
      </c>
      <c r="H38" s="8">
        <f t="shared" si="4"/>
        <v>0</v>
      </c>
      <c r="I38" s="8"/>
      <c r="J38" s="44">
        <v>2670721</v>
      </c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4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4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4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4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4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3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4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4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4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4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4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4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4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4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4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4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4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4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4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4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4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4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4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4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4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4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4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4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4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4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4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4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4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2" t="s">
        <v>0</v>
      </c>
    </row>
    <row r="4" spans="2:17" ht="15.6" x14ac:dyDescent="0.3">
      <c r="B4"/>
      <c r="C4" s="12" t="e">
        <f>+PROJECT!#REF!</f>
        <v>#REF!</v>
      </c>
    </row>
    <row r="5" spans="2:17" ht="15.6" x14ac:dyDescent="0.3">
      <c r="B5"/>
      <c r="C5" s="33" t="s">
        <v>16</v>
      </c>
      <c r="D5" s="1">
        <f>+PROJECT!D6</f>
        <v>25451410</v>
      </c>
      <c r="E5"/>
    </row>
    <row r="6" spans="2:17" ht="15.6" x14ac:dyDescent="0.3">
      <c r="B6"/>
      <c r="C6" s="12" t="s">
        <v>17</v>
      </c>
      <c r="E6" s="34"/>
    </row>
    <row r="9" spans="2:17" x14ac:dyDescent="0.25">
      <c r="B9" s="35" t="s">
        <v>18</v>
      </c>
      <c r="C9" s="1" t="s">
        <v>19</v>
      </c>
    </row>
    <row r="10" spans="2:17" x14ac:dyDescent="0.25">
      <c r="B10" s="14"/>
      <c r="G10" s="15" t="s">
        <v>20</v>
      </c>
      <c r="H10" s="15"/>
    </row>
    <row r="11" spans="2:17" x14ac:dyDescent="0.25">
      <c r="B11" s="14"/>
      <c r="G11" s="15" t="s">
        <v>20</v>
      </c>
    </row>
    <row r="12" spans="2:17" x14ac:dyDescent="0.25">
      <c r="B12" s="14"/>
      <c r="G12" s="15" t="s">
        <v>20</v>
      </c>
    </row>
    <row r="13" spans="2:17" x14ac:dyDescent="0.25">
      <c r="B13" s="14"/>
      <c r="G13" s="15" t="s">
        <v>20</v>
      </c>
    </row>
    <row r="14" spans="2:17" x14ac:dyDescent="0.25">
      <c r="B14" s="14"/>
      <c r="G14" s="15" t="s">
        <v>20</v>
      </c>
    </row>
    <row r="15" spans="2:17" x14ac:dyDescent="0.25">
      <c r="G15" s="15"/>
      <c r="H15" s="15"/>
    </row>
    <row r="16" spans="2:17" x14ac:dyDescent="0.25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5">
      <c r="Q17" s="16">
        <f>11378865.94+35000+4000+367.35+1726.55</f>
        <v>11419959.84</v>
      </c>
    </row>
    <row r="18" spans="2:17" x14ac:dyDescent="0.25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5">
      <c r="B19" s="13" t="s">
        <v>25</v>
      </c>
      <c r="G19" s="15"/>
      <c r="I19" s="16"/>
      <c r="Q19" s="16">
        <f>15998392-145100</f>
        <v>15853292</v>
      </c>
    </row>
    <row r="20" spans="2:17" x14ac:dyDescent="0.25">
      <c r="B20" s="14" t="s">
        <v>26</v>
      </c>
      <c r="G20" s="15" t="s">
        <v>20</v>
      </c>
      <c r="H20" s="15"/>
      <c r="I20" s="16"/>
    </row>
    <row r="21" spans="2:17" x14ac:dyDescent="0.25">
      <c r="B21" s="14" t="s">
        <v>27</v>
      </c>
      <c r="G21" s="15" t="s">
        <v>20</v>
      </c>
      <c r="H21" s="15"/>
      <c r="I21" s="16"/>
    </row>
    <row r="22" spans="2:17" x14ac:dyDescent="0.25">
      <c r="B22" s="14" t="s">
        <v>27</v>
      </c>
      <c r="G22" s="15" t="s">
        <v>20</v>
      </c>
      <c r="H22" s="15"/>
      <c r="I22" s="16"/>
    </row>
    <row r="23" spans="2:17" x14ac:dyDescent="0.25">
      <c r="B23" s="14"/>
      <c r="H23" s="15"/>
      <c r="I23" s="16"/>
    </row>
    <row r="24" spans="2:17" x14ac:dyDescent="0.25">
      <c r="B24" s="37" t="s">
        <v>28</v>
      </c>
      <c r="G24" s="15" t="s">
        <v>20</v>
      </c>
      <c r="H24" s="15"/>
      <c r="I24" s="16"/>
    </row>
    <row r="25" spans="2:17" x14ac:dyDescent="0.25">
      <c r="B25" s="37" t="s">
        <v>28</v>
      </c>
      <c r="G25" s="15" t="s">
        <v>20</v>
      </c>
    </row>
    <row r="26" spans="2:17" x14ac:dyDescent="0.25">
      <c r="B26" s="14" t="s">
        <v>29</v>
      </c>
      <c r="H26" s="15" t="s">
        <v>20</v>
      </c>
      <c r="I26" s="16"/>
    </row>
    <row r="27" spans="2:17" x14ac:dyDescent="0.25">
      <c r="B27" s="14" t="s">
        <v>30</v>
      </c>
      <c r="H27" s="15" t="s">
        <v>20</v>
      </c>
      <c r="I27" s="16"/>
    </row>
    <row r="28" spans="2:17" x14ac:dyDescent="0.25">
      <c r="B28" s="14" t="s">
        <v>31</v>
      </c>
      <c r="H28" s="15" t="s">
        <v>20</v>
      </c>
      <c r="I28" s="16"/>
    </row>
    <row r="29" spans="2:17" x14ac:dyDescent="0.25">
      <c r="B29" s="14" t="s">
        <v>32</v>
      </c>
      <c r="H29" s="15" t="s">
        <v>20</v>
      </c>
      <c r="I29" s="16"/>
    </row>
    <row r="30" spans="2:17" x14ac:dyDescent="0.25">
      <c r="B30" s="14" t="s">
        <v>33</v>
      </c>
      <c r="H30" s="15" t="s">
        <v>20</v>
      </c>
    </row>
    <row r="31" spans="2:17" x14ac:dyDescent="0.25">
      <c r="B31" s="14" t="s">
        <v>34</v>
      </c>
      <c r="H31" s="15" t="s">
        <v>20</v>
      </c>
      <c r="I31" s="16"/>
    </row>
    <row r="32" spans="2:17" x14ac:dyDescent="0.25">
      <c r="H32" s="15"/>
      <c r="I32" s="16"/>
    </row>
    <row r="33" spans="2:10" x14ac:dyDescent="0.25">
      <c r="B33" s="13" t="s">
        <v>35</v>
      </c>
      <c r="G33" s="15" t="s">
        <v>20</v>
      </c>
      <c r="H33" s="15"/>
      <c r="I33" s="16"/>
      <c r="J33" s="15"/>
    </row>
    <row r="34" spans="2:10" x14ac:dyDescent="0.25">
      <c r="B34" s="14"/>
      <c r="H34" s="15" t="s">
        <v>20</v>
      </c>
      <c r="I34" s="16"/>
    </row>
    <row r="35" spans="2:10" x14ac:dyDescent="0.25">
      <c r="B35" s="14"/>
      <c r="H35" s="15" t="s">
        <v>20</v>
      </c>
      <c r="I35" s="16"/>
      <c r="J35" s="22"/>
    </row>
    <row r="36" spans="2:10" x14ac:dyDescent="0.25">
      <c r="H36" s="15"/>
      <c r="I36" s="16"/>
      <c r="J36" s="15"/>
    </row>
    <row r="37" spans="2:10" x14ac:dyDescent="0.25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5">
      <c r="B38" s="36"/>
      <c r="H38" s="15" t="s">
        <v>20</v>
      </c>
      <c r="I38" s="16"/>
    </row>
    <row r="39" spans="2:10" x14ac:dyDescent="0.25">
      <c r="I39" s="16"/>
    </row>
    <row r="40" spans="2:10" x14ac:dyDescent="0.25">
      <c r="B40" s="13" t="s">
        <v>37</v>
      </c>
      <c r="H40" s="15"/>
      <c r="I40" s="16"/>
    </row>
    <row r="41" spans="2:10" x14ac:dyDescent="0.25">
      <c r="H41" s="15"/>
      <c r="I41" s="16"/>
    </row>
    <row r="42" spans="2:10" x14ac:dyDescent="0.25">
      <c r="B42" s="13" t="s">
        <v>38</v>
      </c>
      <c r="G42" s="15" t="s">
        <v>20</v>
      </c>
      <c r="H42" s="15" t="s">
        <v>20</v>
      </c>
      <c r="I42" s="16"/>
    </row>
    <row r="43" spans="2:10" x14ac:dyDescent="0.25">
      <c r="B43" s="14"/>
      <c r="G43" s="15"/>
      <c r="H43" s="15" t="s">
        <v>20</v>
      </c>
      <c r="I43" s="16"/>
    </row>
    <row r="44" spans="2:10" x14ac:dyDescent="0.25">
      <c r="B44" s="13"/>
      <c r="G44" s="15"/>
      <c r="H44" s="15"/>
      <c r="I44" s="16"/>
    </row>
    <row r="45" spans="2:10" x14ac:dyDescent="0.25">
      <c r="B45" s="13"/>
      <c r="G45" s="15"/>
      <c r="H45" s="15"/>
      <c r="I45" s="16"/>
    </row>
    <row r="46" spans="2:10" x14ac:dyDescent="0.25">
      <c r="B46" s="12" t="s">
        <v>39</v>
      </c>
      <c r="G46" s="15" t="s">
        <v>20</v>
      </c>
      <c r="H46" s="15" t="s">
        <v>20</v>
      </c>
      <c r="I46" s="16"/>
    </row>
    <row r="47" spans="2:10" x14ac:dyDescent="0.25">
      <c r="B47" s="12"/>
      <c r="G47" s="15"/>
      <c r="H47" s="15"/>
      <c r="I47" s="16"/>
    </row>
    <row r="48" spans="2:10" x14ac:dyDescent="0.25">
      <c r="B48" s="38" t="s">
        <v>40</v>
      </c>
      <c r="G48" s="15" t="s">
        <v>20</v>
      </c>
      <c r="H48" s="15" t="s">
        <v>20</v>
      </c>
      <c r="I48" s="16"/>
    </row>
    <row r="49" spans="2:9" x14ac:dyDescent="0.25">
      <c r="B49" s="12"/>
      <c r="G49" s="15"/>
      <c r="H49" s="15"/>
      <c r="I49" s="16"/>
    </row>
    <row r="50" spans="2:9" x14ac:dyDescent="0.25">
      <c r="B50" s="13" t="s">
        <v>41</v>
      </c>
      <c r="G50" s="15" t="s">
        <v>20</v>
      </c>
      <c r="H50" s="15"/>
      <c r="I50" s="16"/>
    </row>
    <row r="51" spans="2:9" x14ac:dyDescent="0.25">
      <c r="B51" s="24"/>
      <c r="C51" s="24"/>
      <c r="D51" s="24"/>
      <c r="E51" s="24"/>
      <c r="F51" s="24"/>
      <c r="G51" s="24"/>
      <c r="H51" s="17"/>
      <c r="I51" s="16"/>
    </row>
    <row r="52" spans="2:9" x14ac:dyDescent="0.25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8" thickBot="1" x14ac:dyDescent="0.3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8" thickTop="1" x14ac:dyDescent="0.25">
      <c r="G54" s="15"/>
      <c r="H54" s="1" t="s">
        <v>44</v>
      </c>
    </row>
    <row r="55" spans="2:9" x14ac:dyDescent="0.25">
      <c r="G55" s="15"/>
      <c r="H55" s="15"/>
      <c r="I55" s="16"/>
    </row>
    <row r="56" spans="2:9" x14ac:dyDescent="0.25">
      <c r="G56" s="15"/>
      <c r="H56" s="15"/>
      <c r="I56" s="16"/>
    </row>
    <row r="57" spans="2:9" x14ac:dyDescent="0.25">
      <c r="G57" s="15"/>
      <c r="H57" s="15"/>
      <c r="I57" s="16"/>
    </row>
    <row r="58" spans="2:9" x14ac:dyDescent="0.25">
      <c r="G58" s="15"/>
      <c r="H58" s="15"/>
      <c r="I58" s="16"/>
    </row>
    <row r="59" spans="2:9" x14ac:dyDescent="0.25">
      <c r="G59" s="15"/>
      <c r="H59" s="15"/>
      <c r="I59" s="16"/>
    </row>
    <row r="60" spans="2:9" x14ac:dyDescent="0.25">
      <c r="G60" s="15"/>
      <c r="H60" s="15"/>
      <c r="I60" s="16"/>
    </row>
    <row r="61" spans="2:9" x14ac:dyDescent="0.25">
      <c r="G61" s="15"/>
      <c r="H61" s="15"/>
      <c r="I61" s="16"/>
    </row>
    <row r="62" spans="2:9" x14ac:dyDescent="0.25">
      <c r="G62" s="15"/>
      <c r="H62" s="15"/>
      <c r="I62" s="16"/>
    </row>
    <row r="63" spans="2:9" x14ac:dyDescent="0.25">
      <c r="G63" s="15"/>
      <c r="H63" s="15"/>
      <c r="I63" s="16"/>
    </row>
    <row r="64" spans="2:9" x14ac:dyDescent="0.25">
      <c r="G64" s="15"/>
      <c r="H64" s="15"/>
      <c r="I64" s="16"/>
    </row>
    <row r="65" spans="7:9" x14ac:dyDescent="0.25">
      <c r="G65" s="15"/>
      <c r="H65" s="15"/>
      <c r="I65" s="16"/>
    </row>
    <row r="66" spans="7:9" x14ac:dyDescent="0.25">
      <c r="G66" s="15"/>
      <c r="H66" s="15"/>
      <c r="I66" s="16"/>
    </row>
    <row r="67" spans="7:9" x14ac:dyDescent="0.25">
      <c r="G67" s="15"/>
      <c r="H67" s="15"/>
      <c r="I67" s="16"/>
    </row>
    <row r="68" spans="7:9" x14ac:dyDescent="0.25">
      <c r="G68" s="15"/>
      <c r="H68" s="15"/>
      <c r="I68" s="16"/>
    </row>
    <row r="69" spans="7:9" x14ac:dyDescent="0.25">
      <c r="G69" s="15"/>
      <c r="H69" s="15"/>
      <c r="I69" s="16"/>
    </row>
    <row r="70" spans="7:9" x14ac:dyDescent="0.25">
      <c r="G70" s="15"/>
      <c r="H70" s="15"/>
      <c r="I70" s="16"/>
    </row>
    <row r="71" spans="7:9" x14ac:dyDescent="0.25">
      <c r="G71" s="15"/>
      <c r="H71" s="15"/>
      <c r="I71" s="16"/>
    </row>
    <row r="72" spans="7:9" x14ac:dyDescent="0.25">
      <c r="G72" s="15"/>
      <c r="H72" s="15"/>
      <c r="I72" s="16"/>
    </row>
    <row r="73" spans="7:9" x14ac:dyDescent="0.25">
      <c r="H73" s="15"/>
      <c r="I73" s="16"/>
    </row>
    <row r="74" spans="7:9" x14ac:dyDescent="0.25">
      <c r="H74" s="15"/>
      <c r="I74" s="16"/>
    </row>
    <row r="75" spans="7:9" x14ac:dyDescent="0.25">
      <c r="H75" s="15"/>
      <c r="I75" s="16"/>
    </row>
    <row r="76" spans="7:9" x14ac:dyDescent="0.25">
      <c r="H76" s="15"/>
      <c r="I76" s="16"/>
    </row>
    <row r="77" spans="7:9" x14ac:dyDescent="0.25">
      <c r="H77" s="15"/>
      <c r="I77" s="16"/>
    </row>
    <row r="78" spans="7:9" x14ac:dyDescent="0.25">
      <c r="H78" s="15"/>
      <c r="I78" s="16"/>
    </row>
    <row r="79" spans="7:9" x14ac:dyDescent="0.25">
      <c r="H79" s="15"/>
      <c r="I79" s="16"/>
    </row>
    <row r="80" spans="7:9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2026-07-13T19:20:33Z</cp:lastPrinted>
  <dcterms:created xsi:type="dcterms:W3CDTF">1999-12-06T21:37:36Z</dcterms:created>
  <dcterms:modified xsi:type="dcterms:W3CDTF">2026-07-16T15:31:27Z</dcterms:modified>
</cp:coreProperties>
</file>