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2E365E5-0A1C-4398-91B0-8E038BB8CA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25" i="1"/>
  <c r="G25" i="1"/>
  <c r="E25" i="1"/>
  <c r="H17" i="1"/>
  <c r="E17" i="1"/>
  <c r="H16" i="1"/>
  <c r="G16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4" i="1"/>
  <c r="H23" i="1"/>
  <c r="H22" i="1"/>
  <c r="H21" i="1"/>
  <c r="H20" i="1"/>
  <c r="H19" i="1"/>
  <c r="H18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1" i="1"/>
  <c r="G30" i="1"/>
  <c r="G29" i="1"/>
  <c r="G24" i="1"/>
  <c r="G22" i="1"/>
  <c r="G21" i="1"/>
  <c r="G20" i="1"/>
  <c r="G19" i="1"/>
  <c r="G18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4" i="1"/>
  <c r="E23" i="1"/>
  <c r="E22" i="1"/>
  <c r="E21" i="1"/>
  <c r="E20" i="1"/>
  <c r="E19" i="1"/>
  <c r="E18" i="1"/>
  <c r="E16" i="1"/>
  <c r="I11" i="1"/>
  <c r="F11" i="1"/>
  <c r="E11" i="1" s="1"/>
  <c r="L12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<sst xmlns="http://schemas.openxmlformats.org/spreadsheetml/2006/main" count="422" uniqueCount="116">
  <si>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</si>
  <si>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</si>
  <si>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</si>
  <si>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</si>
  <si>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</si>
  <si>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</si>
  <si>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</si>
  <si>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</si>
  <si>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</si>
  <si>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</si>
  <si>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</si>
  <si>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</si>
  <si>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</si>
  <si>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</si>
  <si>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</si>
  <si>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</si>
  <si>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</si>
  <si>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</si>
  <si>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</si>
  <si>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</si>
  <si>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</si>
  <si>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</si>
  <si>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</si>
  <si>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</si>
  <si>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</si>
  <si>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</si>
  <si>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</si>
  <si>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</si>
  <si>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</si>
  <si>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</si>
  <si>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</si>
  <si>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</si>
  <si>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</si>
  <si>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</si>
  <si>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</si>
  <si>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</si>
  <si>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</si>
  <si>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</si>
  <si>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</si>
  <si>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</si>
  <si>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</si>
  <si>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</si>
  <si>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</si>
  <si>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</si>
  <si>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</si>
  <si>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</si>
  <si>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</si>
  <si>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</si>
  <si>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</si>
  <si>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</si>
  <si>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</si>
  <si>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</si>
  <si>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</si>
  <si>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</si>
  <si>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</si>
  <si>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</si>
  <si>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</si>
  <si>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</si>
  <si>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</si>
  <si>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OTHER AGENCY FUNDS</t>
  </si>
  <si>
    <t>FY'25</t>
  </si>
  <si>
    <t>1000-250-4871-KPCAK-7520-FSDC</t>
  </si>
  <si>
    <t>USDC - ASPEN, COTTONWOOD, PLEASANT VIEW GENERATOR REPLACEMENT</t>
  </si>
  <si>
    <t>3000-300-3500-FXAAA-25442410</t>
  </si>
  <si>
    <t>ITA 250 25*1617 Commitment Letter 2.25.25</t>
  </si>
  <si>
    <t>HH</t>
  </si>
  <si>
    <t>25462410 DHHS (USDC) - WILLOWCREEK &amp; RAINTREE GENERATOR REPLACEMENT ITA2502500002224</t>
  </si>
  <si>
    <t>25461410 DHHS (USDC) - MAINTENANCE GENERATOR REPLACEMENT ITA2502500002225</t>
  </si>
  <si>
    <t>25463410 DHHS (USDC) - ASH GENERATOR UPGRADE ITA2502500002223</t>
  </si>
  <si>
    <t>4737</t>
  </si>
  <si>
    <t>SPECTRUM ENGINEERS INC GAX300FC2025050853460</t>
  </si>
  <si>
    <t>2570252</t>
  </si>
  <si>
    <t>6861</t>
  </si>
  <si>
    <t>TRNSF TO 25442410 CONST FROM 25462410 CONST FOR OVERBID</t>
  </si>
  <si>
    <t>TR</t>
  </si>
  <si>
    <t>2575535</t>
  </si>
  <si>
    <t>SPECTRUM ENGINEERS INC - CONTRACT</t>
  </si>
  <si>
    <t>CO</t>
  </si>
  <si>
    <t>BML CONSTRUCTION L.L.C. - CONTRACT</t>
  </si>
  <si>
    <t>CORRECT PROJECT ITA 25*2224 25462410 DHHS (USDC) - WILLOWCREEK &amp; RAINTREE</t>
  </si>
  <si>
    <t xml:space="preserve">CORRECT PROJECT ITA 25*2225 25461410 DHHS (USDC) - MAINTENANCE GENERATOR REPLACEMENT </t>
  </si>
  <si>
    <t>13/25</t>
  </si>
  <si>
    <t xml:space="preserve">CORRECT PROJECT ITA 25*2223 25463410 DHHS (USDC) - ASH GENERATOR UPGRADE </t>
  </si>
  <si>
    <t>UTAH STATE FIRE MARSHAL'S OFFICE GAX300F250000001 GENERAL BUILDING FIRE PLANS -25-404A -05-08-2025</t>
  </si>
  <si>
    <t>6873</t>
  </si>
  <si>
    <t>FY'26</t>
  </si>
  <si>
    <t>SPECTRUM ENGINEERS INC GAX300FC2025081258060 CONTRACT 2570252-USDC GENERATOR REPLACEMENT</t>
  </si>
  <si>
    <t>BML CONSTRUCTION SERVICES LLC GAX300FC2025082858777 CONTRACT 2575535-PAY APP #1-USDC GENERATOR REPLACEMENT</t>
  </si>
  <si>
    <t>6811</t>
  </si>
  <si>
    <t>BML CONSTRUCTION SERVICES LLC GAX300FC2025082858778 CONTRACT 2575535-PAY APP #1-USDC GENERATOR REPLACEMENT</t>
  </si>
  <si>
    <t>SPECTRUM ENGINEERS INC GAX300FC2025090959151 CONTRACT 2570252-USDC GENERATOR REPLACEMENT</t>
  </si>
  <si>
    <t xml:space="preserve"> IDT30026C30000024 LEGAL FEES FROM 25442410 TO 21257300 FY26 Q1 BILLINGS</t>
  </si>
  <si>
    <t>6870</t>
  </si>
  <si>
    <t>BML CONSTRUCTION SERVICES LLC GAX300FC2025101060723 CONTRACT 2575535-PAY APP #2-USDC GENERATOR REPLACEMENT</t>
  </si>
  <si>
    <t>BML CONSTRUCTION SERVICES LLC GAX300FC2025101060724 CONTRACT 2575535-PAY APP #2-USDC GENERATOR REPLACEMENT</t>
  </si>
  <si>
    <t xml:space="preserve"> IDT30026C30000026 MGMT FEES FROM 25442410 TO 24425300 FY26 Q1 BILLINGS</t>
  </si>
  <si>
    <t>6865</t>
  </si>
  <si>
    <t xml:space="preserve"> IDT30026C30000032 TRNSF TO 25442410 FROM 25461410 EXCESS FOR CO 001</t>
  </si>
  <si>
    <t>2544241</t>
  </si>
  <si>
    <t>BML CONSTRUCTION CO 001</t>
  </si>
  <si>
    <t>BML CONSTRUCTION SERVICES LLC GAX300FC2026011064315 CONTRACT 2575535-PAY APP #3-USDC GENERATOR REPLACEMENT</t>
  </si>
  <si>
    <t>BML CONSTRUCTION SERVICES LLC GAX300FC2026011064316 CONTRACT 2575535-PAY APP #3-USDC GENERATOR REPLACEMENT</t>
  </si>
  <si>
    <t xml:space="preserve"> ITA3002600000063 DFCM Course of Construction FY26 AND PRIOR COC CAPITAL IMPROVEMENT PROJECTS 9-25-25 CI_OY</t>
  </si>
  <si>
    <t>6872</t>
  </si>
  <si>
    <t>SPECTRUM ENGINEERS INC GAX300FC2026020565624 CONTRACT 2570252-USDC GENERATOR REPLACEMENT</t>
  </si>
  <si>
    <t>BML CONSTRUCTION SERVICES LLC GAX300FC2026050169443 CONTRACT 2575535-PAY APP #4-USDC GENERATOR REPLACEMENT</t>
  </si>
  <si>
    <t>BML CONSTRUCTION SERVICES LLC GAX300FC2026050169444 CONTRACT 2575535-PAY APP #4-USDC GENERATOR REPLACEMENT</t>
  </si>
  <si>
    <t>BML CONSTRUCTION SERVICES LLC CO 002</t>
  </si>
  <si>
    <t>BML CONSTRUCTION SERVICES LLC GAX300FC2026060571039 CONTRACT 2575535-PAY APP #5-USDC GENERATOR REPLACEMENT</t>
  </si>
  <si>
    <t>BML CONSTRUCTION SERVICES LLC GAX300FC2026060571040 CONTRACT 2575535-PAY APP #5-USDC GENERATOR REPLACEMENT</t>
  </si>
  <si>
    <t>LYNK ENGINEERS LLC GAX300FC2026063072199 CONTRACT 2570252-USDC GENERATOR REPLACEMENT</t>
  </si>
  <si>
    <t>BML CONSTRUCTION SERVICES LLC GAX300FC2026070872599 CONTRACT 2575535-PAY APP #6-USDC GENERATOR REPLACEMENT</t>
  </si>
  <si>
    <t>BML CONSTRUCTION SERVICES LLC GAX300FC2026070872600 CONTRACT 2575535-PAY APP #6-USDC GENERATOR REPLACEMENT</t>
  </si>
  <si>
    <t>JOHN STAHELI GAX300FC2026071072786 PO 25442410 - USDC ASPEN,COTTONWOOD, PLEASANT VIEW GEN. REPL.</t>
  </si>
  <si>
    <t>13/26</t>
  </si>
  <si>
    <t>BML CONSTRUCTION SERVICES LLC CO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</si>
</sst>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4FE04EA-AEFA-4381-A517-D240E9DF1E8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44" activePane="bottomLeft" state="frozen"/>
      <selection pane="bottomLeft" activeCell="J53" sqref="J53"/>
    </sheetView>
  </sheetViews>
  <sheetFormatPr defaultColWidth="8.90625" defaultRowHeight="11.4" x14ac:dyDescent="0.2"/>
  <cols>
    <col min="1" max="1" width="5.81640625" style="47" customWidth="1"/>
    <col min="2" max="2" width="69.36328125" style="48" bestFit="1" customWidth="1"/>
    <col min="3" max="3" width="3.81640625" style="49" customWidth="1"/>
    <col min="4" max="4" width="14.6328125" style="50" customWidth="1"/>
    <col min="5" max="9" width="10.453125" style="50" customWidth="1"/>
    <col min="10" max="10" width="5.90625" style="83" customWidth="1"/>
    <col min="11" max="11" width="5.90625" style="84" customWidth="1"/>
    <col min="12" max="12" width="9.81640625" style="50" customWidth="1"/>
    <col min="13" max="16384" width="8.90625" style="50"/>
  </cols>
  <sheetData>
    <row r="1" spans="1:254" ht="12" x14ac:dyDescent="0.25">
      <c r="H1" s="85" t="s">
        <v>37</v>
      </c>
      <c r="J1" s="51"/>
      <c r="K1" s="52"/>
    </row>
    <row r="2" spans="1:254" s="3" customFormat="1" ht="14.1" customHeight="1" x14ac:dyDescent="0.25">
      <c r="A2" s="105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5">
      <c r="A3" s="105"/>
      <c r="B3" s="100" t="s">
        <v>1</v>
      </c>
      <c r="C3" s="44"/>
      <c r="D3" s="3" t="s">
        <v>59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5">
      <c r="A4" s="105"/>
      <c r="B4" s="101" t="s">
        <v>54</v>
      </c>
      <c r="C4" s="44"/>
      <c r="D4" s="104" t="s">
        <v>58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5">
      <c r="A5" s="105"/>
      <c r="B5" s="2" t="s">
        <v>2</v>
      </c>
      <c r="C5" s="45"/>
      <c r="D5" s="107" t="s">
        <v>62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3">
      <c r="A6" s="105"/>
      <c r="B6" s="2" t="s">
        <v>3</v>
      </c>
      <c r="C6" s="45"/>
      <c r="D6" s="50">
        <v>25442410</v>
      </c>
      <c r="E6" s="3" t="s">
        <v>57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5">
      <c r="A7" s="105"/>
      <c r="B7" s="2" t="s">
        <v>4</v>
      </c>
      <c r="C7" s="45"/>
      <c r="D7" s="99" t="s">
        <v>63</v>
      </c>
      <c r="G7" s="102">
        <f>+G11-F11</f>
        <v>604231.46000000008</v>
      </c>
      <c r="H7" s="3" t="s">
        <v>51</v>
      </c>
      <c r="I7" s="89">
        <f>SUM(I2:I6)</f>
        <v>0</v>
      </c>
      <c r="J7" s="90"/>
      <c r="K7" s="4"/>
      <c r="L7" s="38"/>
      <c r="M7" s="39"/>
      <c r="N7" s="40"/>
    </row>
    <row r="8" spans="1:254" s="3" customFormat="1" ht="14.1" customHeight="1" x14ac:dyDescent="0.25">
      <c r="A8" s="105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5">
      <c r="A9" s="105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5">
      <c r="A11" s="106" t="s">
        <v>14</v>
      </c>
      <c r="B11" s="74" t="s">
        <v>15</v>
      </c>
      <c r="C11" s="75"/>
      <c r="D11" s="7">
        <f>SUM(D15:D1004)</f>
        <v>1535638</v>
      </c>
      <c r="E11" s="7">
        <f>SUM(E15:E1004)-F11</f>
        <v>677951.43</v>
      </c>
      <c r="F11" s="7">
        <f>SUM(F15:F1004)</f>
        <v>857686.57</v>
      </c>
      <c r="G11" s="7">
        <f>SUM(G15:G1004)</f>
        <v>1461918.03</v>
      </c>
      <c r="H11" s="7">
        <f>+D11-G11</f>
        <v>73719.969999999972</v>
      </c>
      <c r="I11" s="7">
        <f>SUM(I15:I1004)</f>
        <v>0</v>
      </c>
      <c r="J11" s="43"/>
      <c r="K11" s="8"/>
      <c r="L11" s="96"/>
      <c r="M11" s="9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5">
      <c r="A12" s="106"/>
      <c r="B12" s="78"/>
      <c r="C12" s="79"/>
      <c r="D12" s="10"/>
      <c r="E12" s="10"/>
      <c r="F12" s="10"/>
      <c r="G12" s="10"/>
      <c r="H12" s="10"/>
      <c r="I12" s="10"/>
      <c r="J12" s="80"/>
      <c r="K12" s="81"/>
      <c r="L12" s="82">
        <f>L10-L11</f>
        <v>0</v>
      </c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5">
      <c r="A13" s="5"/>
      <c r="B13" s="103" t="s">
        <v>61</v>
      </c>
      <c r="C13" s="46" t="s">
        <v>52</v>
      </c>
      <c r="D13" s="7"/>
      <c r="E13" s="7">
        <f>+D13</f>
        <v>0</v>
      </c>
      <c r="F13" s="7"/>
      <c r="G13" s="7">
        <f t="shared" ref="G13:G74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5">
      <c r="A14" s="5"/>
      <c r="B14" s="103"/>
      <c r="C14" s="46"/>
      <c r="D14" s="7"/>
      <c r="E14" s="7"/>
      <c r="F14" s="7"/>
      <c r="G14" s="7"/>
      <c r="H14" s="7"/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5">
      <c r="A15" s="41" t="s">
        <v>60</v>
      </c>
      <c r="B15" s="6"/>
      <c r="C15" s="46"/>
      <c r="D15" s="7"/>
      <c r="E15" s="7">
        <f t="shared" ref="E15:E74" si="2">+D15</f>
        <v>0</v>
      </c>
      <c r="F15" s="7"/>
      <c r="G15" s="7">
        <f t="shared" si="0"/>
        <v>0</v>
      </c>
      <c r="H15" s="7">
        <f>+D15</f>
        <v>0</v>
      </c>
      <c r="I15" s="7"/>
      <c r="J15" s="43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5">
      <c r="A16" s="5">
        <v>45714</v>
      </c>
      <c r="B16" s="103" t="s">
        <v>64</v>
      </c>
      <c r="C16" s="98" t="s">
        <v>65</v>
      </c>
      <c r="D16" s="7">
        <v>1202100</v>
      </c>
      <c r="E16" s="7">
        <f t="shared" si="2"/>
        <v>1202100</v>
      </c>
      <c r="F16" s="7"/>
      <c r="G16" s="7">
        <f t="shared" ref="G16" si="3">IF(J16&gt;0,0,F16)</f>
        <v>0</v>
      </c>
      <c r="H16" s="7">
        <f>+D16</f>
        <v>1202100</v>
      </c>
      <c r="I16" s="7"/>
      <c r="J16" s="43"/>
      <c r="K16" s="8">
        <v>4737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>
        <v>45722</v>
      </c>
      <c r="B17" s="6" t="s">
        <v>76</v>
      </c>
      <c r="C17" s="46" t="s">
        <v>77</v>
      </c>
      <c r="D17" s="7"/>
      <c r="E17" s="7">
        <f t="shared" ref="E17" si="4">+D17</f>
        <v>0</v>
      </c>
      <c r="F17" s="7"/>
      <c r="G17" s="7">
        <v>75200</v>
      </c>
      <c r="H17" s="7">
        <f t="shared" ref="H17" si="5">+D17</f>
        <v>0</v>
      </c>
      <c r="I17" s="7"/>
      <c r="J17" s="43" t="s">
        <v>71</v>
      </c>
      <c r="K17" s="8" t="s">
        <v>72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5">
      <c r="A18" s="5">
        <v>45778</v>
      </c>
      <c r="B18" s="103" t="s">
        <v>66</v>
      </c>
      <c r="C18" s="46" t="s">
        <v>65</v>
      </c>
      <c r="D18" s="7">
        <v>647526</v>
      </c>
      <c r="E18" s="7">
        <f t="shared" si="2"/>
        <v>647526</v>
      </c>
      <c r="F18" s="7"/>
      <c r="G18" s="7">
        <f t="shared" si="0"/>
        <v>0</v>
      </c>
      <c r="H18" s="7">
        <f t="shared" ref="H18:H74" si="6">+D18</f>
        <v>647526</v>
      </c>
      <c r="I18" s="7"/>
      <c r="J18" s="43"/>
      <c r="K18" s="8" t="s">
        <v>69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5">
      <c r="A19" s="5">
        <v>45778</v>
      </c>
      <c r="B19" s="103" t="s">
        <v>67</v>
      </c>
      <c r="C19" s="46" t="s">
        <v>65</v>
      </c>
      <c r="D19" s="7">
        <v>334946</v>
      </c>
      <c r="E19" s="7">
        <f t="shared" si="2"/>
        <v>334946</v>
      </c>
      <c r="F19" s="7"/>
      <c r="G19" s="7">
        <f t="shared" si="0"/>
        <v>0</v>
      </c>
      <c r="H19" s="7">
        <f t="shared" si="6"/>
        <v>334946</v>
      </c>
      <c r="I19" s="7"/>
      <c r="J19" s="43"/>
      <c r="K19" s="8" t="s">
        <v>69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5">
      <c r="A20" s="5">
        <v>45778</v>
      </c>
      <c r="B20" s="108" t="s">
        <v>68</v>
      </c>
      <c r="C20" s="46" t="s">
        <v>65</v>
      </c>
      <c r="D20" s="7">
        <v>618741</v>
      </c>
      <c r="E20" s="7">
        <f t="shared" si="2"/>
        <v>618741</v>
      </c>
      <c r="F20" s="7"/>
      <c r="G20" s="7">
        <f t="shared" si="0"/>
        <v>0</v>
      </c>
      <c r="H20" s="7">
        <f t="shared" si="6"/>
        <v>618741</v>
      </c>
      <c r="I20" s="7"/>
      <c r="J20" s="43"/>
      <c r="K20" s="8" t="s">
        <v>69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45785</v>
      </c>
      <c r="B21" s="6" t="s">
        <v>70</v>
      </c>
      <c r="C21" s="46" t="s">
        <v>65</v>
      </c>
      <c r="D21" s="7"/>
      <c r="E21" s="7">
        <f t="shared" si="2"/>
        <v>0</v>
      </c>
      <c r="F21" s="7">
        <v>40532.800000000003</v>
      </c>
      <c r="G21" s="7">
        <f t="shared" si="0"/>
        <v>0</v>
      </c>
      <c r="H21" s="7">
        <f t="shared" si="6"/>
        <v>0</v>
      </c>
      <c r="I21" s="7"/>
      <c r="J21" s="43" t="s">
        <v>71</v>
      </c>
      <c r="K21" s="8" t="s">
        <v>72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5">
      <c r="A22" s="5">
        <v>45835</v>
      </c>
      <c r="B22" s="103" t="s">
        <v>73</v>
      </c>
      <c r="C22" s="46" t="s">
        <v>74</v>
      </c>
      <c r="D22" s="7">
        <v>147036</v>
      </c>
      <c r="E22" s="7">
        <f t="shared" si="2"/>
        <v>147036</v>
      </c>
      <c r="F22" s="7"/>
      <c r="G22" s="7">
        <f t="shared" si="0"/>
        <v>0</v>
      </c>
      <c r="H22" s="7">
        <f t="shared" si="6"/>
        <v>147036</v>
      </c>
      <c r="I22" s="7"/>
      <c r="J22" s="43"/>
      <c r="K22" s="8" t="s">
        <v>69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45835</v>
      </c>
      <c r="B23" s="6" t="s">
        <v>78</v>
      </c>
      <c r="C23" s="46" t="s">
        <v>77</v>
      </c>
      <c r="D23" s="7"/>
      <c r="E23" s="7">
        <f t="shared" si="2"/>
        <v>0</v>
      </c>
      <c r="F23" s="7"/>
      <c r="G23" s="7">
        <v>1140000</v>
      </c>
      <c r="H23" s="7">
        <f t="shared" si="6"/>
        <v>0</v>
      </c>
      <c r="I23" s="7"/>
      <c r="J23" s="43" t="s">
        <v>75</v>
      </c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5">
      <c r="A24" s="5" t="s">
        <v>81</v>
      </c>
      <c r="B24" s="103" t="s">
        <v>79</v>
      </c>
      <c r="C24" s="46" t="s">
        <v>74</v>
      </c>
      <c r="D24" s="7">
        <v>-647526</v>
      </c>
      <c r="E24" s="7">
        <f t="shared" si="2"/>
        <v>-647526</v>
      </c>
      <c r="F24" s="7"/>
      <c r="G24" s="7">
        <f t="shared" si="0"/>
        <v>0</v>
      </c>
      <c r="H24" s="7">
        <f t="shared" si="6"/>
        <v>-647526</v>
      </c>
      <c r="I24" s="7"/>
      <c r="J24" s="43"/>
      <c r="K24" s="8" t="s">
        <v>69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5">
      <c r="A25" s="5" t="s">
        <v>81</v>
      </c>
      <c r="B25" s="103" t="s">
        <v>80</v>
      </c>
      <c r="C25" s="46" t="s">
        <v>74</v>
      </c>
      <c r="D25" s="7">
        <v>-334946</v>
      </c>
      <c r="E25" s="7">
        <f t="shared" ref="E25" si="7">+D25</f>
        <v>-334946</v>
      </c>
      <c r="F25" s="7"/>
      <c r="G25" s="7">
        <f t="shared" ref="G25" si="8">IF(J25&gt;0,0,F25)</f>
        <v>0</v>
      </c>
      <c r="H25" s="7">
        <f t="shared" ref="H25" si="9">+D25</f>
        <v>-334946</v>
      </c>
      <c r="I25" s="7"/>
      <c r="J25" s="43"/>
      <c r="K25" s="8" t="s">
        <v>69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5">
      <c r="A26" s="5" t="s">
        <v>81</v>
      </c>
      <c r="B26" s="103" t="s">
        <v>82</v>
      </c>
      <c r="C26" s="46" t="s">
        <v>74</v>
      </c>
      <c r="D26" s="7">
        <v>-618741</v>
      </c>
      <c r="E26" s="7">
        <f t="shared" ref="E26" si="10">+D26</f>
        <v>-618741</v>
      </c>
      <c r="F26" s="7"/>
      <c r="G26" s="7">
        <f t="shared" ref="G26" si="11">IF(J26&gt;0,0,F26)</f>
        <v>0</v>
      </c>
      <c r="H26" s="7">
        <f t="shared" ref="H26" si="12">+D26</f>
        <v>-618741</v>
      </c>
      <c r="I26" s="7"/>
      <c r="J26" s="43"/>
      <c r="K26" s="8" t="s">
        <v>69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5">
      <c r="A27" s="5"/>
      <c r="B27" s="103"/>
      <c r="C27" s="46"/>
      <c r="D27" s="7"/>
      <c r="E27" s="7"/>
      <c r="F27" s="7"/>
      <c r="G27" s="7"/>
      <c r="H27" s="7"/>
      <c r="I27" s="7"/>
      <c r="J27" s="43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5">
      <c r="A28" s="41" t="s">
        <v>85</v>
      </c>
      <c r="B28" s="103"/>
      <c r="C28" s="46"/>
      <c r="D28" s="7"/>
      <c r="E28" s="7"/>
      <c r="F28" s="7"/>
      <c r="G28" s="7"/>
      <c r="H28" s="7"/>
      <c r="I28" s="7"/>
      <c r="J28" s="43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45876</v>
      </c>
      <c r="B29" s="6" t="s">
        <v>83</v>
      </c>
      <c r="C29" s="46" t="s">
        <v>65</v>
      </c>
      <c r="D29" s="7"/>
      <c r="E29" s="7">
        <f t="shared" si="2"/>
        <v>0</v>
      </c>
      <c r="F29" s="7">
        <v>75</v>
      </c>
      <c r="G29" s="7">
        <f t="shared" si="0"/>
        <v>75</v>
      </c>
      <c r="H29" s="7">
        <f t="shared" si="6"/>
        <v>0</v>
      </c>
      <c r="I29" s="7"/>
      <c r="J29" s="43"/>
      <c r="K29" s="8" t="s">
        <v>84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45882</v>
      </c>
      <c r="B30" s="6" t="s">
        <v>86</v>
      </c>
      <c r="C30" s="46" t="s">
        <v>65</v>
      </c>
      <c r="D30" s="7"/>
      <c r="E30" s="7">
        <f t="shared" si="2"/>
        <v>0</v>
      </c>
      <c r="F30" s="7">
        <v>18424</v>
      </c>
      <c r="G30" s="7">
        <f t="shared" si="0"/>
        <v>0</v>
      </c>
      <c r="H30" s="7">
        <f t="shared" si="6"/>
        <v>0</v>
      </c>
      <c r="I30" s="7"/>
      <c r="J30" s="43" t="s">
        <v>71</v>
      </c>
      <c r="K30" s="8" t="s">
        <v>72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45898</v>
      </c>
      <c r="B31" s="6" t="s">
        <v>87</v>
      </c>
      <c r="C31" s="46" t="s">
        <v>65</v>
      </c>
      <c r="D31" s="7"/>
      <c r="E31" s="7">
        <f t="shared" si="2"/>
        <v>0</v>
      </c>
      <c r="F31" s="7">
        <v>108300</v>
      </c>
      <c r="G31" s="7">
        <f t="shared" si="0"/>
        <v>0</v>
      </c>
      <c r="H31" s="7">
        <f t="shared" si="6"/>
        <v>0</v>
      </c>
      <c r="I31" s="7"/>
      <c r="J31" s="43" t="s">
        <v>75</v>
      </c>
      <c r="K31" s="8" t="s">
        <v>88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45898</v>
      </c>
      <c r="B32" s="97" t="s">
        <v>89</v>
      </c>
      <c r="C32" s="46" t="s">
        <v>65</v>
      </c>
      <c r="D32" s="7"/>
      <c r="E32" s="7">
        <f t="shared" si="2"/>
        <v>0</v>
      </c>
      <c r="F32" s="7">
        <v>5700</v>
      </c>
      <c r="G32" s="7">
        <f t="shared" si="0"/>
        <v>0</v>
      </c>
      <c r="H32" s="7">
        <f t="shared" si="6"/>
        <v>0</v>
      </c>
      <c r="I32" s="7"/>
      <c r="J32" s="43" t="s">
        <v>75</v>
      </c>
      <c r="K32" s="8" t="s">
        <v>88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45910</v>
      </c>
      <c r="B33" s="6" t="s">
        <v>90</v>
      </c>
      <c r="C33" s="46" t="s">
        <v>65</v>
      </c>
      <c r="D33" s="7"/>
      <c r="E33" s="7">
        <f t="shared" si="2"/>
        <v>0</v>
      </c>
      <c r="F33" s="7">
        <v>1473.92</v>
      </c>
      <c r="G33" s="7">
        <f t="shared" si="0"/>
        <v>0</v>
      </c>
      <c r="H33" s="7">
        <f t="shared" si="6"/>
        <v>0</v>
      </c>
      <c r="I33" s="7"/>
      <c r="J33" s="43" t="s">
        <v>71</v>
      </c>
      <c r="K33" s="8" t="s">
        <v>72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45941</v>
      </c>
      <c r="B34" s="6" t="s">
        <v>91</v>
      </c>
      <c r="C34" s="46" t="s">
        <v>65</v>
      </c>
      <c r="D34" s="7"/>
      <c r="E34" s="7">
        <f t="shared" si="2"/>
        <v>0</v>
      </c>
      <c r="F34" s="7">
        <v>993</v>
      </c>
      <c r="G34" s="7">
        <f t="shared" si="0"/>
        <v>993</v>
      </c>
      <c r="H34" s="7">
        <f t="shared" si="6"/>
        <v>0</v>
      </c>
      <c r="I34" s="7"/>
      <c r="J34" s="43"/>
      <c r="K34" s="8" t="s">
        <v>92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45941</v>
      </c>
      <c r="B35" s="6" t="s">
        <v>93</v>
      </c>
      <c r="C35" s="46" t="s">
        <v>65</v>
      </c>
      <c r="D35" s="7"/>
      <c r="E35" s="7">
        <f t="shared" si="2"/>
        <v>0</v>
      </c>
      <c r="F35" s="7">
        <v>54150</v>
      </c>
      <c r="G35" s="7">
        <f t="shared" si="0"/>
        <v>0</v>
      </c>
      <c r="H35" s="7">
        <f t="shared" si="6"/>
        <v>0</v>
      </c>
      <c r="I35" s="7"/>
      <c r="J35" s="43" t="s">
        <v>75</v>
      </c>
      <c r="K35" s="8" t="s">
        <v>88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45941</v>
      </c>
      <c r="B36" s="6" t="s">
        <v>94</v>
      </c>
      <c r="C36" s="46" t="s">
        <v>65</v>
      </c>
      <c r="D36" s="7"/>
      <c r="E36" s="7">
        <f t="shared" si="2"/>
        <v>0</v>
      </c>
      <c r="F36" s="7">
        <v>2850</v>
      </c>
      <c r="G36" s="7">
        <f t="shared" si="0"/>
        <v>0</v>
      </c>
      <c r="H36" s="7">
        <f t="shared" si="6"/>
        <v>0</v>
      </c>
      <c r="I36" s="7"/>
      <c r="J36" s="43" t="s">
        <v>75</v>
      </c>
      <c r="K36" s="8" t="s">
        <v>88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45941</v>
      </c>
      <c r="B37" s="6" t="s">
        <v>95</v>
      </c>
      <c r="C37" s="46" t="s">
        <v>65</v>
      </c>
      <c r="D37" s="7"/>
      <c r="E37" s="7">
        <f t="shared" si="2"/>
        <v>0</v>
      </c>
      <c r="F37" s="7">
        <v>15637</v>
      </c>
      <c r="G37" s="7">
        <f t="shared" si="0"/>
        <v>15637</v>
      </c>
      <c r="H37" s="7">
        <f t="shared" si="6"/>
        <v>0</v>
      </c>
      <c r="I37" s="7"/>
      <c r="J37" s="43"/>
      <c r="K37" s="8" t="s">
        <v>96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45969</v>
      </c>
      <c r="B38" s="6" t="s">
        <v>97</v>
      </c>
      <c r="C38" s="46" t="s">
        <v>65</v>
      </c>
      <c r="D38" s="7">
        <v>186502</v>
      </c>
      <c r="E38" s="7">
        <f t="shared" si="2"/>
        <v>186502</v>
      </c>
      <c r="F38" s="7"/>
      <c r="G38" s="7">
        <f t="shared" si="0"/>
        <v>0</v>
      </c>
      <c r="H38" s="7">
        <f t="shared" si="6"/>
        <v>186502</v>
      </c>
      <c r="I38" s="7"/>
      <c r="J38" s="43" t="s">
        <v>98</v>
      </c>
      <c r="K38" s="8" t="s">
        <v>69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5">
      <c r="A39" s="5">
        <v>46010</v>
      </c>
      <c r="B39" s="103" t="s">
        <v>99</v>
      </c>
      <c r="C39" s="46" t="s">
        <v>77</v>
      </c>
      <c r="D39" s="7"/>
      <c r="E39" s="7">
        <f t="shared" si="2"/>
        <v>0</v>
      </c>
      <c r="F39" s="7"/>
      <c r="G39" s="7">
        <v>183412.83</v>
      </c>
      <c r="H39" s="7">
        <f t="shared" si="6"/>
        <v>0</v>
      </c>
      <c r="I39" s="7"/>
      <c r="J39" s="43" t="s">
        <v>75</v>
      </c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46034</v>
      </c>
      <c r="B40" s="6" t="s">
        <v>100</v>
      </c>
      <c r="C40" s="46" t="s">
        <v>65</v>
      </c>
      <c r="D40" s="7"/>
      <c r="E40" s="7">
        <f t="shared" si="2"/>
        <v>0</v>
      </c>
      <c r="F40" s="7">
        <v>267130.23</v>
      </c>
      <c r="G40" s="7">
        <f t="shared" si="0"/>
        <v>0</v>
      </c>
      <c r="H40" s="7">
        <f t="shared" si="6"/>
        <v>0</v>
      </c>
      <c r="I40" s="7"/>
      <c r="J40" s="43" t="s">
        <v>75</v>
      </c>
      <c r="K40" s="8" t="s">
        <v>88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46034</v>
      </c>
      <c r="B41" s="6" t="s">
        <v>101</v>
      </c>
      <c r="C41" s="46" t="s">
        <v>65</v>
      </c>
      <c r="D41" s="7"/>
      <c r="E41" s="7">
        <f t="shared" si="2"/>
        <v>0</v>
      </c>
      <c r="F41" s="7">
        <v>14059.49</v>
      </c>
      <c r="G41" s="7">
        <f t="shared" si="0"/>
        <v>0</v>
      </c>
      <c r="H41" s="7">
        <f t="shared" si="6"/>
        <v>0</v>
      </c>
      <c r="I41" s="7"/>
      <c r="J41" s="43" t="s">
        <v>75</v>
      </c>
      <c r="K41" s="8" t="s">
        <v>88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46051</v>
      </c>
      <c r="B42" s="6" t="s">
        <v>102</v>
      </c>
      <c r="C42" s="46" t="s">
        <v>65</v>
      </c>
      <c r="D42" s="7"/>
      <c r="E42" s="7">
        <f t="shared" si="2"/>
        <v>0</v>
      </c>
      <c r="F42" s="7">
        <v>2135</v>
      </c>
      <c r="G42" s="7">
        <f t="shared" si="0"/>
        <v>2135</v>
      </c>
      <c r="H42" s="7">
        <f t="shared" si="6"/>
        <v>0</v>
      </c>
      <c r="I42" s="7"/>
      <c r="J42" s="43"/>
      <c r="K42" s="8" t="s">
        <v>103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>
        <v>46059</v>
      </c>
      <c r="B43" s="6" t="s">
        <v>104</v>
      </c>
      <c r="C43" s="46" t="s">
        <v>65</v>
      </c>
      <c r="D43" s="7"/>
      <c r="E43" s="7">
        <f t="shared" si="2"/>
        <v>0</v>
      </c>
      <c r="F43" s="7">
        <v>8843.52</v>
      </c>
      <c r="G43" s="7">
        <f t="shared" si="0"/>
        <v>0</v>
      </c>
      <c r="H43" s="7">
        <f t="shared" si="6"/>
        <v>0</v>
      </c>
      <c r="I43" s="7"/>
      <c r="J43" s="43" t="s">
        <v>71</v>
      </c>
      <c r="K43" s="8" t="s">
        <v>72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>
        <v>46144</v>
      </c>
      <c r="B44" s="6" t="s">
        <v>105</v>
      </c>
      <c r="C44" s="46" t="s">
        <v>65</v>
      </c>
      <c r="D44" s="7"/>
      <c r="E44" s="7">
        <f t="shared" si="2"/>
        <v>0</v>
      </c>
      <c r="F44" s="7">
        <v>43320</v>
      </c>
      <c r="G44" s="7">
        <f t="shared" si="0"/>
        <v>0</v>
      </c>
      <c r="H44" s="7">
        <f t="shared" si="6"/>
        <v>0</v>
      </c>
      <c r="I44" s="7"/>
      <c r="J44" s="43" t="s">
        <v>75</v>
      </c>
      <c r="K44" s="8" t="s">
        <v>88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>
        <v>46144</v>
      </c>
      <c r="B45" s="6" t="s">
        <v>106</v>
      </c>
      <c r="C45" s="46" t="s">
        <v>65</v>
      </c>
      <c r="D45" s="7"/>
      <c r="E45" s="7">
        <f t="shared" si="2"/>
        <v>0</v>
      </c>
      <c r="F45" s="7">
        <v>2280</v>
      </c>
      <c r="G45" s="7">
        <f t="shared" si="0"/>
        <v>0</v>
      </c>
      <c r="H45" s="7">
        <f t="shared" si="6"/>
        <v>0</v>
      </c>
      <c r="I45" s="7"/>
      <c r="J45" s="43" t="s">
        <v>75</v>
      </c>
      <c r="K45" s="8" t="s">
        <v>88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5">
      <c r="A46" s="5">
        <v>46154.359791666669</v>
      </c>
      <c r="B46" s="103" t="s">
        <v>107</v>
      </c>
      <c r="C46" s="46" t="s">
        <v>77</v>
      </c>
      <c r="D46" s="7"/>
      <c r="E46" s="7">
        <f t="shared" si="2"/>
        <v>0</v>
      </c>
      <c r="F46" s="7"/>
      <c r="G46" s="7">
        <v>14120</v>
      </c>
      <c r="H46" s="7">
        <f t="shared" si="6"/>
        <v>0</v>
      </c>
      <c r="I46" s="7"/>
      <c r="J46" s="43">
        <v>2575535</v>
      </c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46179</v>
      </c>
      <c r="B47" s="6" t="s">
        <v>108</v>
      </c>
      <c r="C47" s="46" t="s">
        <v>65</v>
      </c>
      <c r="D47" s="7"/>
      <c r="E47" s="7">
        <f t="shared" si="2"/>
        <v>0</v>
      </c>
      <c r="F47" s="7">
        <v>32490</v>
      </c>
      <c r="G47" s="7">
        <f t="shared" si="0"/>
        <v>0</v>
      </c>
      <c r="H47" s="7">
        <f t="shared" si="6"/>
        <v>0</v>
      </c>
      <c r="I47" s="7"/>
      <c r="J47" s="43" t="s">
        <v>75</v>
      </c>
      <c r="K47" s="8" t="s">
        <v>88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46179</v>
      </c>
      <c r="B48" s="42" t="s">
        <v>109</v>
      </c>
      <c r="C48" s="46" t="s">
        <v>65</v>
      </c>
      <c r="D48" s="7"/>
      <c r="E48" s="7">
        <f t="shared" si="2"/>
        <v>0</v>
      </c>
      <c r="F48" s="7">
        <v>1710</v>
      </c>
      <c r="G48" s="7">
        <f t="shared" si="0"/>
        <v>0</v>
      </c>
      <c r="H48" s="7">
        <f t="shared" si="6"/>
        <v>0</v>
      </c>
      <c r="I48" s="7"/>
      <c r="J48" s="43" t="s">
        <v>75</v>
      </c>
      <c r="K48" s="8" t="s">
        <v>88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 t="s">
        <v>114</v>
      </c>
      <c r="B49" s="6" t="s">
        <v>110</v>
      </c>
      <c r="C49" s="46" t="s">
        <v>65</v>
      </c>
      <c r="D49" s="7"/>
      <c r="E49" s="7">
        <f t="shared" si="2"/>
        <v>0</v>
      </c>
      <c r="F49" s="7">
        <v>1473.92</v>
      </c>
      <c r="G49" s="7">
        <f t="shared" si="0"/>
        <v>0</v>
      </c>
      <c r="H49" s="7">
        <f t="shared" si="6"/>
        <v>0</v>
      </c>
      <c r="I49" s="7"/>
      <c r="J49" s="43" t="s">
        <v>71</v>
      </c>
      <c r="K49" s="8" t="s">
        <v>72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 t="s">
        <v>114</v>
      </c>
      <c r="B50" s="6" t="s">
        <v>111</v>
      </c>
      <c r="C50" s="46" t="s">
        <v>65</v>
      </c>
      <c r="D50" s="7"/>
      <c r="E50" s="7">
        <f t="shared" si="2"/>
        <v>0</v>
      </c>
      <c r="F50" s="7">
        <v>223434.77</v>
      </c>
      <c r="G50" s="7">
        <f t="shared" si="0"/>
        <v>0</v>
      </c>
      <c r="H50" s="7">
        <f t="shared" si="6"/>
        <v>0</v>
      </c>
      <c r="I50" s="7"/>
      <c r="J50" s="43" t="s">
        <v>75</v>
      </c>
      <c r="K50" s="8" t="s">
        <v>88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 t="s">
        <v>114</v>
      </c>
      <c r="B51" s="6" t="s">
        <v>112</v>
      </c>
      <c r="C51" s="46" t="s">
        <v>65</v>
      </c>
      <c r="D51" s="7"/>
      <c r="E51" s="7">
        <f t="shared" si="2"/>
        <v>0</v>
      </c>
      <c r="F51" s="7">
        <v>11759.72</v>
      </c>
      <c r="G51" s="7">
        <f t="shared" si="0"/>
        <v>0</v>
      </c>
      <c r="H51" s="7">
        <f t="shared" si="6"/>
        <v>0</v>
      </c>
      <c r="I51" s="7"/>
      <c r="J51" s="43" t="s">
        <v>75</v>
      </c>
      <c r="K51" s="8" t="s">
        <v>88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 t="s">
        <v>114</v>
      </c>
      <c r="B52" s="6" t="s">
        <v>113</v>
      </c>
      <c r="C52" s="46" t="s">
        <v>65</v>
      </c>
      <c r="D52" s="7"/>
      <c r="E52" s="7">
        <f t="shared" si="2"/>
        <v>0</v>
      </c>
      <c r="F52" s="7">
        <v>914.2</v>
      </c>
      <c r="G52" s="7">
        <f t="shared" si="0"/>
        <v>914.2</v>
      </c>
      <c r="H52" s="7">
        <f t="shared" si="6"/>
        <v>0</v>
      </c>
      <c r="I52" s="7"/>
      <c r="J52" s="43"/>
      <c r="K52" s="8" t="s">
        <v>84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5">
      <c r="A53" s="5">
        <v>46211.591608796298</v>
      </c>
      <c r="B53" s="103" t="s">
        <v>115</v>
      </c>
      <c r="C53" s="46" t="s">
        <v>77</v>
      </c>
      <c r="D53" s="7"/>
      <c r="E53" s="7">
        <f t="shared" si="2"/>
        <v>0</v>
      </c>
      <c r="F53" s="7"/>
      <c r="G53" s="7">
        <v>29431</v>
      </c>
      <c r="H53" s="7">
        <f t="shared" si="6"/>
        <v>0</v>
      </c>
      <c r="I53" s="7"/>
      <c r="J53" s="43">
        <v>2575535</v>
      </c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6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6"/>
        <v>0</v>
      </c>
      <c r="I54" s="7"/>
      <c r="J54" s="43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6" t="s">
        <v>52</v>
      </c>
      <c r="D55" s="7"/>
      <c r="E55" s="7">
        <f t="shared" si="2"/>
        <v>0</v>
      </c>
      <c r="F55" s="7"/>
      <c r="G55" s="7">
        <f t="shared" si="0"/>
        <v>0</v>
      </c>
      <c r="H55" s="7">
        <f t="shared" si="6"/>
        <v>0</v>
      </c>
      <c r="I55" s="7"/>
      <c r="J55" s="43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6" t="s">
        <v>52</v>
      </c>
      <c r="D56" s="7"/>
      <c r="E56" s="7">
        <f t="shared" si="2"/>
        <v>0</v>
      </c>
      <c r="F56" s="7"/>
      <c r="G56" s="7">
        <f t="shared" si="0"/>
        <v>0</v>
      </c>
      <c r="H56" s="7">
        <f t="shared" si="6"/>
        <v>0</v>
      </c>
      <c r="I56" s="7"/>
      <c r="J56" s="43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6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6"/>
        <v>0</v>
      </c>
      <c r="I57" s="7"/>
      <c r="J57" s="43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6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6"/>
        <v>0</v>
      </c>
      <c r="I58" s="7"/>
      <c r="J58" s="43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6"/>
        <v>0</v>
      </c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6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6"/>
        <v>0</v>
      </c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6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6"/>
        <v>0</v>
      </c>
      <c r="I61" s="7"/>
      <c r="J61" s="43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6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6"/>
        <v>0</v>
      </c>
      <c r="I62" s="7"/>
      <c r="J62" s="43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6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6"/>
        <v>0</v>
      </c>
      <c r="I63" s="7"/>
      <c r="J63" s="43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6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6"/>
        <v>0</v>
      </c>
      <c r="I64" s="7"/>
      <c r="J64" s="43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6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6"/>
        <v>0</v>
      </c>
      <c r="I65" s="7"/>
      <c r="J65" s="43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6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6"/>
        <v>0</v>
      </c>
      <c r="I66" s="7"/>
      <c r="J66" s="43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6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6"/>
        <v>0</v>
      </c>
      <c r="I67" s="7"/>
      <c r="J67" s="43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6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6"/>
        <v>0</v>
      </c>
      <c r="I68" s="7"/>
      <c r="J68" s="43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6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6"/>
        <v>0</v>
      </c>
      <c r="I69" s="7"/>
      <c r="J69" s="43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6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6"/>
        <v>0</v>
      </c>
      <c r="I70" s="7"/>
      <c r="J70" s="43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6" t="s">
        <v>52</v>
      </c>
      <c r="D71" s="7"/>
      <c r="E71" s="7">
        <f t="shared" si="2"/>
        <v>0</v>
      </c>
      <c r="F71" s="7"/>
      <c r="G71" s="7">
        <f t="shared" si="0"/>
        <v>0</v>
      </c>
      <c r="H71" s="7">
        <f t="shared" si="6"/>
        <v>0</v>
      </c>
      <c r="I71" s="7"/>
      <c r="J71" s="43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6" t="s">
        <v>52</v>
      </c>
      <c r="D72" s="7"/>
      <c r="E72" s="7">
        <f t="shared" si="2"/>
        <v>0</v>
      </c>
      <c r="F72" s="7"/>
      <c r="G72" s="7">
        <f t="shared" si="0"/>
        <v>0</v>
      </c>
      <c r="H72" s="7">
        <f t="shared" si="6"/>
        <v>0</v>
      </c>
      <c r="I72" s="7"/>
      <c r="J72" s="43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6" t="s">
        <v>52</v>
      </c>
      <c r="D73" s="7"/>
      <c r="E73" s="7">
        <f t="shared" si="2"/>
        <v>0</v>
      </c>
      <c r="F73" s="7"/>
      <c r="G73" s="7">
        <f t="shared" si="0"/>
        <v>0</v>
      </c>
      <c r="H73" s="7">
        <f t="shared" si="6"/>
        <v>0</v>
      </c>
      <c r="I73" s="7"/>
      <c r="J73" s="43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6" t="s">
        <v>52</v>
      </c>
      <c r="D74" s="7"/>
      <c r="E74" s="7">
        <f t="shared" si="2"/>
        <v>0</v>
      </c>
      <c r="F74" s="7"/>
      <c r="G74" s="7">
        <f t="shared" si="0"/>
        <v>0</v>
      </c>
      <c r="H74" s="7">
        <f t="shared" si="6"/>
        <v>0</v>
      </c>
      <c r="I74" s="7"/>
      <c r="J74" s="43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6" t="s">
        <v>52</v>
      </c>
      <c r="D75" s="7"/>
      <c r="E75" s="7">
        <f t="shared" ref="E75:E90" si="13">+D75</f>
        <v>0</v>
      </c>
      <c r="F75" s="7"/>
      <c r="G75" s="7">
        <f t="shared" ref="G75:G86" si="14">IF(J75&gt;0,0,F75)</f>
        <v>0</v>
      </c>
      <c r="H75" s="7">
        <f t="shared" ref="H75:H86" si="15">+D75</f>
        <v>0</v>
      </c>
      <c r="I75" s="7"/>
      <c r="J75" s="43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6" t="s">
        <v>52</v>
      </c>
      <c r="D76" s="7"/>
      <c r="E76" s="7">
        <f t="shared" si="13"/>
        <v>0</v>
      </c>
      <c r="F76" s="7"/>
      <c r="G76" s="7">
        <f t="shared" si="14"/>
        <v>0</v>
      </c>
      <c r="H76" s="7">
        <f t="shared" si="15"/>
        <v>0</v>
      </c>
      <c r="I76" s="7"/>
      <c r="J76" s="43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6" t="s">
        <v>52</v>
      </c>
      <c r="D77" s="7"/>
      <c r="E77" s="7">
        <f t="shared" si="13"/>
        <v>0</v>
      </c>
      <c r="F77" s="7"/>
      <c r="G77" s="7">
        <f t="shared" si="14"/>
        <v>0</v>
      </c>
      <c r="H77" s="7">
        <f t="shared" si="15"/>
        <v>0</v>
      </c>
      <c r="I77" s="7"/>
      <c r="J77" s="43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6" t="s">
        <v>52</v>
      </c>
      <c r="D78" s="7"/>
      <c r="E78" s="7">
        <f t="shared" si="13"/>
        <v>0</v>
      </c>
      <c r="F78" s="7"/>
      <c r="G78" s="7">
        <f t="shared" si="14"/>
        <v>0</v>
      </c>
      <c r="H78" s="7">
        <f t="shared" si="15"/>
        <v>0</v>
      </c>
      <c r="I78" s="7"/>
      <c r="J78" s="43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6" t="s">
        <v>52</v>
      </c>
      <c r="D79" s="7"/>
      <c r="E79" s="7">
        <f t="shared" si="13"/>
        <v>0</v>
      </c>
      <c r="F79" s="7"/>
      <c r="G79" s="7">
        <f t="shared" si="14"/>
        <v>0</v>
      </c>
      <c r="H79" s="7">
        <f t="shared" si="15"/>
        <v>0</v>
      </c>
      <c r="I79" s="7"/>
      <c r="J79" s="43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6" t="s">
        <v>52</v>
      </c>
      <c r="D80" s="7"/>
      <c r="E80" s="7">
        <f t="shared" si="13"/>
        <v>0</v>
      </c>
      <c r="F80" s="7"/>
      <c r="G80" s="7">
        <f t="shared" si="14"/>
        <v>0</v>
      </c>
      <c r="H80" s="7">
        <f t="shared" si="15"/>
        <v>0</v>
      </c>
      <c r="I80" s="7"/>
      <c r="J80" s="43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6" t="s">
        <v>52</v>
      </c>
      <c r="D81" s="7"/>
      <c r="E81" s="7">
        <f t="shared" si="13"/>
        <v>0</v>
      </c>
      <c r="F81" s="7"/>
      <c r="G81" s="7">
        <f t="shared" si="14"/>
        <v>0</v>
      </c>
      <c r="H81" s="7">
        <f t="shared" si="15"/>
        <v>0</v>
      </c>
      <c r="I81" s="7"/>
      <c r="J81" s="43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6" t="s">
        <v>52</v>
      </c>
      <c r="D82" s="7"/>
      <c r="E82" s="7">
        <f t="shared" si="13"/>
        <v>0</v>
      </c>
      <c r="F82" s="7"/>
      <c r="G82" s="7">
        <f t="shared" si="14"/>
        <v>0</v>
      </c>
      <c r="H82" s="7">
        <f t="shared" si="15"/>
        <v>0</v>
      </c>
      <c r="I82" s="7"/>
      <c r="J82" s="43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6" t="s">
        <v>52</v>
      </c>
      <c r="D83" s="7"/>
      <c r="E83" s="7">
        <f t="shared" si="13"/>
        <v>0</v>
      </c>
      <c r="F83" s="7"/>
      <c r="G83" s="7">
        <f t="shared" si="14"/>
        <v>0</v>
      </c>
      <c r="H83" s="7">
        <f t="shared" si="15"/>
        <v>0</v>
      </c>
      <c r="I83" s="7"/>
      <c r="J83" s="43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6" t="s">
        <v>52</v>
      </c>
      <c r="D84" s="7"/>
      <c r="E84" s="7">
        <f t="shared" si="13"/>
        <v>0</v>
      </c>
      <c r="F84" s="7"/>
      <c r="G84" s="7">
        <f t="shared" si="14"/>
        <v>0</v>
      </c>
      <c r="H84" s="7">
        <f t="shared" si="15"/>
        <v>0</v>
      </c>
      <c r="I84" s="7"/>
      <c r="J84" s="43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6" t="s">
        <v>52</v>
      </c>
      <c r="D85" s="7"/>
      <c r="E85" s="7">
        <f t="shared" si="13"/>
        <v>0</v>
      </c>
      <c r="F85" s="7"/>
      <c r="G85" s="7">
        <f t="shared" si="14"/>
        <v>0</v>
      </c>
      <c r="H85" s="7">
        <f t="shared" si="15"/>
        <v>0</v>
      </c>
      <c r="I85" s="7"/>
      <c r="J85" s="43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6" t="s">
        <v>52</v>
      </c>
      <c r="D86" s="7"/>
      <c r="E86" s="7">
        <f t="shared" si="13"/>
        <v>0</v>
      </c>
      <c r="F86" s="7"/>
      <c r="G86" s="7">
        <f t="shared" si="14"/>
        <v>0</v>
      </c>
      <c r="H86" s="7">
        <f t="shared" si="15"/>
        <v>0</v>
      </c>
      <c r="I86" s="7"/>
      <c r="J86" s="43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6" t="s">
        <v>52</v>
      </c>
      <c r="D87" s="7"/>
      <c r="E87" s="7">
        <f t="shared" si="13"/>
        <v>0</v>
      </c>
      <c r="F87" s="7"/>
      <c r="G87" s="7">
        <f t="shared" ref="G87:G102" si="16">IF(J87&gt;0,0,F87)</f>
        <v>0</v>
      </c>
      <c r="H87" s="7">
        <f t="shared" ref="H87:H102" si="17">+D87</f>
        <v>0</v>
      </c>
      <c r="I87" s="7"/>
      <c r="J87" s="43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6" t="s">
        <v>52</v>
      </c>
      <c r="D88" s="7"/>
      <c r="E88" s="7">
        <f t="shared" si="13"/>
        <v>0</v>
      </c>
      <c r="F88" s="7"/>
      <c r="G88" s="7">
        <f t="shared" si="16"/>
        <v>0</v>
      </c>
      <c r="H88" s="7">
        <f t="shared" si="17"/>
        <v>0</v>
      </c>
      <c r="I88" s="7"/>
      <c r="J88" s="43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13"/>
        <v>0</v>
      </c>
      <c r="F89" s="7"/>
      <c r="G89" s="7">
        <f t="shared" si="16"/>
        <v>0</v>
      </c>
      <c r="H89" s="7">
        <f t="shared" si="17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13"/>
        <v>0</v>
      </c>
      <c r="F90" s="7"/>
      <c r="G90" s="7">
        <f t="shared" si="16"/>
        <v>0</v>
      </c>
      <c r="H90" s="7">
        <f t="shared" si="17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ref="E91:E106" si="18">+D91</f>
        <v>0</v>
      </c>
      <c r="F91" s="7"/>
      <c r="G91" s="7">
        <f t="shared" si="16"/>
        <v>0</v>
      </c>
      <c r="H91" s="7">
        <f t="shared" si="17"/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18"/>
        <v>0</v>
      </c>
      <c r="F92" s="7"/>
      <c r="G92" s="7">
        <f t="shared" si="16"/>
        <v>0</v>
      </c>
      <c r="H92" s="7">
        <f t="shared" si="17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18"/>
        <v>0</v>
      </c>
      <c r="F93" s="7"/>
      <c r="G93" s="7">
        <f t="shared" si="16"/>
        <v>0</v>
      </c>
      <c r="H93" s="7">
        <f t="shared" si="17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18"/>
        <v>0</v>
      </c>
      <c r="F94" s="7"/>
      <c r="G94" s="7">
        <f t="shared" si="16"/>
        <v>0</v>
      </c>
      <c r="H94" s="7">
        <f t="shared" si="17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si="18"/>
        <v>0</v>
      </c>
      <c r="F95" s="7"/>
      <c r="G95" s="7">
        <f t="shared" si="16"/>
        <v>0</v>
      </c>
      <c r="H95" s="7">
        <f t="shared" si="17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18"/>
        <v>0</v>
      </c>
      <c r="F96" s="7"/>
      <c r="G96" s="7">
        <f t="shared" si="16"/>
        <v>0</v>
      </c>
      <c r="H96" s="7">
        <f t="shared" si="17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18"/>
        <v>0</v>
      </c>
      <c r="F97" s="7"/>
      <c r="G97" s="7">
        <f t="shared" si="16"/>
        <v>0</v>
      </c>
      <c r="H97" s="7">
        <f t="shared" si="17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18"/>
        <v>0</v>
      </c>
      <c r="F98" s="7"/>
      <c r="G98" s="7">
        <f t="shared" si="16"/>
        <v>0</v>
      </c>
      <c r="H98" s="7">
        <f t="shared" si="17"/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18"/>
        <v>0</v>
      </c>
      <c r="F99" s="7"/>
      <c r="G99" s="7">
        <f t="shared" si="16"/>
        <v>0</v>
      </c>
      <c r="H99" s="7">
        <f t="shared" si="17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18"/>
        <v>0</v>
      </c>
      <c r="F100" s="7"/>
      <c r="G100" s="7">
        <f t="shared" si="16"/>
        <v>0</v>
      </c>
      <c r="H100" s="7">
        <f t="shared" si="17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18"/>
        <v>0</v>
      </c>
      <c r="F101" s="7"/>
      <c r="G101" s="7">
        <f t="shared" si="16"/>
        <v>0</v>
      </c>
      <c r="H101" s="7">
        <f t="shared" si="17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si="18"/>
        <v>0</v>
      </c>
      <c r="F102" s="7"/>
      <c r="G102" s="7">
        <f t="shared" si="16"/>
        <v>0</v>
      </c>
      <c r="H102" s="7">
        <f t="shared" si="17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18"/>
        <v>0</v>
      </c>
      <c r="F103" s="7"/>
      <c r="G103" s="7">
        <f t="shared" ref="G103:G118" si="19">IF(J103&gt;0,0,F103)</f>
        <v>0</v>
      </c>
      <c r="H103" s="7">
        <f t="shared" ref="H103:H118" si="20">+D103</f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18"/>
        <v>0</v>
      </c>
      <c r="F104" s="7"/>
      <c r="G104" s="7">
        <f t="shared" si="19"/>
        <v>0</v>
      </c>
      <c r="H104" s="7">
        <f t="shared" si="20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18"/>
        <v>0</v>
      </c>
      <c r="F105" s="7"/>
      <c r="G105" s="7">
        <f t="shared" si="19"/>
        <v>0</v>
      </c>
      <c r="H105" s="7">
        <f t="shared" si="20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18"/>
        <v>0</v>
      </c>
      <c r="F106" s="7"/>
      <c r="G106" s="7">
        <f t="shared" si="19"/>
        <v>0</v>
      </c>
      <c r="H106" s="7">
        <f t="shared" si="20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ref="E107:E122" si="21">+D107</f>
        <v>0</v>
      </c>
      <c r="F107" s="7"/>
      <c r="G107" s="7">
        <f t="shared" si="19"/>
        <v>0</v>
      </c>
      <c r="H107" s="7">
        <f t="shared" si="20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21"/>
        <v>0</v>
      </c>
      <c r="F108" s="7"/>
      <c r="G108" s="7">
        <f t="shared" si="19"/>
        <v>0</v>
      </c>
      <c r="H108" s="7">
        <f t="shared" si="20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21"/>
        <v>0</v>
      </c>
      <c r="F109" s="7"/>
      <c r="G109" s="7">
        <f t="shared" si="19"/>
        <v>0</v>
      </c>
      <c r="H109" s="7">
        <f t="shared" si="20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21"/>
        <v>0</v>
      </c>
      <c r="F110" s="7"/>
      <c r="G110" s="7">
        <f t="shared" si="19"/>
        <v>0</v>
      </c>
      <c r="H110" s="7">
        <f t="shared" si="20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21"/>
        <v>0</v>
      </c>
      <c r="F111" s="7"/>
      <c r="G111" s="7">
        <f t="shared" si="19"/>
        <v>0</v>
      </c>
      <c r="H111" s="7">
        <f t="shared" si="20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21"/>
        <v>0</v>
      </c>
      <c r="F112" s="7"/>
      <c r="G112" s="7">
        <f t="shared" si="19"/>
        <v>0</v>
      </c>
      <c r="H112" s="7">
        <f t="shared" si="20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21"/>
        <v>0</v>
      </c>
      <c r="F113" s="7"/>
      <c r="G113" s="7">
        <f t="shared" si="19"/>
        <v>0</v>
      </c>
      <c r="H113" s="7">
        <f t="shared" si="20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21"/>
        <v>0</v>
      </c>
      <c r="F114" s="7"/>
      <c r="G114" s="7">
        <f t="shared" si="19"/>
        <v>0</v>
      </c>
      <c r="H114" s="7">
        <f t="shared" si="20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21"/>
        <v>0</v>
      </c>
      <c r="F115" s="7"/>
      <c r="G115" s="7">
        <f t="shared" si="19"/>
        <v>0</v>
      </c>
      <c r="H115" s="7">
        <f t="shared" si="20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21"/>
        <v>0</v>
      </c>
      <c r="F116" s="7"/>
      <c r="G116" s="7">
        <f t="shared" si="19"/>
        <v>0</v>
      </c>
      <c r="H116" s="7">
        <f t="shared" si="20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21"/>
        <v>0</v>
      </c>
      <c r="F117" s="7"/>
      <c r="G117" s="7">
        <f t="shared" si="19"/>
        <v>0</v>
      </c>
      <c r="H117" s="7">
        <f t="shared" si="20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21"/>
        <v>0</v>
      </c>
      <c r="F118" s="7"/>
      <c r="G118" s="7">
        <f t="shared" si="19"/>
        <v>0</v>
      </c>
      <c r="H118" s="7">
        <f t="shared" si="20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21"/>
        <v>0</v>
      </c>
      <c r="F119" s="7"/>
      <c r="G119" s="7">
        <f t="shared" ref="G119:G134" si="22">IF(J119&gt;0,0,F119)</f>
        <v>0</v>
      </c>
      <c r="H119" s="7">
        <f t="shared" ref="H119:H134" si="23">+D119</f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21"/>
        <v>0</v>
      </c>
      <c r="F120" s="7"/>
      <c r="G120" s="7">
        <f t="shared" si="22"/>
        <v>0</v>
      </c>
      <c r="H120" s="7">
        <f t="shared" si="23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21"/>
        <v>0</v>
      </c>
      <c r="F121" s="7"/>
      <c r="G121" s="7">
        <f t="shared" si="22"/>
        <v>0</v>
      </c>
      <c r="H121" s="7">
        <f t="shared" si="23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21"/>
        <v>0</v>
      </c>
      <c r="F122" s="7"/>
      <c r="G122" s="7">
        <f t="shared" si="22"/>
        <v>0</v>
      </c>
      <c r="H122" s="7">
        <f t="shared" si="23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ref="E123:E138" si="24">+D123</f>
        <v>0</v>
      </c>
      <c r="F123" s="7"/>
      <c r="G123" s="7">
        <f t="shared" si="22"/>
        <v>0</v>
      </c>
      <c r="H123" s="7">
        <f t="shared" si="23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24"/>
        <v>0</v>
      </c>
      <c r="F124" s="7"/>
      <c r="G124" s="7">
        <f t="shared" si="22"/>
        <v>0</v>
      </c>
      <c r="H124" s="7">
        <f t="shared" si="23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24"/>
        <v>0</v>
      </c>
      <c r="F125" s="7"/>
      <c r="G125" s="7">
        <f t="shared" si="22"/>
        <v>0</v>
      </c>
      <c r="H125" s="7">
        <f t="shared" si="23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24"/>
        <v>0</v>
      </c>
      <c r="F126" s="7"/>
      <c r="G126" s="7">
        <f t="shared" si="22"/>
        <v>0</v>
      </c>
      <c r="H126" s="7">
        <f t="shared" si="23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24"/>
        <v>0</v>
      </c>
      <c r="F127" s="7"/>
      <c r="G127" s="7">
        <f t="shared" si="22"/>
        <v>0</v>
      </c>
      <c r="H127" s="7">
        <f t="shared" si="23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24"/>
        <v>0</v>
      </c>
      <c r="F128" s="7"/>
      <c r="G128" s="7">
        <f t="shared" si="22"/>
        <v>0</v>
      </c>
      <c r="H128" s="7">
        <f t="shared" si="23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24"/>
        <v>0</v>
      </c>
      <c r="F129" s="7"/>
      <c r="G129" s="7">
        <f t="shared" si="22"/>
        <v>0</v>
      </c>
      <c r="H129" s="7">
        <f t="shared" si="23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24"/>
        <v>0</v>
      </c>
      <c r="F130" s="7"/>
      <c r="G130" s="7">
        <f t="shared" si="22"/>
        <v>0</v>
      </c>
      <c r="H130" s="7">
        <f t="shared" si="23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24"/>
        <v>0</v>
      </c>
      <c r="F131" s="7"/>
      <c r="G131" s="7">
        <f t="shared" si="22"/>
        <v>0</v>
      </c>
      <c r="H131" s="7">
        <f t="shared" si="23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24"/>
        <v>0</v>
      </c>
      <c r="F132" s="7"/>
      <c r="G132" s="7">
        <f t="shared" si="22"/>
        <v>0</v>
      </c>
      <c r="H132" s="7">
        <f t="shared" si="23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24"/>
        <v>0</v>
      </c>
      <c r="F133" s="7"/>
      <c r="G133" s="7">
        <f t="shared" si="22"/>
        <v>0</v>
      </c>
      <c r="H133" s="7">
        <f t="shared" si="23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24"/>
        <v>0</v>
      </c>
      <c r="F134" s="7"/>
      <c r="G134" s="7">
        <f t="shared" si="22"/>
        <v>0</v>
      </c>
      <c r="H134" s="7">
        <f t="shared" si="23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24"/>
        <v>0</v>
      </c>
      <c r="F135" s="7"/>
      <c r="G135" s="7">
        <f t="shared" ref="G135:G150" si="25">IF(J135&gt;0,0,F135)</f>
        <v>0</v>
      </c>
      <c r="H135" s="7">
        <f t="shared" ref="H135:H150" si="26">+D135</f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24"/>
        <v>0</v>
      </c>
      <c r="F136" s="7"/>
      <c r="G136" s="7">
        <f t="shared" si="25"/>
        <v>0</v>
      </c>
      <c r="H136" s="7">
        <f t="shared" si="26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24"/>
        <v>0</v>
      </c>
      <c r="F137" s="7"/>
      <c r="G137" s="7">
        <f t="shared" si="25"/>
        <v>0</v>
      </c>
      <c r="H137" s="7">
        <f t="shared" si="26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24"/>
        <v>0</v>
      </c>
      <c r="F138" s="7"/>
      <c r="G138" s="7">
        <f t="shared" si="25"/>
        <v>0</v>
      </c>
      <c r="H138" s="7">
        <f t="shared" si="26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ref="E139:E154" si="27">+D139</f>
        <v>0</v>
      </c>
      <c r="F139" s="7"/>
      <c r="G139" s="7">
        <f t="shared" si="25"/>
        <v>0</v>
      </c>
      <c r="H139" s="7">
        <f t="shared" si="26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27"/>
        <v>0</v>
      </c>
      <c r="F140" s="7"/>
      <c r="G140" s="7">
        <f t="shared" si="25"/>
        <v>0</v>
      </c>
      <c r="H140" s="7">
        <f t="shared" si="26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27"/>
        <v>0</v>
      </c>
      <c r="F141" s="7"/>
      <c r="G141" s="7">
        <f t="shared" si="25"/>
        <v>0</v>
      </c>
      <c r="H141" s="7">
        <f t="shared" si="26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27"/>
        <v>0</v>
      </c>
      <c r="F142" s="7"/>
      <c r="G142" s="7">
        <f t="shared" si="25"/>
        <v>0</v>
      </c>
      <c r="H142" s="7">
        <f t="shared" si="26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27"/>
        <v>0</v>
      </c>
      <c r="F143" s="7"/>
      <c r="G143" s="7">
        <f t="shared" si="25"/>
        <v>0</v>
      </c>
      <c r="H143" s="7">
        <f t="shared" si="26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27"/>
        <v>0</v>
      </c>
      <c r="F144" s="7"/>
      <c r="G144" s="7">
        <f t="shared" si="25"/>
        <v>0</v>
      </c>
      <c r="H144" s="7">
        <f t="shared" si="26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27"/>
        <v>0</v>
      </c>
      <c r="F145" s="7"/>
      <c r="G145" s="7">
        <f t="shared" si="25"/>
        <v>0</v>
      </c>
      <c r="H145" s="7">
        <f t="shared" si="26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27"/>
        <v>0</v>
      </c>
      <c r="F146" s="7"/>
      <c r="G146" s="7">
        <f t="shared" si="25"/>
        <v>0</v>
      </c>
      <c r="H146" s="7">
        <f t="shared" si="26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27"/>
        <v>0</v>
      </c>
      <c r="F147" s="7"/>
      <c r="G147" s="7">
        <f t="shared" si="25"/>
        <v>0</v>
      </c>
      <c r="H147" s="7">
        <f t="shared" si="26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27"/>
        <v>0</v>
      </c>
      <c r="F148" s="7"/>
      <c r="G148" s="7">
        <f t="shared" si="25"/>
        <v>0</v>
      </c>
      <c r="H148" s="7">
        <f t="shared" si="26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27"/>
        <v>0</v>
      </c>
      <c r="F149" s="7"/>
      <c r="G149" s="7">
        <f t="shared" si="25"/>
        <v>0</v>
      </c>
      <c r="H149" s="7">
        <f t="shared" si="26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27"/>
        <v>0</v>
      </c>
      <c r="F150" s="7"/>
      <c r="G150" s="7">
        <f t="shared" si="25"/>
        <v>0</v>
      </c>
      <c r="H150" s="7">
        <f t="shared" si="26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27"/>
        <v>0</v>
      </c>
      <c r="F151" s="7"/>
      <c r="G151" s="7">
        <f t="shared" ref="G151:G166" si="28">IF(J151&gt;0,0,F151)</f>
        <v>0</v>
      </c>
      <c r="H151" s="7">
        <f t="shared" ref="H151:H166" si="29">+D151</f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27"/>
        <v>0</v>
      </c>
      <c r="F152" s="7"/>
      <c r="G152" s="7">
        <f t="shared" si="28"/>
        <v>0</v>
      </c>
      <c r="H152" s="7">
        <f t="shared" si="29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27"/>
        <v>0</v>
      </c>
      <c r="F153" s="7"/>
      <c r="G153" s="7">
        <f t="shared" si="28"/>
        <v>0</v>
      </c>
      <c r="H153" s="7">
        <f t="shared" si="29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27"/>
        <v>0</v>
      </c>
      <c r="F154" s="7"/>
      <c r="G154" s="7">
        <f t="shared" si="28"/>
        <v>0</v>
      </c>
      <c r="H154" s="7">
        <f t="shared" si="29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ref="E155:E170" si="30">+D155</f>
        <v>0</v>
      </c>
      <c r="F155" s="7"/>
      <c r="G155" s="7">
        <f t="shared" si="28"/>
        <v>0</v>
      </c>
      <c r="H155" s="7">
        <f t="shared" si="29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30"/>
        <v>0</v>
      </c>
      <c r="F156" s="7"/>
      <c r="G156" s="7">
        <f t="shared" si="28"/>
        <v>0</v>
      </c>
      <c r="H156" s="7">
        <f t="shared" si="29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30"/>
        <v>0</v>
      </c>
      <c r="F157" s="7"/>
      <c r="G157" s="7">
        <f t="shared" si="28"/>
        <v>0</v>
      </c>
      <c r="H157" s="7">
        <f t="shared" si="29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30"/>
        <v>0</v>
      </c>
      <c r="F158" s="7"/>
      <c r="G158" s="7">
        <f t="shared" si="28"/>
        <v>0</v>
      </c>
      <c r="H158" s="7">
        <f t="shared" si="29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30"/>
        <v>0</v>
      </c>
      <c r="F159" s="7"/>
      <c r="G159" s="7">
        <f t="shared" si="28"/>
        <v>0</v>
      </c>
      <c r="H159" s="7">
        <f t="shared" si="29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30"/>
        <v>0</v>
      </c>
      <c r="F160" s="7"/>
      <c r="G160" s="7">
        <f t="shared" si="28"/>
        <v>0</v>
      </c>
      <c r="H160" s="7">
        <f t="shared" si="29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30"/>
        <v>0</v>
      </c>
      <c r="F161" s="7"/>
      <c r="G161" s="7">
        <f t="shared" si="28"/>
        <v>0</v>
      </c>
      <c r="H161" s="7">
        <f t="shared" si="29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30"/>
        <v>0</v>
      </c>
      <c r="F162" s="7"/>
      <c r="G162" s="7">
        <f t="shared" si="28"/>
        <v>0</v>
      </c>
      <c r="H162" s="7">
        <f t="shared" si="29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30"/>
        <v>0</v>
      </c>
      <c r="F163" s="7"/>
      <c r="G163" s="7">
        <f t="shared" si="28"/>
        <v>0</v>
      </c>
      <c r="H163" s="7">
        <f t="shared" si="29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30"/>
        <v>0</v>
      </c>
      <c r="F164" s="7"/>
      <c r="G164" s="7">
        <f t="shared" si="28"/>
        <v>0</v>
      </c>
      <c r="H164" s="7">
        <f t="shared" si="29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30"/>
        <v>0</v>
      </c>
      <c r="F165" s="7"/>
      <c r="G165" s="7">
        <f t="shared" si="28"/>
        <v>0</v>
      </c>
      <c r="H165" s="7">
        <f t="shared" si="29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30"/>
        <v>0</v>
      </c>
      <c r="F166" s="7"/>
      <c r="G166" s="7">
        <f t="shared" si="28"/>
        <v>0</v>
      </c>
      <c r="H166" s="7">
        <f t="shared" si="29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30"/>
        <v>0</v>
      </c>
      <c r="F167" s="7"/>
      <c r="G167" s="7">
        <f t="shared" ref="G167:G182" si="31">IF(J167&gt;0,0,F167)</f>
        <v>0</v>
      </c>
      <c r="H167" s="7">
        <f t="shared" ref="H167:H182" si="32">+D167</f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30"/>
        <v>0</v>
      </c>
      <c r="F168" s="7"/>
      <c r="G168" s="7">
        <f t="shared" si="31"/>
        <v>0</v>
      </c>
      <c r="H168" s="7">
        <f t="shared" si="32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30"/>
        <v>0</v>
      </c>
      <c r="F169" s="7"/>
      <c r="G169" s="7">
        <f t="shared" si="31"/>
        <v>0</v>
      </c>
      <c r="H169" s="7">
        <f t="shared" si="32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30"/>
        <v>0</v>
      </c>
      <c r="F170" s="7"/>
      <c r="G170" s="7">
        <f t="shared" si="31"/>
        <v>0</v>
      </c>
      <c r="H170" s="7">
        <f t="shared" si="32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ref="E171:E186" si="33">+D171</f>
        <v>0</v>
      </c>
      <c r="F171" s="7"/>
      <c r="G171" s="7">
        <f t="shared" si="31"/>
        <v>0</v>
      </c>
      <c r="H171" s="7">
        <f t="shared" si="32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33"/>
        <v>0</v>
      </c>
      <c r="F172" s="7"/>
      <c r="G172" s="7">
        <f t="shared" si="31"/>
        <v>0</v>
      </c>
      <c r="H172" s="7">
        <f t="shared" si="32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33"/>
        <v>0</v>
      </c>
      <c r="F173" s="7"/>
      <c r="G173" s="7">
        <f t="shared" si="31"/>
        <v>0</v>
      </c>
      <c r="H173" s="7">
        <f t="shared" si="32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33"/>
        <v>0</v>
      </c>
      <c r="F174" s="7"/>
      <c r="G174" s="7">
        <f t="shared" si="31"/>
        <v>0</v>
      </c>
      <c r="H174" s="7">
        <f t="shared" si="32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33"/>
        <v>0</v>
      </c>
      <c r="F175" s="7"/>
      <c r="G175" s="7">
        <f t="shared" si="31"/>
        <v>0</v>
      </c>
      <c r="H175" s="7">
        <f t="shared" si="32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33"/>
        <v>0</v>
      </c>
      <c r="F176" s="7"/>
      <c r="G176" s="7">
        <f t="shared" si="31"/>
        <v>0</v>
      </c>
      <c r="H176" s="7">
        <f t="shared" si="32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33"/>
        <v>0</v>
      </c>
      <c r="F177" s="7"/>
      <c r="G177" s="7">
        <f t="shared" si="31"/>
        <v>0</v>
      </c>
      <c r="H177" s="7">
        <f t="shared" si="32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33"/>
        <v>0</v>
      </c>
      <c r="F178" s="7"/>
      <c r="G178" s="7">
        <f t="shared" si="31"/>
        <v>0</v>
      </c>
      <c r="H178" s="7">
        <f t="shared" si="32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33"/>
        <v>0</v>
      </c>
      <c r="F179" s="7"/>
      <c r="G179" s="7">
        <f t="shared" si="31"/>
        <v>0</v>
      </c>
      <c r="H179" s="7">
        <f t="shared" si="32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33"/>
        <v>0</v>
      </c>
      <c r="F180" s="7"/>
      <c r="G180" s="7">
        <f t="shared" si="31"/>
        <v>0</v>
      </c>
      <c r="H180" s="7">
        <f t="shared" si="32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33"/>
        <v>0</v>
      </c>
      <c r="F181" s="7"/>
      <c r="G181" s="7">
        <f t="shared" si="31"/>
        <v>0</v>
      </c>
      <c r="H181" s="7">
        <f t="shared" si="32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33"/>
        <v>0</v>
      </c>
      <c r="F182" s="7"/>
      <c r="G182" s="7">
        <f t="shared" si="31"/>
        <v>0</v>
      </c>
      <c r="H182" s="7">
        <f t="shared" si="32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33"/>
        <v>0</v>
      </c>
      <c r="F183" s="7"/>
      <c r="G183" s="7">
        <f t="shared" ref="G183:G198" si="34">IF(J183&gt;0,0,F183)</f>
        <v>0</v>
      </c>
      <c r="H183" s="7">
        <f t="shared" ref="H183:H198" si="35">+D183</f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33"/>
        <v>0</v>
      </c>
      <c r="F184" s="7"/>
      <c r="G184" s="7">
        <f t="shared" si="34"/>
        <v>0</v>
      </c>
      <c r="H184" s="7">
        <f t="shared" si="35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33"/>
        <v>0</v>
      </c>
      <c r="F185" s="7"/>
      <c r="G185" s="7">
        <f t="shared" si="34"/>
        <v>0</v>
      </c>
      <c r="H185" s="7">
        <f t="shared" si="35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33"/>
        <v>0</v>
      </c>
      <c r="F186" s="7"/>
      <c r="G186" s="7">
        <f t="shared" si="34"/>
        <v>0</v>
      </c>
      <c r="H186" s="7">
        <f t="shared" si="35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ref="E187:E202" si="36">+D187</f>
        <v>0</v>
      </c>
      <c r="F187" s="7"/>
      <c r="G187" s="7">
        <f t="shared" si="34"/>
        <v>0</v>
      </c>
      <c r="H187" s="7">
        <f t="shared" si="35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36"/>
        <v>0</v>
      </c>
      <c r="F188" s="7"/>
      <c r="G188" s="7">
        <f t="shared" si="34"/>
        <v>0</v>
      </c>
      <c r="H188" s="7">
        <f t="shared" si="35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36"/>
        <v>0</v>
      </c>
      <c r="F189" s="7"/>
      <c r="G189" s="7">
        <f t="shared" si="34"/>
        <v>0</v>
      </c>
      <c r="H189" s="7">
        <f t="shared" si="35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36"/>
        <v>0</v>
      </c>
      <c r="F190" s="7"/>
      <c r="G190" s="7">
        <f t="shared" si="34"/>
        <v>0</v>
      </c>
      <c r="H190" s="7">
        <f t="shared" si="35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36"/>
        <v>0</v>
      </c>
      <c r="F191" s="7"/>
      <c r="G191" s="7">
        <f t="shared" si="34"/>
        <v>0</v>
      </c>
      <c r="H191" s="7">
        <f t="shared" si="35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36"/>
        <v>0</v>
      </c>
      <c r="F192" s="7"/>
      <c r="G192" s="7">
        <f t="shared" si="34"/>
        <v>0</v>
      </c>
      <c r="H192" s="7">
        <f t="shared" si="35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36"/>
        <v>0</v>
      </c>
      <c r="F193" s="7"/>
      <c r="G193" s="7">
        <f t="shared" si="34"/>
        <v>0</v>
      </c>
      <c r="H193" s="7">
        <f t="shared" si="35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36"/>
        <v>0</v>
      </c>
      <c r="F194" s="7"/>
      <c r="G194" s="7">
        <f t="shared" si="34"/>
        <v>0</v>
      </c>
      <c r="H194" s="7">
        <f t="shared" si="35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36"/>
        <v>0</v>
      </c>
      <c r="F195" s="7"/>
      <c r="G195" s="7">
        <f t="shared" si="34"/>
        <v>0</v>
      </c>
      <c r="H195" s="7">
        <f t="shared" si="35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36"/>
        <v>0</v>
      </c>
      <c r="F196" s="7"/>
      <c r="G196" s="7">
        <f t="shared" si="34"/>
        <v>0</v>
      </c>
      <c r="H196" s="7">
        <f t="shared" si="35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36"/>
        <v>0</v>
      </c>
      <c r="F197" s="7"/>
      <c r="G197" s="7">
        <f t="shared" si="34"/>
        <v>0</v>
      </c>
      <c r="H197" s="7">
        <f t="shared" si="35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36"/>
        <v>0</v>
      </c>
      <c r="F198" s="7"/>
      <c r="G198" s="7">
        <f t="shared" si="34"/>
        <v>0</v>
      </c>
      <c r="H198" s="7">
        <f t="shared" si="35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36"/>
        <v>0</v>
      </c>
      <c r="F199" s="7"/>
      <c r="G199" s="7">
        <f t="shared" ref="G199:G214" si="37">IF(J199&gt;0,0,F199)</f>
        <v>0</v>
      </c>
      <c r="H199" s="7">
        <f t="shared" ref="H199:H214" si="38">+D199</f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36"/>
        <v>0</v>
      </c>
      <c r="F200" s="7"/>
      <c r="G200" s="7">
        <f t="shared" si="37"/>
        <v>0</v>
      </c>
      <c r="H200" s="7">
        <f t="shared" si="38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36"/>
        <v>0</v>
      </c>
      <c r="F201" s="7"/>
      <c r="G201" s="7">
        <f t="shared" si="37"/>
        <v>0</v>
      </c>
      <c r="H201" s="7">
        <f t="shared" si="38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36"/>
        <v>0</v>
      </c>
      <c r="F202" s="7"/>
      <c r="G202" s="7">
        <f t="shared" si="37"/>
        <v>0</v>
      </c>
      <c r="H202" s="7">
        <f t="shared" si="38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ref="E203:E218" si="39">+D203</f>
        <v>0</v>
      </c>
      <c r="F203" s="7"/>
      <c r="G203" s="7">
        <f t="shared" si="37"/>
        <v>0</v>
      </c>
      <c r="H203" s="7">
        <f t="shared" si="38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39"/>
        <v>0</v>
      </c>
      <c r="F204" s="7"/>
      <c r="G204" s="7">
        <f t="shared" si="37"/>
        <v>0</v>
      </c>
      <c r="H204" s="7">
        <f t="shared" si="38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39"/>
        <v>0</v>
      </c>
      <c r="F205" s="7"/>
      <c r="G205" s="7">
        <f t="shared" si="37"/>
        <v>0</v>
      </c>
      <c r="H205" s="7">
        <f t="shared" si="38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39"/>
        <v>0</v>
      </c>
      <c r="F206" s="7"/>
      <c r="G206" s="7">
        <f t="shared" si="37"/>
        <v>0</v>
      </c>
      <c r="H206" s="7">
        <f t="shared" si="38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39"/>
        <v>0</v>
      </c>
      <c r="F207" s="7"/>
      <c r="G207" s="7">
        <f t="shared" si="37"/>
        <v>0</v>
      </c>
      <c r="H207" s="7">
        <f t="shared" si="38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39"/>
        <v>0</v>
      </c>
      <c r="F208" s="7"/>
      <c r="G208" s="7">
        <f t="shared" si="37"/>
        <v>0</v>
      </c>
      <c r="H208" s="7">
        <f t="shared" si="38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39"/>
        <v>0</v>
      </c>
      <c r="F209" s="7"/>
      <c r="G209" s="7">
        <f t="shared" si="37"/>
        <v>0</v>
      </c>
      <c r="H209" s="7">
        <f t="shared" si="38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39"/>
        <v>0</v>
      </c>
      <c r="F210" s="7"/>
      <c r="G210" s="7">
        <f t="shared" si="37"/>
        <v>0</v>
      </c>
      <c r="H210" s="7">
        <f t="shared" si="38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39"/>
        <v>0</v>
      </c>
      <c r="F211" s="7"/>
      <c r="G211" s="7">
        <f t="shared" si="37"/>
        <v>0</v>
      </c>
      <c r="H211" s="7">
        <f t="shared" si="38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39"/>
        <v>0</v>
      </c>
      <c r="F212" s="7"/>
      <c r="G212" s="7">
        <f t="shared" si="37"/>
        <v>0</v>
      </c>
      <c r="H212" s="7">
        <f t="shared" si="38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39"/>
        <v>0</v>
      </c>
      <c r="F213" s="7"/>
      <c r="G213" s="7">
        <f t="shared" si="37"/>
        <v>0</v>
      </c>
      <c r="H213" s="7">
        <f t="shared" si="38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39"/>
        <v>0</v>
      </c>
      <c r="F214" s="7"/>
      <c r="G214" s="7">
        <f t="shared" si="37"/>
        <v>0</v>
      </c>
      <c r="H214" s="7">
        <f t="shared" si="38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39"/>
        <v>0</v>
      </c>
      <c r="F215" s="7"/>
      <c r="G215" s="7">
        <f t="shared" ref="G215:G230" si="40">IF(J215&gt;0,0,F215)</f>
        <v>0</v>
      </c>
      <c r="H215" s="7">
        <f t="shared" ref="H215:H230" si="41">+D215</f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39"/>
        <v>0</v>
      </c>
      <c r="F216" s="7"/>
      <c r="G216" s="7">
        <f t="shared" si="40"/>
        <v>0</v>
      </c>
      <c r="H216" s="7">
        <f t="shared" si="41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39"/>
        <v>0</v>
      </c>
      <c r="F217" s="7"/>
      <c r="G217" s="7">
        <f t="shared" si="40"/>
        <v>0</v>
      </c>
      <c r="H217" s="7">
        <f t="shared" si="41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39"/>
        <v>0</v>
      </c>
      <c r="F218" s="7"/>
      <c r="G218" s="7">
        <f t="shared" si="40"/>
        <v>0</v>
      </c>
      <c r="H218" s="7">
        <f t="shared" si="41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ref="E219:E234" si="42">+D219</f>
        <v>0</v>
      </c>
      <c r="F219" s="7"/>
      <c r="G219" s="7">
        <f t="shared" si="40"/>
        <v>0</v>
      </c>
      <c r="H219" s="7">
        <f t="shared" si="41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42"/>
        <v>0</v>
      </c>
      <c r="F220" s="7"/>
      <c r="G220" s="7">
        <f t="shared" si="40"/>
        <v>0</v>
      </c>
      <c r="H220" s="7">
        <f t="shared" si="41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42"/>
        <v>0</v>
      </c>
      <c r="F221" s="7"/>
      <c r="G221" s="7">
        <f t="shared" si="40"/>
        <v>0</v>
      </c>
      <c r="H221" s="7">
        <f t="shared" si="41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42"/>
        <v>0</v>
      </c>
      <c r="F222" s="7"/>
      <c r="G222" s="7">
        <f t="shared" si="40"/>
        <v>0</v>
      </c>
      <c r="H222" s="7">
        <f t="shared" si="41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42"/>
        <v>0</v>
      </c>
      <c r="F223" s="7"/>
      <c r="G223" s="7">
        <f t="shared" si="40"/>
        <v>0</v>
      </c>
      <c r="H223" s="7">
        <f t="shared" si="41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42"/>
        <v>0</v>
      </c>
      <c r="F224" s="7"/>
      <c r="G224" s="7">
        <f t="shared" si="40"/>
        <v>0</v>
      </c>
      <c r="H224" s="7">
        <f t="shared" si="41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42"/>
        <v>0</v>
      </c>
      <c r="F225" s="7"/>
      <c r="G225" s="7">
        <f t="shared" si="40"/>
        <v>0</v>
      </c>
      <c r="H225" s="7">
        <f t="shared" si="41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42"/>
        <v>0</v>
      </c>
      <c r="F226" s="7"/>
      <c r="G226" s="7">
        <f t="shared" si="40"/>
        <v>0</v>
      </c>
      <c r="H226" s="7">
        <f t="shared" si="41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42"/>
        <v>0</v>
      </c>
      <c r="F227" s="7"/>
      <c r="G227" s="7">
        <f t="shared" si="40"/>
        <v>0</v>
      </c>
      <c r="H227" s="7">
        <f t="shared" si="41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42"/>
        <v>0</v>
      </c>
      <c r="F228" s="7"/>
      <c r="G228" s="7">
        <f t="shared" si="40"/>
        <v>0</v>
      </c>
      <c r="H228" s="7">
        <f t="shared" si="41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42"/>
        <v>0</v>
      </c>
      <c r="F229" s="7"/>
      <c r="G229" s="7">
        <f t="shared" si="40"/>
        <v>0</v>
      </c>
      <c r="H229" s="7">
        <f t="shared" si="41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si="42"/>
        <v>0</v>
      </c>
      <c r="F230" s="7"/>
      <c r="G230" s="7">
        <f t="shared" si="40"/>
        <v>0</v>
      </c>
      <c r="H230" s="7">
        <f t="shared" si="41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42"/>
        <v>0</v>
      </c>
      <c r="F231" s="7"/>
      <c r="G231" s="7">
        <f t="shared" ref="G231:G244" si="43">IF(J231&gt;0,0,F231)</f>
        <v>0</v>
      </c>
      <c r="H231" s="7">
        <f t="shared" ref="H231:H244" si="44">+D231</f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42"/>
        <v>0</v>
      </c>
      <c r="F232" s="7"/>
      <c r="G232" s="7">
        <f t="shared" si="43"/>
        <v>0</v>
      </c>
      <c r="H232" s="7">
        <f t="shared" si="44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42"/>
        <v>0</v>
      </c>
      <c r="F233" s="7"/>
      <c r="G233" s="7">
        <f t="shared" si="43"/>
        <v>0</v>
      </c>
      <c r="H233" s="7">
        <f t="shared" si="44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42"/>
        <v>0</v>
      </c>
      <c r="F234" s="7"/>
      <c r="G234" s="7">
        <f t="shared" si="43"/>
        <v>0</v>
      </c>
      <c r="H234" s="7">
        <f t="shared" si="44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ref="E235:E244" si="45">+D235</f>
        <v>0</v>
      </c>
      <c r="F235" s="7"/>
      <c r="G235" s="7">
        <f t="shared" si="43"/>
        <v>0</v>
      </c>
      <c r="H235" s="7">
        <f t="shared" si="44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si="45"/>
        <v>0</v>
      </c>
      <c r="F236" s="7"/>
      <c r="G236" s="7">
        <f t="shared" si="43"/>
        <v>0</v>
      </c>
      <c r="H236" s="7">
        <f t="shared" si="44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45"/>
        <v>0</v>
      </c>
      <c r="F237" s="7"/>
      <c r="G237" s="7">
        <f t="shared" si="43"/>
        <v>0</v>
      </c>
      <c r="H237" s="7">
        <f t="shared" si="44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45"/>
        <v>0</v>
      </c>
      <c r="F238" s="7"/>
      <c r="G238" s="7">
        <f t="shared" si="43"/>
        <v>0</v>
      </c>
      <c r="H238" s="7">
        <f t="shared" si="44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45"/>
        <v>0</v>
      </c>
      <c r="F239" s="7"/>
      <c r="G239" s="7">
        <f t="shared" si="43"/>
        <v>0</v>
      </c>
      <c r="H239" s="7">
        <f t="shared" si="44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 t="shared" si="45"/>
        <v>0</v>
      </c>
      <c r="F240" s="7"/>
      <c r="G240" s="7">
        <f t="shared" si="43"/>
        <v>0</v>
      </c>
      <c r="H240" s="7">
        <f t="shared" si="44"/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6" t="s">
        <v>52</v>
      </c>
      <c r="D241" s="7"/>
      <c r="E241" s="7">
        <f t="shared" si="45"/>
        <v>0</v>
      </c>
      <c r="F241" s="7"/>
      <c r="G241" s="7">
        <f t="shared" si="43"/>
        <v>0</v>
      </c>
      <c r="H241" s="7">
        <f t="shared" si="44"/>
        <v>0</v>
      </c>
      <c r="I241" s="7"/>
      <c r="J241" s="43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6" t="s">
        <v>52</v>
      </c>
      <c r="D242" s="7"/>
      <c r="E242" s="7">
        <f t="shared" si="45"/>
        <v>0</v>
      </c>
      <c r="F242" s="7"/>
      <c r="G242" s="7">
        <f t="shared" si="43"/>
        <v>0</v>
      </c>
      <c r="H242" s="7">
        <f t="shared" si="44"/>
        <v>0</v>
      </c>
      <c r="I242" s="7"/>
      <c r="J242" s="43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  <row r="243" spans="1:254" s="9" customFormat="1" ht="14.1" customHeight="1" x14ac:dyDescent="0.2">
      <c r="A243" s="5"/>
      <c r="B243" s="6"/>
      <c r="C243" s="46" t="s">
        <v>52</v>
      </c>
      <c r="D243" s="7"/>
      <c r="E243" s="7">
        <f t="shared" si="45"/>
        <v>0</v>
      </c>
      <c r="F243" s="7"/>
      <c r="G243" s="7">
        <f t="shared" si="43"/>
        <v>0</v>
      </c>
      <c r="H243" s="7">
        <f t="shared" si="44"/>
        <v>0</v>
      </c>
      <c r="I243" s="7"/>
      <c r="J243" s="43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  <c r="HM243" s="7"/>
      <c r="HN243" s="7"/>
      <c r="HO243" s="7"/>
      <c r="HP243" s="7"/>
      <c r="HQ243" s="7"/>
      <c r="HR243" s="7"/>
      <c r="HS243" s="7"/>
      <c r="HT243" s="7"/>
      <c r="HU243" s="7"/>
      <c r="HV243" s="7"/>
      <c r="HW243" s="7"/>
      <c r="HX243" s="7"/>
      <c r="HY243" s="7"/>
      <c r="HZ243" s="7"/>
      <c r="IA243" s="7"/>
      <c r="IB243" s="7"/>
      <c r="IC243" s="7"/>
      <c r="ID243" s="7"/>
      <c r="IE243" s="7"/>
      <c r="IF243" s="7"/>
      <c r="IG243" s="7"/>
      <c r="IH243" s="7"/>
      <c r="II243" s="7"/>
      <c r="IJ243" s="7"/>
      <c r="IK243" s="7"/>
      <c r="IL243" s="7"/>
      <c r="IM243" s="7"/>
      <c r="IN243" s="7"/>
      <c r="IO243" s="7"/>
      <c r="IP243" s="7"/>
      <c r="IQ243" s="7"/>
      <c r="IR243" s="7"/>
      <c r="IS243" s="7"/>
      <c r="IT243" s="7"/>
    </row>
    <row r="244" spans="1:254" s="9" customFormat="1" ht="14.1" customHeight="1" x14ac:dyDescent="0.2">
      <c r="A244" s="5"/>
      <c r="B244" s="6"/>
      <c r="C244" s="46" t="s">
        <v>52</v>
      </c>
      <c r="D244" s="7"/>
      <c r="E244" s="7">
        <f t="shared" si="45"/>
        <v>0</v>
      </c>
      <c r="F244" s="7"/>
      <c r="G244" s="7">
        <f t="shared" si="43"/>
        <v>0</v>
      </c>
      <c r="H244" s="7">
        <f t="shared" si="44"/>
        <v>0</v>
      </c>
      <c r="I244" s="7"/>
      <c r="J244" s="43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  <c r="HM244" s="7"/>
      <c r="HN244" s="7"/>
      <c r="HO244" s="7"/>
      <c r="HP244" s="7"/>
      <c r="HQ244" s="7"/>
      <c r="HR244" s="7"/>
      <c r="HS244" s="7"/>
      <c r="HT244" s="7"/>
      <c r="HU244" s="7"/>
      <c r="HV244" s="7"/>
      <c r="HW244" s="7"/>
      <c r="HX244" s="7"/>
      <c r="HY244" s="7"/>
      <c r="HZ244" s="7"/>
      <c r="IA244" s="7"/>
      <c r="IB244" s="7"/>
      <c r="IC244" s="7"/>
      <c r="ID244" s="7"/>
      <c r="IE244" s="7"/>
      <c r="IF244" s="7"/>
      <c r="IG244" s="7"/>
      <c r="IH244" s="7"/>
      <c r="II244" s="7"/>
      <c r="IJ244" s="7"/>
      <c r="IK244" s="7"/>
      <c r="IL244" s="7"/>
      <c r="IM244" s="7"/>
      <c r="IN244" s="7"/>
      <c r="IO244" s="7"/>
      <c r="IP244" s="7"/>
      <c r="IQ244" s="7"/>
      <c r="IR244" s="7"/>
      <c r="IS244" s="7"/>
      <c r="IT244" s="7"/>
    </row>
    <row r="245" spans="1:254" s="9" customFormat="1" ht="14.1" customHeight="1" x14ac:dyDescent="0.2">
      <c r="A245" s="5"/>
      <c r="B245" s="6"/>
      <c r="C245" s="46" t="s">
        <v>52</v>
      </c>
      <c r="D245" s="7"/>
      <c r="E245" s="7">
        <f>+D245</f>
        <v>0</v>
      </c>
      <c r="F245" s="7"/>
      <c r="G245" s="7">
        <f>IF(J245&gt;0,0,F245)</f>
        <v>0</v>
      </c>
      <c r="H245" s="7">
        <f>+D245</f>
        <v>0</v>
      </c>
      <c r="I245" s="7"/>
      <c r="J245" s="43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1" t="s">
        <v>0</v>
      </c>
    </row>
    <row r="4" spans="2:17" ht="15.6" x14ac:dyDescent="0.3">
      <c r="B4"/>
      <c r="C4" s="11" t="e">
        <f>+PROJECT!#REF!</f>
        <v>#REF!</v>
      </c>
    </row>
    <row r="5" spans="2:17" ht="15.6" x14ac:dyDescent="0.3">
      <c r="B5"/>
      <c r="C5" s="32" t="s">
        <v>16</v>
      </c>
      <c r="D5" s="1">
        <f>+PROJECT!D6</f>
        <v>25442410</v>
      </c>
      <c r="E5"/>
    </row>
    <row r="6" spans="2:17" ht="15.6" x14ac:dyDescent="0.3">
      <c r="B6"/>
      <c r="C6" s="11" t="s">
        <v>17</v>
      </c>
      <c r="E6" s="33"/>
    </row>
    <row r="9" spans="2:17" x14ac:dyDescent="0.25">
      <c r="B9" s="34" t="s">
        <v>18</v>
      </c>
      <c r="C9" s="1" t="s">
        <v>19</v>
      </c>
    </row>
    <row r="10" spans="2:17" x14ac:dyDescent="0.25">
      <c r="B10" s="13"/>
      <c r="G10" s="14" t="s">
        <v>20</v>
      </c>
      <c r="H10" s="14"/>
    </row>
    <row r="11" spans="2:17" x14ac:dyDescent="0.25">
      <c r="B11" s="13"/>
      <c r="G11" s="14" t="s">
        <v>20</v>
      </c>
    </row>
    <row r="12" spans="2:17" x14ac:dyDescent="0.25">
      <c r="B12" s="13"/>
      <c r="G12" s="14" t="s">
        <v>20</v>
      </c>
    </row>
    <row r="13" spans="2:17" x14ac:dyDescent="0.25">
      <c r="B13" s="13"/>
      <c r="G13" s="14" t="s">
        <v>20</v>
      </c>
    </row>
    <row r="14" spans="2:17" x14ac:dyDescent="0.25">
      <c r="B14" s="13"/>
      <c r="G14" s="14" t="s">
        <v>20</v>
      </c>
    </row>
    <row r="15" spans="2:17" x14ac:dyDescent="0.25">
      <c r="G15" s="14"/>
      <c r="H15" s="14"/>
    </row>
    <row r="16" spans="2:17" x14ac:dyDescent="0.25">
      <c r="B16" s="11" t="s">
        <v>21</v>
      </c>
      <c r="C16" s="17"/>
      <c r="D16" s="17"/>
      <c r="E16" s="17"/>
      <c r="F16" s="17"/>
      <c r="G16" s="18"/>
      <c r="H16" s="18">
        <f>SUM(G10:G15)</f>
        <v>0</v>
      </c>
      <c r="Q16" s="15">
        <f>4619526.06-145100-35000-4000-367.35-1726.55</f>
        <v>4433332.16</v>
      </c>
    </row>
    <row r="17" spans="2:17" x14ac:dyDescent="0.25">
      <c r="Q17" s="15">
        <f>11378865.94+35000+4000+367.35+1726.55</f>
        <v>11419959.84</v>
      </c>
    </row>
    <row r="18" spans="2:17" x14ac:dyDescent="0.25">
      <c r="B18" s="12" t="s">
        <v>22</v>
      </c>
      <c r="C18" s="17"/>
      <c r="D18" s="17"/>
      <c r="E18" s="17"/>
      <c r="F18" s="17"/>
      <c r="G18" s="19" t="s">
        <v>23</v>
      </c>
      <c r="H18" s="20" t="s">
        <v>24</v>
      </c>
      <c r="Q18" s="15">
        <f>Q16+Q17</f>
        <v>15853292</v>
      </c>
    </row>
    <row r="19" spans="2:17" x14ac:dyDescent="0.25">
      <c r="B19" s="12" t="s">
        <v>25</v>
      </c>
      <c r="G19" s="14"/>
      <c r="I19" s="15"/>
      <c r="Q19" s="15">
        <f>15998392-145100</f>
        <v>15853292</v>
      </c>
    </row>
    <row r="20" spans="2:17" x14ac:dyDescent="0.25">
      <c r="B20" s="13" t="s">
        <v>26</v>
      </c>
      <c r="G20" s="14" t="s">
        <v>20</v>
      </c>
      <c r="H20" s="14"/>
      <c r="I20" s="15"/>
    </row>
    <row r="21" spans="2:17" x14ac:dyDescent="0.25">
      <c r="B21" s="13" t="s">
        <v>27</v>
      </c>
      <c r="G21" s="14" t="s">
        <v>20</v>
      </c>
      <c r="H21" s="14"/>
      <c r="I21" s="15"/>
    </row>
    <row r="22" spans="2:17" x14ac:dyDescent="0.25">
      <c r="B22" s="13" t="s">
        <v>27</v>
      </c>
      <c r="G22" s="14" t="s">
        <v>20</v>
      </c>
      <c r="H22" s="14"/>
      <c r="I22" s="15"/>
    </row>
    <row r="23" spans="2:17" x14ac:dyDescent="0.25">
      <c r="B23" s="13"/>
      <c r="H23" s="14"/>
      <c r="I23" s="15"/>
    </row>
    <row r="24" spans="2:17" x14ac:dyDescent="0.25">
      <c r="B24" s="36" t="s">
        <v>28</v>
      </c>
      <c r="G24" s="14" t="s">
        <v>20</v>
      </c>
      <c r="H24" s="14"/>
      <c r="I24" s="15"/>
    </row>
    <row r="25" spans="2:17" x14ac:dyDescent="0.25">
      <c r="B25" s="36" t="s">
        <v>28</v>
      </c>
      <c r="G25" s="14" t="s">
        <v>20</v>
      </c>
    </row>
    <row r="26" spans="2:17" x14ac:dyDescent="0.25">
      <c r="B26" s="13" t="s">
        <v>29</v>
      </c>
      <c r="H26" s="14" t="s">
        <v>20</v>
      </c>
      <c r="I26" s="15"/>
    </row>
    <row r="27" spans="2:17" x14ac:dyDescent="0.25">
      <c r="B27" s="13" t="s">
        <v>30</v>
      </c>
      <c r="H27" s="14" t="s">
        <v>20</v>
      </c>
      <c r="I27" s="15"/>
    </row>
    <row r="28" spans="2:17" x14ac:dyDescent="0.25">
      <c r="B28" s="13" t="s">
        <v>31</v>
      </c>
      <c r="H28" s="14" t="s">
        <v>20</v>
      </c>
      <c r="I28" s="15"/>
    </row>
    <row r="29" spans="2:17" x14ac:dyDescent="0.25">
      <c r="B29" s="13" t="s">
        <v>32</v>
      </c>
      <c r="H29" s="14" t="s">
        <v>20</v>
      </c>
      <c r="I29" s="15"/>
    </row>
    <row r="30" spans="2:17" x14ac:dyDescent="0.25">
      <c r="B30" s="13" t="s">
        <v>33</v>
      </c>
      <c r="H30" s="14" t="s">
        <v>20</v>
      </c>
    </row>
    <row r="31" spans="2:17" x14ac:dyDescent="0.25">
      <c r="B31" s="13" t="s">
        <v>34</v>
      </c>
      <c r="H31" s="14" t="s">
        <v>20</v>
      </c>
      <c r="I31" s="15"/>
    </row>
    <row r="32" spans="2:17" x14ac:dyDescent="0.25">
      <c r="H32" s="14"/>
      <c r="I32" s="15"/>
    </row>
    <row r="33" spans="2:10" x14ac:dyDescent="0.25">
      <c r="B33" s="12" t="s">
        <v>35</v>
      </c>
      <c r="G33" s="14" t="s">
        <v>20</v>
      </c>
      <c r="H33" s="14"/>
      <c r="I33" s="15"/>
      <c r="J33" s="14"/>
    </row>
    <row r="34" spans="2:10" x14ac:dyDescent="0.25">
      <c r="B34" s="13"/>
      <c r="H34" s="14" t="s">
        <v>20</v>
      </c>
      <c r="I34" s="15"/>
    </row>
    <row r="35" spans="2:10" x14ac:dyDescent="0.25">
      <c r="B35" s="13"/>
      <c r="H35" s="14" t="s">
        <v>20</v>
      </c>
      <c r="I35" s="15"/>
      <c r="J35" s="21"/>
    </row>
    <row r="36" spans="2:10" x14ac:dyDescent="0.25">
      <c r="H36" s="14"/>
      <c r="I36" s="15"/>
      <c r="J36" s="14"/>
    </row>
    <row r="37" spans="2:10" x14ac:dyDescent="0.25">
      <c r="B37" s="12" t="s">
        <v>36</v>
      </c>
      <c r="C37" s="17"/>
      <c r="D37" s="17"/>
      <c r="E37" s="17"/>
      <c r="F37" s="17"/>
      <c r="G37" s="14" t="s">
        <v>20</v>
      </c>
      <c r="H37" s="14"/>
      <c r="I37" s="22"/>
    </row>
    <row r="38" spans="2:10" x14ac:dyDescent="0.25">
      <c r="B38" s="35"/>
      <c r="H38" s="14" t="s">
        <v>20</v>
      </c>
      <c r="I38" s="15"/>
    </row>
    <row r="39" spans="2:10" x14ac:dyDescent="0.25">
      <c r="I39" s="15"/>
    </row>
    <row r="40" spans="2:10" x14ac:dyDescent="0.25">
      <c r="B40" s="12" t="s">
        <v>37</v>
      </c>
      <c r="H40" s="14"/>
      <c r="I40" s="15"/>
    </row>
    <row r="41" spans="2:10" x14ac:dyDescent="0.25">
      <c r="H41" s="14"/>
      <c r="I41" s="15"/>
    </row>
    <row r="42" spans="2:10" x14ac:dyDescent="0.25">
      <c r="B42" s="12" t="s">
        <v>38</v>
      </c>
      <c r="G42" s="14" t="s">
        <v>20</v>
      </c>
      <c r="H42" s="14" t="s">
        <v>20</v>
      </c>
      <c r="I42" s="15"/>
    </row>
    <row r="43" spans="2:10" x14ac:dyDescent="0.25">
      <c r="B43" s="13"/>
      <c r="G43" s="14"/>
      <c r="H43" s="14" t="s">
        <v>20</v>
      </c>
      <c r="I43" s="15"/>
    </row>
    <row r="44" spans="2:10" x14ac:dyDescent="0.25">
      <c r="B44" s="12"/>
      <c r="G44" s="14"/>
      <c r="H44" s="14"/>
      <c r="I44" s="15"/>
    </row>
    <row r="45" spans="2:10" x14ac:dyDescent="0.25">
      <c r="B45" s="12"/>
      <c r="G45" s="14"/>
      <c r="H45" s="14"/>
      <c r="I45" s="15"/>
    </row>
    <row r="46" spans="2:10" x14ac:dyDescent="0.25">
      <c r="B46" s="11" t="s">
        <v>39</v>
      </c>
      <c r="G46" s="14" t="s">
        <v>20</v>
      </c>
      <c r="H46" s="14" t="s">
        <v>20</v>
      </c>
      <c r="I46" s="15"/>
    </row>
    <row r="47" spans="2:10" x14ac:dyDescent="0.25">
      <c r="B47" s="11"/>
      <c r="G47" s="14"/>
      <c r="H47" s="14"/>
      <c r="I47" s="15"/>
    </row>
    <row r="48" spans="2:10" x14ac:dyDescent="0.25">
      <c r="B48" s="37" t="s">
        <v>40</v>
      </c>
      <c r="G48" s="14" t="s">
        <v>20</v>
      </c>
      <c r="H48" s="14" t="s">
        <v>20</v>
      </c>
      <c r="I48" s="15"/>
    </row>
    <row r="49" spans="2:9" x14ac:dyDescent="0.25">
      <c r="B49" s="11"/>
      <c r="G49" s="14"/>
      <c r="H49" s="14"/>
      <c r="I49" s="15"/>
    </row>
    <row r="50" spans="2:9" x14ac:dyDescent="0.25">
      <c r="B50" s="12" t="s">
        <v>41</v>
      </c>
      <c r="G50" s="14" t="s">
        <v>20</v>
      </c>
      <c r="H50" s="14"/>
      <c r="I50" s="15"/>
    </row>
    <row r="51" spans="2:9" x14ac:dyDescent="0.25">
      <c r="B51" s="23"/>
      <c r="C51" s="23"/>
      <c r="D51" s="23"/>
      <c r="E51" s="23"/>
      <c r="F51" s="23"/>
      <c r="G51" s="23"/>
      <c r="H51" s="16"/>
      <c r="I51" s="15"/>
    </row>
    <row r="52" spans="2:9" x14ac:dyDescent="0.25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I52" s="23"/>
    </row>
    <row r="53" spans="2:9" ht="13.8" thickBot="1" x14ac:dyDescent="0.3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I53" s="31"/>
    </row>
    <row r="54" spans="2:9" ht="13.8" thickTop="1" x14ac:dyDescent="0.25">
      <c r="G54" s="14"/>
      <c r="H54" s="1" t="s">
        <v>44</v>
      </c>
    </row>
    <row r="55" spans="2:9" x14ac:dyDescent="0.25">
      <c r="G55" s="14"/>
      <c r="H55" s="14"/>
      <c r="I55" s="15"/>
    </row>
    <row r="56" spans="2:9" x14ac:dyDescent="0.25">
      <c r="G56" s="14"/>
      <c r="H56" s="14"/>
      <c r="I56" s="15"/>
    </row>
    <row r="57" spans="2:9" x14ac:dyDescent="0.25">
      <c r="G57" s="14"/>
      <c r="H57" s="14"/>
      <c r="I57" s="15"/>
    </row>
    <row r="58" spans="2:9" x14ac:dyDescent="0.25">
      <c r="G58" s="14"/>
      <c r="H58" s="14"/>
      <c r="I58" s="15"/>
    </row>
    <row r="59" spans="2:9" x14ac:dyDescent="0.25">
      <c r="G59" s="14"/>
      <c r="H59" s="14"/>
      <c r="I59" s="15"/>
    </row>
    <row r="60" spans="2:9" x14ac:dyDescent="0.25">
      <c r="G60" s="14"/>
      <c r="H60" s="14"/>
      <c r="I60" s="15"/>
    </row>
    <row r="61" spans="2:9" x14ac:dyDescent="0.25">
      <c r="G61" s="14"/>
      <c r="H61" s="14"/>
      <c r="I61" s="15"/>
    </row>
    <row r="62" spans="2:9" x14ac:dyDescent="0.25">
      <c r="G62" s="14"/>
      <c r="H62" s="14"/>
      <c r="I62" s="15"/>
    </row>
    <row r="63" spans="2:9" x14ac:dyDescent="0.25">
      <c r="G63" s="14"/>
      <c r="H63" s="14"/>
      <c r="I63" s="15"/>
    </row>
    <row r="64" spans="2:9" x14ac:dyDescent="0.25">
      <c r="G64" s="14"/>
      <c r="H64" s="14"/>
      <c r="I64" s="15"/>
    </row>
    <row r="65" spans="7:9" x14ac:dyDescent="0.25">
      <c r="G65" s="14"/>
      <c r="H65" s="14"/>
      <c r="I65" s="15"/>
    </row>
    <row r="66" spans="7:9" x14ac:dyDescent="0.25">
      <c r="G66" s="14"/>
      <c r="H66" s="14"/>
      <c r="I66" s="15"/>
    </row>
    <row r="67" spans="7:9" x14ac:dyDescent="0.25">
      <c r="G67" s="14"/>
      <c r="H67" s="14"/>
      <c r="I67" s="15"/>
    </row>
    <row r="68" spans="7:9" x14ac:dyDescent="0.25">
      <c r="G68" s="14"/>
      <c r="H68" s="14"/>
      <c r="I68" s="15"/>
    </row>
    <row r="69" spans="7:9" x14ac:dyDescent="0.25">
      <c r="G69" s="14"/>
      <c r="H69" s="14"/>
      <c r="I69" s="15"/>
    </row>
    <row r="70" spans="7:9" x14ac:dyDescent="0.25">
      <c r="G70" s="14"/>
      <c r="H70" s="14"/>
      <c r="I70" s="15"/>
    </row>
    <row r="71" spans="7:9" x14ac:dyDescent="0.25">
      <c r="G71" s="14"/>
      <c r="H71" s="14"/>
      <c r="I71" s="15"/>
    </row>
    <row r="72" spans="7:9" x14ac:dyDescent="0.25">
      <c r="G72" s="14"/>
      <c r="H72" s="14"/>
      <c r="I72" s="15"/>
    </row>
    <row r="73" spans="7:9" x14ac:dyDescent="0.25">
      <c r="H73" s="14"/>
      <c r="I73" s="15"/>
    </row>
    <row r="74" spans="7:9" x14ac:dyDescent="0.25">
      <c r="H74" s="14"/>
      <c r="I74" s="15"/>
    </row>
    <row r="75" spans="7:9" x14ac:dyDescent="0.25">
      <c r="H75" s="14"/>
      <c r="I75" s="15"/>
    </row>
    <row r="76" spans="7:9" x14ac:dyDescent="0.25">
      <c r="H76" s="14"/>
      <c r="I76" s="15"/>
    </row>
    <row r="77" spans="7:9" x14ac:dyDescent="0.25">
      <c r="H77" s="14"/>
      <c r="I77" s="15"/>
    </row>
    <row r="78" spans="7:9" x14ac:dyDescent="0.25">
      <c r="H78" s="14"/>
      <c r="I78" s="15"/>
    </row>
    <row r="79" spans="7:9" x14ac:dyDescent="0.25">
      <c r="H79" s="14"/>
      <c r="I79" s="15"/>
    </row>
    <row r="80" spans="7:9" x14ac:dyDescent="0.25">
      <c r="H80" s="14"/>
    </row>
    <row r="81" spans="8:8" x14ac:dyDescent="0.25">
      <c r="H81" s="14"/>
    </row>
    <row r="82" spans="8:8" x14ac:dyDescent="0.25">
      <c r="H82" s="14"/>
    </row>
    <row r="83" spans="8:8" x14ac:dyDescent="0.25">
      <c r="H83" s="14"/>
    </row>
    <row r="84" spans="8:8" x14ac:dyDescent="0.25">
      <c r="H84" s="14"/>
    </row>
    <row r="85" spans="8:8" x14ac:dyDescent="0.25">
      <c r="H85" s="14"/>
    </row>
    <row r="86" spans="8:8" x14ac:dyDescent="0.25">
      <c r="H86" s="14"/>
    </row>
    <row r="87" spans="8:8" x14ac:dyDescent="0.25">
      <c r="H87" s="14"/>
    </row>
    <row r="88" spans="8:8" x14ac:dyDescent="0.25">
      <c r="H88" s="14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2025-02-26T21:40:57Z</cp:lastPrinted>
  <dcterms:created xsi:type="dcterms:W3CDTF">1999-12-06T21:37:36Z</dcterms:created>
  <dcterms:modified xsi:type="dcterms:W3CDTF">2026-07-16T15:53:13Z</dcterms:modified>
</cp:coreProperties>
</file>