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AE568A2-AAAA-4156-9983-AFEED8BBBC5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H18" i="1"/>
  <c r="G18" i="1"/>
  <c r="E18" i="1"/>
  <c r="L11" i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9" i="1"/>
  <c r="H30" i="1"/>
  <c r="H31" i="1"/>
  <c r="H32" i="1"/>
  <c r="H33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4" i="1"/>
  <c r="G24" i="1"/>
  <c r="E25" i="1"/>
  <c r="E26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<sst xmlns="http://schemas.openxmlformats.org/spreadsheetml/2006/main" count="368" uniqueCount="96">
  <si>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</si>
  <si>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</si>
  <si>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</si>
  <si>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</si>
  <si>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</si>
  <si>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</si>
  <si>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</si>
  <si>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</si>
  <si>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</si>
  <si>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</si>
  <si>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</si>
  <si>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</si>
  <si>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</si>
  <si>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</si>
  <si>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</si>
  <si>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</si>
  <si>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</si>
  <si>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</si>
  <si>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</si>
  <si>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</si>
  <si>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</si>
  <si>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</si>
  <si>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</si>
  <si>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</si>
  <si>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</si>
  <si>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</si>
  <si>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</si>
  <si>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</si>
  <si>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</si>
  <si>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</si>
  <si>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</si>
  <si>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</si>
  <si>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</si>
  <si>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</si>
  <si>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</si>
  <si>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</si>
  <si>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</si>
  <si>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</si>
  <si>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</si>
  <si>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</si>
  <si>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</si>
  <si>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</si>
  <si>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</si>
  <si>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</si>
  <si>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</si>
  <si>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</si>
  <si>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</si>
  <si>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</si>
  <si>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</si>
  <si>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</si>
  <si>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</si>
  <si>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</si>
  <si>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</si>
  <si>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</si>
  <si>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</si>
  <si>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</si>
  <si>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</si>
  <si>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</si>
  <si>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USDC - SUNSET STAFF RESTROOM SEWER LINE REPLACEMENT</t>
  </si>
  <si>
    <t>GFFY2025</t>
  </si>
  <si>
    <t>3000-300-3110-FXAAA-25420410</t>
  </si>
  <si>
    <t>02039</t>
  </si>
  <si>
    <t>IDT 25C3*054 XFER FROM 21137300 PROJ RESV FOR PROJ SETUP PER DH</t>
  </si>
  <si>
    <t>DF</t>
  </si>
  <si>
    <t>ADDED PER FP05 REV REPORT</t>
  </si>
  <si>
    <t>IDT 25C3*078 LEGAL FEES TO 21257300</t>
  </si>
  <si>
    <t>ADDED PER FP06 EXP REPORT</t>
  </si>
  <si>
    <t>2570164</t>
  </si>
  <si>
    <t>EH</t>
  </si>
  <si>
    <t>WHW ENG GAX300FC2025012248476</t>
  </si>
  <si>
    <t>UTAH STATE FIRE MARSHAL GAX30025C5*103</t>
  </si>
  <si>
    <t>HH</t>
  </si>
  <si>
    <t xml:space="preserve"> ITA3002500000080</t>
  </si>
  <si>
    <t>6872</t>
  </si>
  <si>
    <t>COMMERCIAL MECHANICAL SYSTEMS &amp; SERVICE GAX300FC2025050253172</t>
  </si>
  <si>
    <t>2575388</t>
  </si>
  <si>
    <t>6816</t>
  </si>
  <si>
    <t>WHW ENGINEERING LLC GAX300FC2025051353723</t>
  </si>
  <si>
    <t>6861</t>
  </si>
  <si>
    <t>COMMERCIAL MECHANICAL SYSTEMS &amp; SERVICE GAX300FC2025052754304 CONTRACT 2575388-PAY APP #2-USDC - SUNSET STAFF RR SEWER LINE REPLACEMENT</t>
  </si>
  <si>
    <t>WHW ENGINEERING LLC GAX300FC2025063056007 CONTRACT 2570164-USDC SUNSET STAFF RR SEWER LINE REPLACEMENT</t>
  </si>
  <si>
    <t>JOHN STAHELI GAX300FC2025072857396 237742-USDC - SUNSET STAFF RESTROOM SEWER LINE REPLACEMENT</t>
  </si>
  <si>
    <t>6873</t>
  </si>
  <si>
    <t>13/25</t>
  </si>
  <si>
    <t>CO</t>
  </si>
  <si>
    <t>COMMERCIAL MECHANICAL SYSTEMS &amp; SERVICE CONTRACT</t>
  </si>
  <si>
    <t>WHW ENGINEERING LLC CONTRACT</t>
  </si>
  <si>
    <t>COMMERCIAL MECHANICAL SYSTEMS &amp; SERVICE GAX300FC2025091159379 CONTRACT 2575388-PAY APP #3-USDC SUNSET STAFF SEWER LINE RPLCMT</t>
  </si>
  <si>
    <t>FY'26</t>
  </si>
  <si>
    <t>WHW ENGINEERING LLC GAX300FC2025091159352 CONTRACT 2570164-USDC SUNSET STAFF RR SEWER LINE REPLACEMENT</t>
  </si>
  <si>
    <t>JOHN STAHELI GAX300FC2025100260197 PO 236318-USDC SUNSET STAFF RESTROOM SEWER LINE REPLACEMENT</t>
  </si>
  <si>
    <t>CLOSED</t>
  </si>
  <si>
    <t xml:space="preserve"> IDT30026000000121 PROJ CLOSE CONT FROM 25420410 TO 21138300</t>
  </si>
  <si>
    <t>4663</t>
  </si>
  <si>
    <t xml:space="preserve"> IDT30026000000121 PROJ CLOSE PROJ RES FROM 25420410 TO 21137300</t>
  </si>
  <si>
    <t xml:space="preserve"> IDT30026000000121 PROJ CLOSE INSPECTIONS FROM 25420410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</si>
</sst>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965FB46-C953-454D-AD79-08C87E1E07D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8291072-ED2B-4190-9DDD-AA16814D96E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9" activePane="bottomLeft" state="frozen"/>
      <selection pane="bottomLeft" activeCell="C30" sqref="C3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25420410</v>
      </c>
      <c r="E6" s="4" t="s">
        <v>91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77168.329999999987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77168.33</v>
      </c>
      <c r="E11" s="12">
        <f>SUM(E14:E1002)-F11</f>
        <v>0</v>
      </c>
      <c r="F11" s="12">
        <f>SUM(F14:F1002)</f>
        <v>77168.329999999987</v>
      </c>
      <c r="G11" s="12">
        <f>SUM(G14:G1002)</f>
        <v>77168.329999999987</v>
      </c>
      <c r="H11" s="12">
        <f>+D11-G11</f>
        <v>0</v>
      </c>
      <c r="I11" s="12">
        <f>SUM(I14:I1002)</f>
        <v>0</v>
      </c>
      <c r="J11" s="83"/>
      <c r="K11" s="84"/>
      <c r="L11" s="105">
        <f>SUM(L13:L1001)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77168.329999999987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45614</v>
      </c>
      <c r="B15" s="113" t="s">
        <v>62</v>
      </c>
      <c r="C15" s="108" t="s">
        <v>63</v>
      </c>
      <c r="D15" s="9">
        <v>216425</v>
      </c>
      <c r="E15" s="9">
        <f t="shared" si="2"/>
        <v>216425</v>
      </c>
      <c r="F15" s="9"/>
      <c r="G15" s="9">
        <f t="shared" si="0"/>
        <v>0</v>
      </c>
      <c r="H15" s="9">
        <f t="shared" ref="H15:H18" si="3">+D15</f>
        <v>216425</v>
      </c>
      <c r="I15" s="9"/>
      <c r="J15" s="49"/>
      <c r="K15" s="10">
        <v>4666</v>
      </c>
      <c r="L15" s="9"/>
      <c r="M15" s="9"/>
      <c r="N15" s="9" t="s">
        <v>64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45639</v>
      </c>
      <c r="B16" s="7" t="s">
        <v>65</v>
      </c>
      <c r="C16" s="52" t="s">
        <v>63</v>
      </c>
      <c r="D16" s="9"/>
      <c r="E16" s="9">
        <f t="shared" si="2"/>
        <v>0</v>
      </c>
      <c r="F16" s="9">
        <v>175</v>
      </c>
      <c r="G16" s="9">
        <f t="shared" si="0"/>
        <v>175</v>
      </c>
      <c r="H16" s="9">
        <f t="shared" si="3"/>
        <v>0</v>
      </c>
      <c r="I16" s="9"/>
      <c r="J16" s="49"/>
      <c r="K16" s="10">
        <v>6870</v>
      </c>
      <c r="L16" s="9"/>
      <c r="M16" s="9"/>
      <c r="N16" s="9" t="s">
        <v>66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45679</v>
      </c>
      <c r="B17" s="7" t="s">
        <v>69</v>
      </c>
      <c r="C17" s="52" t="s">
        <v>68</v>
      </c>
      <c r="D17" s="9"/>
      <c r="E17" s="9">
        <f t="shared" si="2"/>
        <v>0</v>
      </c>
      <c r="F17" s="9">
        <v>7125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45707</v>
      </c>
      <c r="B18" s="7" t="s">
        <v>70</v>
      </c>
      <c r="C18" s="52" t="s">
        <v>71</v>
      </c>
      <c r="D18" s="9"/>
      <c r="E18" s="9">
        <f t="shared" si="2"/>
        <v>0</v>
      </c>
      <c r="F18" s="9">
        <v>75</v>
      </c>
      <c r="G18" s="9">
        <f t="shared" si="0"/>
        <v>75</v>
      </c>
      <c r="H18" s="9">
        <f t="shared" si="3"/>
        <v>0</v>
      </c>
      <c r="I18" s="9"/>
      <c r="J18" s="49"/>
      <c r="K18" s="10">
        <v>6873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45771</v>
      </c>
      <c r="B19" s="7" t="s">
        <v>72</v>
      </c>
      <c r="C19" s="52" t="s">
        <v>71</v>
      </c>
      <c r="D19" s="9"/>
      <c r="E19" s="9">
        <f t="shared" si="2"/>
        <v>0</v>
      </c>
      <c r="F19" s="9">
        <v>143.49</v>
      </c>
      <c r="G19" s="9">
        <f t="shared" si="0"/>
        <v>143.49</v>
      </c>
      <c r="H19" s="9">
        <f t="shared" ref="H19:H20" si="4">+D19</f>
        <v>0</v>
      </c>
      <c r="I19" s="9"/>
      <c r="J19" s="49"/>
      <c r="K19" s="10" t="s">
        <v>73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45779</v>
      </c>
      <c r="B20" s="7" t="s">
        <v>74</v>
      </c>
      <c r="C20" s="52" t="s">
        <v>71</v>
      </c>
      <c r="D20" s="9"/>
      <c r="E20" s="9">
        <f t="shared" si="2"/>
        <v>0</v>
      </c>
      <c r="F20" s="9">
        <v>15380</v>
      </c>
      <c r="G20" s="9">
        <f t="shared" si="0"/>
        <v>0</v>
      </c>
      <c r="H20" s="9">
        <f t="shared" si="4"/>
        <v>0</v>
      </c>
      <c r="I20" s="9"/>
      <c r="J20" s="49" t="s">
        <v>75</v>
      </c>
      <c r="K20" s="10" t="s">
        <v>76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45790</v>
      </c>
      <c r="B21" s="7" t="s">
        <v>77</v>
      </c>
      <c r="C21" s="52" t="s">
        <v>71</v>
      </c>
      <c r="D21" s="9"/>
      <c r="E21" s="9">
        <f t="shared" si="2"/>
        <v>0</v>
      </c>
      <c r="F21" s="9">
        <v>1900</v>
      </c>
      <c r="G21" s="9">
        <f t="shared" si="0"/>
        <v>0</v>
      </c>
      <c r="H21" s="9">
        <f t="shared" ref="H21:H33" si="5">+D21</f>
        <v>0</v>
      </c>
      <c r="I21" s="9"/>
      <c r="J21" s="49" t="s">
        <v>67</v>
      </c>
      <c r="K21" s="10" t="s">
        <v>78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45805</v>
      </c>
      <c r="B22" s="7" t="s">
        <v>79</v>
      </c>
      <c r="C22" s="52" t="s">
        <v>71</v>
      </c>
      <c r="D22" s="9"/>
      <c r="E22" s="9">
        <f t="shared" si="2"/>
        <v>0</v>
      </c>
      <c r="F22" s="9">
        <v>20100</v>
      </c>
      <c r="G22" s="9">
        <f t="shared" si="0"/>
        <v>0</v>
      </c>
      <c r="H22" s="9">
        <f t="shared" si="5"/>
        <v>0</v>
      </c>
      <c r="I22" s="9"/>
      <c r="J22" s="49" t="s">
        <v>75</v>
      </c>
      <c r="K22" s="10" t="s">
        <v>76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83</v>
      </c>
      <c r="B23" s="7" t="s">
        <v>80</v>
      </c>
      <c r="C23" s="52" t="s">
        <v>71</v>
      </c>
      <c r="D23" s="8"/>
      <c r="E23" s="9">
        <f t="shared" si="2"/>
        <v>0</v>
      </c>
      <c r="F23" s="9">
        <v>285</v>
      </c>
      <c r="G23" s="9">
        <f t="shared" ref="G23:G36" si="6">IF(J23&gt;0,0,F23)</f>
        <v>0</v>
      </c>
      <c r="H23" s="9">
        <f t="shared" si="5"/>
        <v>0</v>
      </c>
      <c r="I23" s="9"/>
      <c r="J23" s="49" t="s">
        <v>67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83</v>
      </c>
      <c r="B24" s="7" t="s">
        <v>81</v>
      </c>
      <c r="C24" s="52" t="s">
        <v>71</v>
      </c>
      <c r="D24" s="9"/>
      <c r="E24" s="9">
        <f t="shared" ref="E24:E40" si="7">+D24</f>
        <v>0</v>
      </c>
      <c r="F24" s="9">
        <v>296.44</v>
      </c>
      <c r="G24" s="9">
        <f t="shared" si="6"/>
        <v>296.44</v>
      </c>
      <c r="H24" s="9">
        <f t="shared" si="5"/>
        <v>0</v>
      </c>
      <c r="I24" s="9"/>
      <c r="J24" s="49"/>
      <c r="K24" s="10" t="s">
        <v>82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45716</v>
      </c>
      <c r="B25" s="7" t="s">
        <v>85</v>
      </c>
      <c r="C25" s="52" t="s">
        <v>84</v>
      </c>
      <c r="D25" s="9"/>
      <c r="E25" s="9">
        <f t="shared" si="7"/>
        <v>0</v>
      </c>
      <c r="F25" s="9"/>
      <c r="G25" s="9">
        <v>66739</v>
      </c>
      <c r="H25" s="9">
        <f t="shared" si="5"/>
        <v>0</v>
      </c>
      <c r="I25" s="9"/>
      <c r="J25" s="49" t="s">
        <v>75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45636</v>
      </c>
      <c r="B26" s="7" t="s">
        <v>86</v>
      </c>
      <c r="C26" s="52" t="s">
        <v>84</v>
      </c>
      <c r="D26" s="9"/>
      <c r="E26" s="9">
        <f t="shared" si="7"/>
        <v>0</v>
      </c>
      <c r="F26" s="9"/>
      <c r="G26" s="9">
        <v>9500</v>
      </c>
      <c r="H26" s="9">
        <f t="shared" si="5"/>
        <v>0</v>
      </c>
      <c r="I26" s="9"/>
      <c r="J26" s="49" t="s">
        <v>67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/>
      <c r="D27" s="9"/>
      <c r="E27" s="9"/>
      <c r="F27" s="9"/>
      <c r="G27" s="9"/>
      <c r="H27" s="9"/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45" t="s">
        <v>88</v>
      </c>
      <c r="B28" s="7"/>
      <c r="C28" s="52"/>
      <c r="D28" s="9"/>
      <c r="E28" s="9"/>
      <c r="F28" s="9"/>
      <c r="G28" s="9"/>
      <c r="H28" s="9"/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45912</v>
      </c>
      <c r="B29" s="7" t="s">
        <v>87</v>
      </c>
      <c r="C29" s="52" t="s">
        <v>71</v>
      </c>
      <c r="D29" s="9"/>
      <c r="E29" s="9">
        <f t="shared" si="7"/>
        <v>0</v>
      </c>
      <c r="F29" s="9">
        <v>31259</v>
      </c>
      <c r="G29" s="9">
        <f t="shared" si="6"/>
        <v>0</v>
      </c>
      <c r="H29" s="9">
        <f t="shared" si="5"/>
        <v>0</v>
      </c>
      <c r="I29" s="9"/>
      <c r="J29" s="49" t="s">
        <v>75</v>
      </c>
      <c r="K29" s="10" t="s">
        <v>76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45912</v>
      </c>
      <c r="B30" s="107" t="s">
        <v>89</v>
      </c>
      <c r="C30" s="52" t="s">
        <v>71</v>
      </c>
      <c r="D30" s="9"/>
      <c r="E30" s="9">
        <f t="shared" si="7"/>
        <v>0</v>
      </c>
      <c r="F30" s="9">
        <v>190</v>
      </c>
      <c r="G30" s="9">
        <f t="shared" si="6"/>
        <v>0</v>
      </c>
      <c r="H30" s="9">
        <f t="shared" si="5"/>
        <v>0</v>
      </c>
      <c r="I30" s="9"/>
      <c r="J30" s="49" t="s">
        <v>67</v>
      </c>
      <c r="K30" s="10" t="s">
        <v>78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45933</v>
      </c>
      <c r="B31" s="7" t="s">
        <v>90</v>
      </c>
      <c r="C31" s="52" t="s">
        <v>71</v>
      </c>
      <c r="D31" s="9"/>
      <c r="E31" s="9">
        <f t="shared" si="7"/>
        <v>0</v>
      </c>
      <c r="F31" s="9">
        <v>239.4</v>
      </c>
      <c r="G31" s="9">
        <f t="shared" si="6"/>
        <v>239.4</v>
      </c>
      <c r="H31" s="9">
        <f t="shared" si="5"/>
        <v>0</v>
      </c>
      <c r="I31" s="9"/>
      <c r="J31" s="49"/>
      <c r="K31" s="10" t="s">
        <v>82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46193</v>
      </c>
      <c r="B32" s="7" t="s">
        <v>92</v>
      </c>
      <c r="C32" s="52" t="s">
        <v>71</v>
      </c>
      <c r="D32" s="9">
        <v>-16626</v>
      </c>
      <c r="E32" s="9">
        <f t="shared" si="7"/>
        <v>-16626</v>
      </c>
      <c r="F32" s="9"/>
      <c r="G32" s="9">
        <f t="shared" si="6"/>
        <v>0</v>
      </c>
      <c r="H32" s="9">
        <f t="shared" si="5"/>
        <v>-16626</v>
      </c>
      <c r="I32" s="9"/>
      <c r="J32" s="49"/>
      <c r="K32" s="10" t="s">
        <v>93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46193</v>
      </c>
      <c r="B33" s="7" t="s">
        <v>94</v>
      </c>
      <c r="C33" s="52" t="s">
        <v>71</v>
      </c>
      <c r="D33" s="9">
        <v>-121491.51</v>
      </c>
      <c r="E33" s="9">
        <f t="shared" si="7"/>
        <v>-121491.51</v>
      </c>
      <c r="F33" s="9"/>
      <c r="G33" s="9">
        <f t="shared" si="6"/>
        <v>0</v>
      </c>
      <c r="H33" s="9">
        <f t="shared" si="5"/>
        <v>-121491.51</v>
      </c>
      <c r="I33" s="9"/>
      <c r="J33" s="49"/>
      <c r="K33" s="10" t="s">
        <v>93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46193</v>
      </c>
      <c r="B34" s="7" t="s">
        <v>95</v>
      </c>
      <c r="C34" s="52" t="s">
        <v>71</v>
      </c>
      <c r="D34" s="9">
        <v>-1139.1600000000001</v>
      </c>
      <c r="E34" s="9">
        <f t="shared" si="7"/>
        <v>-1139.1600000000001</v>
      </c>
      <c r="F34" s="9"/>
      <c r="G34" s="9">
        <f t="shared" si="6"/>
        <v>0</v>
      </c>
      <c r="H34" s="9">
        <f t="shared" ref="H34:H36" si="8">+D34</f>
        <v>-1139.1600000000001</v>
      </c>
      <c r="I34" s="9"/>
      <c r="J34" s="49"/>
      <c r="K34" s="10" t="s">
        <v>93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8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25420410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2026-07-06T21:36:14Z</dcterms:modified>
</cp:coreProperties>
</file>