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0\"/>
    </mc:Choice>
  </mc:AlternateContent>
  <xr:revisionPtr revIDLastSave="0" documentId="13_ncr:1_{76608B2C-9A08-42D2-9FBF-4D119991AB37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I11" i="1"/>
  <c r="F11" i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<sst xmlns="http://schemas.openxmlformats.org/spreadsheetml/2006/main" count="351" uniqueCount="84">
  <si>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</si>
  <si>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</si>
  <si>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</si>
  <si>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</si>
  <si>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</si>
  <si>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</si>
  <si>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</si>
  <si>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</si>
  <si>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</si>
  <si>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</si>
  <si>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</si>
  <si>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</si>
  <si>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</si>
  <si>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</si>
  <si>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</si>
  <si>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</si>
  <si>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</si>
  <si>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</si>
  <si>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</si>
  <si>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</si>
  <si>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</si>
  <si>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</si>
  <si>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</si>
  <si>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</si>
  <si>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</si>
  <si>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</si>
  <si>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</si>
  <si>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</si>
  <si>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</si>
  <si>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</si>
  <si>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</si>
  <si>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</si>
  <si>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</si>
  <si>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</si>
  <si>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</si>
  <si>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</si>
  <si>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</si>
  <si>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</si>
  <si>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</si>
  <si>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</si>
  <si>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</si>
  <si>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</si>
  <si>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</si>
  <si>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</si>
  <si>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</si>
  <si>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</si>
  <si>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</si>
  <si>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</si>
  <si>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</si>
  <si>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</si>
  <si>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</si>
  <si>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</si>
  <si>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</si>
  <si>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</si>
  <si>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</si>
  <si>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</si>
  <si>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</si>
  <si>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00000</t>
  </si>
  <si>
    <t>DHHS - USDC MASTER PLAN</t>
  </si>
  <si>
    <t>OTHER AGENCY FUNDS</t>
  </si>
  <si>
    <t>3000-300-3500-FXAAA-25306410</t>
  </si>
  <si>
    <t>FY'25</t>
  </si>
  <si>
    <t>VCBO ARCHITECTURE LLC - CONTRACT</t>
  </si>
  <si>
    <t>2570129</t>
  </si>
  <si>
    <t>CO</t>
  </si>
  <si>
    <t>1000-250-4871-KPCAK-7520-FSDC</t>
  </si>
  <si>
    <t>ITA 250 25*1170</t>
  </si>
  <si>
    <t>VALENTINER CRANE BRUNJES ONYON ARCHITECTS GAX300FC2025010747692</t>
  </si>
  <si>
    <t>VCBO GAXFC2025011548139</t>
  </si>
  <si>
    <t>EH</t>
  </si>
  <si>
    <t>VCBO GAX300FC2025022750155</t>
  </si>
  <si>
    <t>HH</t>
  </si>
  <si>
    <t>VCBO ARCHITECTURE AMD 001</t>
  </si>
  <si>
    <t>VALENTINER CRANE BRUNJES ONYON ARCHITECTS GAX300FC2025042452807</t>
  </si>
  <si>
    <t>6864</t>
  </si>
  <si>
    <t>VALENTINER CRANE BRUNJES ONYON ARCHITECTS GAX300FC2025042552855</t>
  </si>
  <si>
    <t>TR</t>
  </si>
  <si>
    <t>ITA 250 25*2238</t>
  </si>
  <si>
    <t>VALENTINER CRANE BRUNJES ONYON ARCHITECTS GAX300FC2025071056738 CONTRACT 2570129-DHHS - USDC MASTER PLAN</t>
  </si>
  <si>
    <t>13/25</t>
  </si>
  <si>
    <t>ITA 250 25*2918</t>
  </si>
  <si>
    <t>FY'26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</si>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</sst>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55B3E16-F6DF-47C9-87A3-84EFB1198656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C26" sqref="C26"/>
    </sheetView>
  </sheetViews>
  <sheetFormatPr defaultColWidth="8.88671875" defaultRowHeight="12" x14ac:dyDescent="0.2"/>
  <cols>
    <col min="1" max="1" width="5.77734375" style="49" customWidth="1"/>
    <col min="2" max="2" width="86.8867187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3" t="s">
        <v>54</v>
      </c>
      <c r="C4" s="46"/>
      <c r="D4" s="106" t="s">
        <v>57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25306410</v>
      </c>
      <c r="E6" s="3" t="s">
        <v>82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SUM(D15:D1001)</f>
        <v>812795</v>
      </c>
      <c r="E11" s="8">
        <f>SUM(E15:E1001)-F11</f>
        <v>0</v>
      </c>
      <c r="F11" s="8">
        <f>SUM(F15:F1001)</f>
        <v>812795</v>
      </c>
      <c r="G11" s="8">
        <f>SUM(G15:G1001)</f>
        <v>812795</v>
      </c>
      <c r="H11" s="8">
        <f>+D11-G11</f>
        <v>0</v>
      </c>
      <c r="I11" s="8">
        <f>SUM(I15:I1001)</f>
        <v>0</v>
      </c>
      <c r="J11" s="45"/>
      <c r="K11" s="9"/>
      <c r="L11" s="98"/>
      <c r="M11" s="9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5" t="s">
        <v>65</v>
      </c>
      <c r="C13" s="48" t="s">
        <v>52</v>
      </c>
      <c r="D13" s="8"/>
      <c r="E13" s="8">
        <f>+D13</f>
        <v>0</v>
      </c>
      <c r="F13" s="8"/>
      <c r="G13" s="8">
        <f t="shared" ref="G13:G71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5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3" t="s">
        <v>61</v>
      </c>
      <c r="B15" s="6"/>
      <c r="C15" s="48"/>
      <c r="D15" s="8"/>
      <c r="E15" s="8">
        <f t="shared" ref="E15:E71" si="2">+D15</f>
        <v>0</v>
      </c>
      <c r="F15" s="8"/>
      <c r="G15" s="8">
        <f t="shared" si="0"/>
        <v>0</v>
      </c>
      <c r="H15" s="8">
        <f>+D15</f>
        <v>0</v>
      </c>
      <c r="I15" s="8"/>
      <c r="J15" s="45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45604</v>
      </c>
      <c r="B16" s="6" t="s">
        <v>62</v>
      </c>
      <c r="C16" s="100" t="s">
        <v>64</v>
      </c>
      <c r="D16" s="8"/>
      <c r="E16" s="8">
        <f t="shared" si="2"/>
        <v>0</v>
      </c>
      <c r="F16" s="8"/>
      <c r="G16" s="8">
        <v>700000</v>
      </c>
      <c r="H16" s="8">
        <f t="shared" ref="H16:H71" si="3">+D16</f>
        <v>0</v>
      </c>
      <c r="I16" s="8"/>
      <c r="J16" s="45" t="s">
        <v>63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45665</v>
      </c>
      <c r="B17" s="105" t="s">
        <v>66</v>
      </c>
      <c r="C17" s="48" t="s">
        <v>69</v>
      </c>
      <c r="D17" s="8">
        <v>112795</v>
      </c>
      <c r="E17" s="8">
        <f t="shared" si="2"/>
        <v>112795</v>
      </c>
      <c r="F17" s="8"/>
      <c r="G17" s="8">
        <f t="shared" si="0"/>
        <v>0</v>
      </c>
      <c r="H17" s="8">
        <f t="shared" si="3"/>
        <v>112795</v>
      </c>
      <c r="I17" s="8"/>
      <c r="J17" s="45"/>
      <c r="K17" s="9">
        <v>4737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45664</v>
      </c>
      <c r="B18" s="6" t="s">
        <v>67</v>
      </c>
      <c r="C18" s="48" t="s">
        <v>69</v>
      </c>
      <c r="D18" s="8"/>
      <c r="E18" s="8">
        <f t="shared" si="2"/>
        <v>0</v>
      </c>
      <c r="F18" s="8">
        <v>350000</v>
      </c>
      <c r="G18" s="8">
        <f t="shared" si="0"/>
        <v>0</v>
      </c>
      <c r="H18" s="8">
        <f t="shared" si="3"/>
        <v>0</v>
      </c>
      <c r="I18" s="8"/>
      <c r="J18" s="45" t="s">
        <v>63</v>
      </c>
      <c r="K18" s="9">
        <v>6864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45672</v>
      </c>
      <c r="B19" s="11" t="s">
        <v>68</v>
      </c>
      <c r="C19" s="48" t="s">
        <v>69</v>
      </c>
      <c r="D19" s="8"/>
      <c r="E19" s="8">
        <f t="shared" si="2"/>
        <v>0</v>
      </c>
      <c r="F19" s="8">
        <v>105000</v>
      </c>
      <c r="G19" s="8">
        <f t="shared" si="0"/>
        <v>0</v>
      </c>
      <c r="H19" s="8">
        <f t="shared" si="3"/>
        <v>0</v>
      </c>
      <c r="I19" s="8"/>
      <c r="J19" s="45" t="s">
        <v>63</v>
      </c>
      <c r="K19" s="9">
        <v>6864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45715</v>
      </c>
      <c r="B20" s="6" t="s">
        <v>70</v>
      </c>
      <c r="C20" s="48" t="s">
        <v>71</v>
      </c>
      <c r="D20" s="8"/>
      <c r="E20" s="8">
        <f t="shared" si="2"/>
        <v>0</v>
      </c>
      <c r="F20" s="8">
        <v>91397.5</v>
      </c>
      <c r="G20" s="8">
        <f t="shared" si="0"/>
        <v>0</v>
      </c>
      <c r="H20" s="8">
        <f t="shared" si="3"/>
        <v>0</v>
      </c>
      <c r="I20" s="8"/>
      <c r="J20" s="45" t="s">
        <v>63</v>
      </c>
      <c r="K20" s="9">
        <v>6864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45706.388252314813</v>
      </c>
      <c r="B21" s="6" t="s">
        <v>72</v>
      </c>
      <c r="C21" s="48" t="s">
        <v>64</v>
      </c>
      <c r="D21" s="8"/>
      <c r="E21" s="8">
        <f t="shared" si="2"/>
        <v>0</v>
      </c>
      <c r="F21" s="8"/>
      <c r="G21" s="8">
        <v>112795</v>
      </c>
      <c r="H21" s="8">
        <f t="shared" si="3"/>
        <v>0</v>
      </c>
      <c r="I21" s="8"/>
      <c r="J21" s="45" t="s">
        <v>63</v>
      </c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45771</v>
      </c>
      <c r="B22" s="6" t="s">
        <v>73</v>
      </c>
      <c r="C22" s="48" t="s">
        <v>71</v>
      </c>
      <c r="D22" s="8"/>
      <c r="E22" s="8">
        <f t="shared" si="2"/>
        <v>0</v>
      </c>
      <c r="F22" s="8">
        <v>16919.25</v>
      </c>
      <c r="G22" s="8">
        <f t="shared" si="0"/>
        <v>0</v>
      </c>
      <c r="H22" s="8">
        <f t="shared" si="3"/>
        <v>0</v>
      </c>
      <c r="I22" s="8"/>
      <c r="J22" s="45" t="s">
        <v>63</v>
      </c>
      <c r="K22" s="9" t="s">
        <v>74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45772</v>
      </c>
      <c r="B23" s="6" t="s">
        <v>75</v>
      </c>
      <c r="C23" s="48" t="s">
        <v>76</v>
      </c>
      <c r="D23" s="8"/>
      <c r="E23" s="8">
        <f t="shared" si="2"/>
        <v>0</v>
      </c>
      <c r="F23" s="8">
        <v>144478.25</v>
      </c>
      <c r="G23" s="8">
        <f t="shared" si="0"/>
        <v>0</v>
      </c>
      <c r="H23" s="8">
        <f t="shared" si="3"/>
        <v>0</v>
      </c>
      <c r="I23" s="8"/>
      <c r="J23" s="45" t="s">
        <v>63</v>
      </c>
      <c r="K23" s="9" t="s">
        <v>74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45779</v>
      </c>
      <c r="B24" s="105" t="s">
        <v>77</v>
      </c>
      <c r="C24" s="48" t="s">
        <v>76</v>
      </c>
      <c r="D24" s="7">
        <v>595000</v>
      </c>
      <c r="E24" s="8">
        <f t="shared" si="2"/>
        <v>595000</v>
      </c>
      <c r="F24" s="8"/>
      <c r="G24" s="8">
        <f t="shared" si="0"/>
        <v>0</v>
      </c>
      <c r="H24" s="8">
        <f t="shared" si="3"/>
        <v>595000</v>
      </c>
      <c r="I24" s="8"/>
      <c r="J24" s="45"/>
      <c r="K24" s="9">
        <v>4737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 t="s">
        <v>79</v>
      </c>
      <c r="B25" s="6" t="s">
        <v>78</v>
      </c>
      <c r="C25" s="48" t="s">
        <v>76</v>
      </c>
      <c r="D25" s="8"/>
      <c r="E25" s="8">
        <f t="shared" si="2"/>
        <v>0</v>
      </c>
      <c r="F25" s="8">
        <v>105000</v>
      </c>
      <c r="G25" s="8">
        <f t="shared" si="0"/>
        <v>0</v>
      </c>
      <c r="H25" s="8">
        <f t="shared" si="3"/>
        <v>0</v>
      </c>
      <c r="I25" s="8"/>
      <c r="J25" s="45" t="s">
        <v>63</v>
      </c>
      <c r="K25" s="9" t="s">
        <v>74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 t="s">
        <v>79</v>
      </c>
      <c r="B26" s="105" t="s">
        <v>80</v>
      </c>
      <c r="C26" s="48" t="s">
        <v>76</v>
      </c>
      <c r="D26" s="8">
        <v>105000</v>
      </c>
      <c r="E26" s="8">
        <f t="shared" si="2"/>
        <v>105000</v>
      </c>
      <c r="F26" s="8"/>
      <c r="G26" s="8">
        <f t="shared" si="0"/>
        <v>0</v>
      </c>
      <c r="H26" s="8">
        <f t="shared" si="3"/>
        <v>105000</v>
      </c>
      <c r="I26" s="8"/>
      <c r="J26" s="45"/>
      <c r="K26" s="9">
        <v>4737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8" t="s">
        <v>52</v>
      </c>
      <c r="D27" s="8"/>
      <c r="E27" s="8">
        <f t="shared" si="2"/>
        <v>0</v>
      </c>
      <c r="F27" s="8"/>
      <c r="G27" s="8">
        <f t="shared" si="0"/>
        <v>0</v>
      </c>
      <c r="H27" s="8">
        <f t="shared" si="3"/>
        <v>0</v>
      </c>
      <c r="I27" s="8"/>
      <c r="J27" s="45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43" t="s">
        <v>81</v>
      </c>
      <c r="B28" s="6"/>
      <c r="C28" s="48" t="s">
        <v>52</v>
      </c>
      <c r="D28" s="8"/>
      <c r="E28" s="8">
        <f t="shared" si="2"/>
        <v>0</v>
      </c>
      <c r="F28" s="8"/>
      <c r="G28" s="8">
        <f t="shared" si="0"/>
        <v>0</v>
      </c>
      <c r="H28" s="8">
        <f t="shared" si="3"/>
        <v>0</v>
      </c>
      <c r="I28" s="8"/>
      <c r="J28" s="45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99"/>
      <c r="C29" s="48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3"/>
        <v>0</v>
      </c>
      <c r="I29" s="8"/>
      <c r="J29" s="45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8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3"/>
        <v>0</v>
      </c>
      <c r="I30" s="8"/>
      <c r="J30" s="45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109" t="s">
        <v>83</v>
      </c>
      <c r="C31" s="48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3"/>
        <v>0</v>
      </c>
      <c r="I31" s="8"/>
      <c r="J31" s="45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8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3"/>
        <v>0</v>
      </c>
      <c r="I32" s="8"/>
      <c r="J32" s="45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8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5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8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5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8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5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44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ref="E72:E87" si="4">+D72</f>
        <v>0</v>
      </c>
      <c r="F72" s="8"/>
      <c r="G72" s="8">
        <f t="shared" ref="G72:G83" si="5">IF(J72&gt;0,0,F72)</f>
        <v>0</v>
      </c>
      <c r="H72" s="8">
        <f t="shared" ref="H72:H83" si="6">+D72</f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4"/>
        <v>0</v>
      </c>
      <c r="F73" s="8"/>
      <c r="G73" s="8">
        <f t="shared" si="5"/>
        <v>0</v>
      </c>
      <c r="H73" s="8">
        <f t="shared" si="6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4"/>
        <v>0</v>
      </c>
      <c r="F83" s="8"/>
      <c r="G83" s="8">
        <f t="shared" si="5"/>
        <v>0</v>
      </c>
      <c r="H83" s="8">
        <f t="shared" si="6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4"/>
        <v>0</v>
      </c>
      <c r="F84" s="8"/>
      <c r="G84" s="8">
        <f t="shared" ref="G84:G99" si="7">IF(J84&gt;0,0,F84)</f>
        <v>0</v>
      </c>
      <c r="H84" s="8">
        <f t="shared" ref="H84:H99" si="8">+D84</f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4"/>
        <v>0</v>
      </c>
      <c r="F85" s="8"/>
      <c r="G85" s="8">
        <f t="shared" si="7"/>
        <v>0</v>
      </c>
      <c r="H85" s="8">
        <f t="shared" si="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4"/>
        <v>0</v>
      </c>
      <c r="F87" s="8"/>
      <c r="G87" s="8">
        <f t="shared" si="7"/>
        <v>0</v>
      </c>
      <c r="H87" s="8">
        <f t="shared" si="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ref="E88:E103" si="9">+D88</f>
        <v>0</v>
      </c>
      <c r="F88" s="8"/>
      <c r="G88" s="8">
        <f t="shared" si="7"/>
        <v>0</v>
      </c>
      <c r="H88" s="8">
        <f t="shared" si="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9"/>
        <v>0</v>
      </c>
      <c r="F89" s="8"/>
      <c r="G89" s="8">
        <f t="shared" si="7"/>
        <v>0</v>
      </c>
      <c r="H89" s="8">
        <f t="shared" si="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9"/>
        <v>0</v>
      </c>
      <c r="F99" s="8"/>
      <c r="G99" s="8">
        <f t="shared" si="7"/>
        <v>0</v>
      </c>
      <c r="H99" s="8">
        <f t="shared" si="8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9"/>
        <v>0</v>
      </c>
      <c r="F100" s="8"/>
      <c r="G100" s="8">
        <f t="shared" ref="G100:G115" si="10">IF(J100&gt;0,0,F100)</f>
        <v>0</v>
      </c>
      <c r="H100" s="8">
        <f t="shared" ref="H100:H115" si="11">+D100</f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9"/>
        <v>0</v>
      </c>
      <c r="F101" s="8"/>
      <c r="G101" s="8">
        <f t="shared" si="10"/>
        <v>0</v>
      </c>
      <c r="H101" s="8">
        <f t="shared" si="1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9"/>
        <v>0</v>
      </c>
      <c r="F103" s="8"/>
      <c r="G103" s="8">
        <f t="shared" si="10"/>
        <v>0</v>
      </c>
      <c r="H103" s="8">
        <f t="shared" si="1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ref="E104:E119" si="12">+D104</f>
        <v>0</v>
      </c>
      <c r="F104" s="8"/>
      <c r="G104" s="8">
        <f t="shared" si="10"/>
        <v>0</v>
      </c>
      <c r="H104" s="8">
        <f t="shared" si="1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2"/>
        <v>0</v>
      </c>
      <c r="F105" s="8"/>
      <c r="G105" s="8">
        <f t="shared" si="10"/>
        <v>0</v>
      </c>
      <c r="H105" s="8">
        <f t="shared" si="1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2"/>
        <v>0</v>
      </c>
      <c r="F115" s="8"/>
      <c r="G115" s="8">
        <f t="shared" si="10"/>
        <v>0</v>
      </c>
      <c r="H115" s="8">
        <f t="shared" si="11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2"/>
        <v>0</v>
      </c>
      <c r="F116" s="8"/>
      <c r="G116" s="8">
        <f t="shared" ref="G116:G131" si="13">IF(J116&gt;0,0,F116)</f>
        <v>0</v>
      </c>
      <c r="H116" s="8">
        <f t="shared" ref="H116:H131" si="14">+D116</f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2"/>
        <v>0</v>
      </c>
      <c r="F117" s="8"/>
      <c r="G117" s="8">
        <f t="shared" si="13"/>
        <v>0</v>
      </c>
      <c r="H117" s="8">
        <f t="shared" si="1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2"/>
        <v>0</v>
      </c>
      <c r="F119" s="8"/>
      <c r="G119" s="8">
        <f t="shared" si="13"/>
        <v>0</v>
      </c>
      <c r="H119" s="8">
        <f t="shared" si="1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ref="E120:E135" si="15">+D120</f>
        <v>0</v>
      </c>
      <c r="F120" s="8"/>
      <c r="G120" s="8">
        <f t="shared" si="13"/>
        <v>0</v>
      </c>
      <c r="H120" s="8">
        <f t="shared" si="1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5"/>
        <v>0</v>
      </c>
      <c r="F121" s="8"/>
      <c r="G121" s="8">
        <f t="shared" si="13"/>
        <v>0</v>
      </c>
      <c r="H121" s="8">
        <f t="shared" si="1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5"/>
        <v>0</v>
      </c>
      <c r="F131" s="8"/>
      <c r="G131" s="8">
        <f t="shared" si="13"/>
        <v>0</v>
      </c>
      <c r="H131" s="8">
        <f t="shared" si="14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5"/>
        <v>0</v>
      </c>
      <c r="F132" s="8"/>
      <c r="G132" s="8">
        <f t="shared" ref="G132:G147" si="16">IF(J132&gt;0,0,F132)</f>
        <v>0</v>
      </c>
      <c r="H132" s="8">
        <f t="shared" ref="H132:H147" si="17">+D132</f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5"/>
        <v>0</v>
      </c>
      <c r="F133" s="8"/>
      <c r="G133" s="8">
        <f t="shared" si="16"/>
        <v>0</v>
      </c>
      <c r="H133" s="8">
        <f t="shared" si="1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5"/>
        <v>0</v>
      </c>
      <c r="F135" s="8"/>
      <c r="G135" s="8">
        <f t="shared" si="16"/>
        <v>0</v>
      </c>
      <c r="H135" s="8">
        <f t="shared" si="1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ref="E136:E151" si="18">+D136</f>
        <v>0</v>
      </c>
      <c r="F136" s="8"/>
      <c r="G136" s="8">
        <f t="shared" si="16"/>
        <v>0</v>
      </c>
      <c r="H136" s="8">
        <f t="shared" si="1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8"/>
        <v>0</v>
      </c>
      <c r="F137" s="8"/>
      <c r="G137" s="8">
        <f t="shared" si="16"/>
        <v>0</v>
      </c>
      <c r="H137" s="8">
        <f t="shared" si="1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8"/>
        <v>0</v>
      </c>
      <c r="F147" s="8"/>
      <c r="G147" s="8">
        <f t="shared" si="16"/>
        <v>0</v>
      </c>
      <c r="H147" s="8">
        <f t="shared" si="17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8"/>
        <v>0</v>
      </c>
      <c r="F148" s="8"/>
      <c r="G148" s="8">
        <f t="shared" ref="G148:G163" si="19">IF(J148&gt;0,0,F148)</f>
        <v>0</v>
      </c>
      <c r="H148" s="8">
        <f t="shared" ref="H148:H163" si="20">+D148</f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8"/>
        <v>0</v>
      </c>
      <c r="F149" s="8"/>
      <c r="G149" s="8">
        <f t="shared" si="19"/>
        <v>0</v>
      </c>
      <c r="H149" s="8">
        <f t="shared" si="2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18"/>
        <v>0</v>
      </c>
      <c r="F151" s="8"/>
      <c r="G151" s="8">
        <f t="shared" si="19"/>
        <v>0</v>
      </c>
      <c r="H151" s="8">
        <f t="shared" si="2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ref="E152:E167" si="21">+D152</f>
        <v>0</v>
      </c>
      <c r="F152" s="8"/>
      <c r="G152" s="8">
        <f t="shared" si="19"/>
        <v>0</v>
      </c>
      <c r="H152" s="8">
        <f t="shared" si="2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1"/>
        <v>0</v>
      </c>
      <c r="F153" s="8"/>
      <c r="G153" s="8">
        <f t="shared" si="19"/>
        <v>0</v>
      </c>
      <c r="H153" s="8">
        <f t="shared" si="2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1"/>
        <v>0</v>
      </c>
      <c r="F163" s="8"/>
      <c r="G163" s="8">
        <f t="shared" si="19"/>
        <v>0</v>
      </c>
      <c r="H163" s="8">
        <f t="shared" si="20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1"/>
        <v>0</v>
      </c>
      <c r="F164" s="8"/>
      <c r="G164" s="8">
        <f t="shared" ref="G164:G179" si="22">IF(J164&gt;0,0,F164)</f>
        <v>0</v>
      </c>
      <c r="H164" s="8">
        <f t="shared" ref="H164:H179" si="23">+D164</f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1"/>
        <v>0</v>
      </c>
      <c r="F165" s="8"/>
      <c r="G165" s="8">
        <f t="shared" si="22"/>
        <v>0</v>
      </c>
      <c r="H165" s="8">
        <f t="shared" si="2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1"/>
        <v>0</v>
      </c>
      <c r="F167" s="8"/>
      <c r="G167" s="8">
        <f t="shared" si="22"/>
        <v>0</v>
      </c>
      <c r="H167" s="8">
        <f t="shared" si="2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ref="E168:E183" si="24">+D168</f>
        <v>0</v>
      </c>
      <c r="F168" s="8"/>
      <c r="G168" s="8">
        <f t="shared" si="22"/>
        <v>0</v>
      </c>
      <c r="H168" s="8">
        <f t="shared" si="2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4"/>
        <v>0</v>
      </c>
      <c r="F169" s="8"/>
      <c r="G169" s="8">
        <f t="shared" si="22"/>
        <v>0</v>
      </c>
      <c r="H169" s="8">
        <f t="shared" si="2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4"/>
        <v>0</v>
      </c>
      <c r="F179" s="8"/>
      <c r="G179" s="8">
        <f t="shared" si="22"/>
        <v>0</v>
      </c>
      <c r="H179" s="8">
        <f t="shared" si="23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4"/>
        <v>0</v>
      </c>
      <c r="F180" s="8"/>
      <c r="G180" s="8">
        <f t="shared" ref="G180:G195" si="25">IF(J180&gt;0,0,F180)</f>
        <v>0</v>
      </c>
      <c r="H180" s="8">
        <f t="shared" ref="H180:H195" si="26">+D180</f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4"/>
        <v>0</v>
      </c>
      <c r="F181" s="8"/>
      <c r="G181" s="8">
        <f t="shared" si="25"/>
        <v>0</v>
      </c>
      <c r="H181" s="8">
        <f t="shared" si="2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4"/>
        <v>0</v>
      </c>
      <c r="F183" s="8"/>
      <c r="G183" s="8">
        <f t="shared" si="25"/>
        <v>0</v>
      </c>
      <c r="H183" s="8">
        <f t="shared" si="2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ref="E184:E199" si="27">+D184</f>
        <v>0</v>
      </c>
      <c r="F184" s="8"/>
      <c r="G184" s="8">
        <f t="shared" si="25"/>
        <v>0</v>
      </c>
      <c r="H184" s="8">
        <f t="shared" si="2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7"/>
        <v>0</v>
      </c>
      <c r="F185" s="8"/>
      <c r="G185" s="8">
        <f t="shared" si="25"/>
        <v>0</v>
      </c>
      <c r="H185" s="8">
        <f t="shared" si="2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7"/>
        <v>0</v>
      </c>
      <c r="F195" s="8"/>
      <c r="G195" s="8">
        <f t="shared" si="25"/>
        <v>0</v>
      </c>
      <c r="H195" s="8">
        <f t="shared" si="26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7"/>
        <v>0</v>
      </c>
      <c r="F196" s="8"/>
      <c r="G196" s="8">
        <f t="shared" ref="G196:G211" si="28">IF(J196&gt;0,0,F196)</f>
        <v>0</v>
      </c>
      <c r="H196" s="8">
        <f t="shared" ref="H196:H211" si="29">+D196</f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7"/>
        <v>0</v>
      </c>
      <c r="F197" s="8"/>
      <c r="G197" s="8">
        <f t="shared" si="28"/>
        <v>0</v>
      </c>
      <c r="H197" s="8">
        <f t="shared" si="2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7"/>
        <v>0</v>
      </c>
      <c r="F199" s="8"/>
      <c r="G199" s="8">
        <f t="shared" si="28"/>
        <v>0</v>
      </c>
      <c r="H199" s="8">
        <f t="shared" si="2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ref="E200:E215" si="30">+D200</f>
        <v>0</v>
      </c>
      <c r="F200" s="8"/>
      <c r="G200" s="8">
        <f t="shared" si="28"/>
        <v>0</v>
      </c>
      <c r="H200" s="8">
        <f t="shared" si="2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0"/>
        <v>0</v>
      </c>
      <c r="F201" s="8"/>
      <c r="G201" s="8">
        <f t="shared" si="28"/>
        <v>0</v>
      </c>
      <c r="H201" s="8">
        <f t="shared" si="2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0"/>
        <v>0</v>
      </c>
      <c r="F211" s="8"/>
      <c r="G211" s="8">
        <f t="shared" si="28"/>
        <v>0</v>
      </c>
      <c r="H211" s="8">
        <f t="shared" si="29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0"/>
        <v>0</v>
      </c>
      <c r="F212" s="8"/>
      <c r="G212" s="8">
        <f t="shared" ref="G212:G227" si="31">IF(J212&gt;0,0,F212)</f>
        <v>0</v>
      </c>
      <c r="H212" s="8">
        <f t="shared" ref="H212:H227" si="32">+D212</f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0"/>
        <v>0</v>
      </c>
      <c r="F213" s="8"/>
      <c r="G213" s="8">
        <f t="shared" si="31"/>
        <v>0</v>
      </c>
      <c r="H213" s="8">
        <f t="shared" si="3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0"/>
        <v>0</v>
      </c>
      <c r="F215" s="8"/>
      <c r="G215" s="8">
        <f t="shared" si="31"/>
        <v>0</v>
      </c>
      <c r="H215" s="8">
        <f t="shared" si="3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ref="E216:E231" si="33">+D216</f>
        <v>0</v>
      </c>
      <c r="F216" s="8"/>
      <c r="G216" s="8">
        <f t="shared" si="31"/>
        <v>0</v>
      </c>
      <c r="H216" s="8">
        <f t="shared" si="3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3"/>
        <v>0</v>
      </c>
      <c r="F217" s="8"/>
      <c r="G217" s="8">
        <f t="shared" si="31"/>
        <v>0</v>
      </c>
      <c r="H217" s="8">
        <f t="shared" si="3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3"/>
        <v>0</v>
      </c>
      <c r="F227" s="8"/>
      <c r="G227" s="8">
        <f t="shared" si="31"/>
        <v>0</v>
      </c>
      <c r="H227" s="8">
        <f t="shared" si="32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3"/>
        <v>0</v>
      </c>
      <c r="F228" s="8"/>
      <c r="G228" s="8">
        <f t="shared" ref="G228:G241" si="34">IF(J228&gt;0,0,F228)</f>
        <v>0</v>
      </c>
      <c r="H228" s="8">
        <f t="shared" ref="H228:H241" si="35">+D228</f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3"/>
        <v>0</v>
      </c>
      <c r="F229" s="8"/>
      <c r="G229" s="8">
        <f t="shared" si="34"/>
        <v>0</v>
      </c>
      <c r="H229" s="8">
        <f t="shared" si="3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3"/>
        <v>0</v>
      </c>
      <c r="F231" s="8"/>
      <c r="G231" s="8">
        <f t="shared" si="34"/>
        <v>0</v>
      </c>
      <c r="H231" s="8">
        <f t="shared" si="3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ref="E232:E241" si="36">+D232</f>
        <v>0</v>
      </c>
      <c r="F232" s="8"/>
      <c r="G232" s="8">
        <f t="shared" si="34"/>
        <v>0</v>
      </c>
      <c r="H232" s="8">
        <f t="shared" si="3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6"/>
        <v>0</v>
      </c>
      <c r="F233" s="8"/>
      <c r="G233" s="8">
        <f t="shared" si="34"/>
        <v>0</v>
      </c>
      <c r="H233" s="8">
        <f t="shared" si="3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6"/>
        <v>0</v>
      </c>
      <c r="F241" s="8"/>
      <c r="G241" s="8">
        <f t="shared" si="34"/>
        <v>0</v>
      </c>
      <c r="H241" s="8">
        <f t="shared" si="35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25306410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2025-05-02T23:33:56Z</cp:lastPrinted>
  <dcterms:created xsi:type="dcterms:W3CDTF">1999-12-06T21:37:36Z</dcterms:created>
  <dcterms:modified xsi:type="dcterms:W3CDTF">2026-02-24T18:23:53Z</dcterms:modified>
</cp:coreProperties>
</file>