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8C022EE-8EC8-4F9E-972F-B7C79E84A5D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H21" i="1"/>
  <c r="G21" i="1"/>
  <c r="E21" i="1"/>
  <c r="L1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<sst xmlns="http://schemas.openxmlformats.org/spreadsheetml/2006/main" count="335" uniqueCount="75">
  <si>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</si>
  <si>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</si>
  <si>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</si>
  <si>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</si>
  <si>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</si>
  <si>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</si>
  <si>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</si>
  <si>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</si>
  <si>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</si>
  <si>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</si>
  <si>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</si>
  <si>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</si>
  <si>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</si>
  <si>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</si>
  <si>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</si>
  <si>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</si>
  <si>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</si>
  <si>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</si>
  <si>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</si>
  <si>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</si>
  <si>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</si>
  <si>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</si>
  <si>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</si>
  <si>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</si>
  <si>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</si>
  <si>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</si>
  <si>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</si>
  <si>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</si>
  <si>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</si>
  <si>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</si>
  <si>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</si>
  <si>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</si>
  <si>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</si>
  <si>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</si>
  <si>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</si>
  <si>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</si>
  <si>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</si>
  <si>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</si>
  <si>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</si>
  <si>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</si>
  <si>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</si>
  <si>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</si>
  <si>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</si>
  <si>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</si>
  <si>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</si>
  <si>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</si>
  <si>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</si>
  <si>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</si>
  <si>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</si>
  <si>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</si>
  <si>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</si>
  <si>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</si>
  <si>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</si>
  <si>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</si>
  <si>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</si>
  <si>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</si>
  <si>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</si>
  <si>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</si>
  <si>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</si>
  <si>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GFFY2025</t>
  </si>
  <si>
    <t>DHHS - USDC - RAINTREE MECHANICAL UPGRADES -- DESIGN ONLY</t>
  </si>
  <si>
    <t>3000-300-3348-FXAAA-25198410</t>
  </si>
  <si>
    <t>02044</t>
  </si>
  <si>
    <t>WHW ENGINEERING LLC - CONTRACT</t>
  </si>
  <si>
    <t>N/A</t>
  </si>
  <si>
    <t>2470425</t>
  </si>
  <si>
    <t>WHW ENG GAX FC2024062638616</t>
  </si>
  <si>
    <t>Trfr to 25198410 from FY25 GFFY Capital Improvement Funds</t>
  </si>
  <si>
    <t>FY'25</t>
  </si>
  <si>
    <t>DF</t>
  </si>
  <si>
    <t>WHW ENG GAX FC2024112145702</t>
  </si>
  <si>
    <t>UTAH STATE FIRE MARSHAL GAX30025C5*103</t>
  </si>
  <si>
    <t>WHW ENG GAX300FC2025022550000</t>
  </si>
  <si>
    <t>HH</t>
  </si>
  <si>
    <t>WEST COAST CODE CONSULTANTS INC GAX30025C5000123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</si>
</sst>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CA204EA-4850-4ED6-A381-A0858DE9F38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74E8F61-D649-4EFC-9024-194C00D9710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17" sqref="C17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25198410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36250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109200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SUM(D14:D999)</f>
        <v>250000</v>
      </c>
      <c r="E11" s="13">
        <f>SUM(E14:E999)-F11</f>
        <v>140800</v>
      </c>
      <c r="F11" s="13">
        <f>SUM(F14:F999)</f>
        <v>109200</v>
      </c>
      <c r="G11" s="13">
        <f>SUM(G14:G999)</f>
        <v>145450</v>
      </c>
      <c r="H11" s="13">
        <f>+D11-G11</f>
        <v>104550</v>
      </c>
      <c r="I11" s="13">
        <f>SUM(I14:I999)</f>
        <v>0</v>
      </c>
      <c r="J11" s="84"/>
      <c r="K11" s="85"/>
      <c r="L11" s="106">
        <f>SUM(L13:L899)</f>
        <v>0</v>
      </c>
      <c r="M11" s="106">
        <f>SUM(M13:M999)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109200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69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69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45383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145000</v>
      </c>
      <c r="H15" s="9">
        <f t="shared" ref="H15:H69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45469</v>
      </c>
      <c r="B16" s="7" t="s">
        <v>66</v>
      </c>
      <c r="C16" s="53" t="s">
        <v>73</v>
      </c>
      <c r="D16" s="9"/>
      <c r="E16" s="9">
        <f t="shared" si="2"/>
        <v>0</v>
      </c>
      <c r="F16" s="9">
        <v>7250</v>
      </c>
      <c r="G16" s="9">
        <f t="shared" si="0"/>
        <v>0</v>
      </c>
      <c r="H16" s="9">
        <f t="shared" si="3"/>
        <v>0</v>
      </c>
      <c r="I16" s="9"/>
      <c r="J16" s="50" t="s">
        <v>65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68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67</v>
      </c>
      <c r="C19" s="53" t="s">
        <v>69</v>
      </c>
      <c r="D19" s="9">
        <v>250000</v>
      </c>
      <c r="E19" s="9">
        <f t="shared" si="2"/>
        <v>250000</v>
      </c>
      <c r="F19" s="9"/>
      <c r="G19" s="9">
        <f t="shared" si="0"/>
        <v>0</v>
      </c>
      <c r="H19" s="9">
        <f t="shared" si="3"/>
        <v>250000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45621</v>
      </c>
      <c r="B20" s="7" t="s">
        <v>70</v>
      </c>
      <c r="C20" s="53" t="s">
        <v>69</v>
      </c>
      <c r="D20" s="9"/>
      <c r="E20" s="9">
        <f t="shared" si="2"/>
        <v>0</v>
      </c>
      <c r="F20" s="9">
        <v>36250</v>
      </c>
      <c r="G20" s="9">
        <f t="shared" si="0"/>
        <v>0</v>
      </c>
      <c r="H20" s="9">
        <f t="shared" si="3"/>
        <v>0</v>
      </c>
      <c r="I20" s="9"/>
      <c r="J20" s="50" t="s">
        <v>65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45707</v>
      </c>
      <c r="B21" s="7" t="s">
        <v>71</v>
      </c>
      <c r="C21" s="53" t="s">
        <v>73</v>
      </c>
      <c r="D21" s="9"/>
      <c r="E21" s="9">
        <f t="shared" si="2"/>
        <v>0</v>
      </c>
      <c r="F21" s="9">
        <v>75</v>
      </c>
      <c r="G21" s="9">
        <f t="shared" si="0"/>
        <v>75</v>
      </c>
      <c r="H21" s="9">
        <f t="shared" si="3"/>
        <v>0</v>
      </c>
      <c r="I21" s="9"/>
      <c r="J21" s="50"/>
      <c r="K21" s="10">
        <v>6873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45713</v>
      </c>
      <c r="B22" s="7" t="s">
        <v>72</v>
      </c>
      <c r="C22" s="53" t="s">
        <v>73</v>
      </c>
      <c r="D22" s="8"/>
      <c r="E22" s="9">
        <f t="shared" si="2"/>
        <v>0</v>
      </c>
      <c r="F22" s="9">
        <v>65250</v>
      </c>
      <c r="G22" s="9">
        <f t="shared" si="0"/>
        <v>0</v>
      </c>
      <c r="H22" s="9">
        <f t="shared" si="3"/>
        <v>0</v>
      </c>
      <c r="I22" s="9"/>
      <c r="J22" s="50" t="s">
        <v>65</v>
      </c>
      <c r="K22" s="10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45747</v>
      </c>
      <c r="B23" s="7" t="s">
        <v>74</v>
      </c>
      <c r="C23" s="53" t="s">
        <v>73</v>
      </c>
      <c r="D23" s="9"/>
      <c r="E23" s="9">
        <f t="shared" si="2"/>
        <v>0</v>
      </c>
      <c r="F23" s="9">
        <f>250+125</f>
        <v>375</v>
      </c>
      <c r="G23" s="9">
        <f t="shared" si="0"/>
        <v>375</v>
      </c>
      <c r="H23" s="9">
        <f t="shared" si="3"/>
        <v>0</v>
      </c>
      <c r="I23" s="9"/>
      <c r="J23" s="50"/>
      <c r="K23" s="10">
        <v>6873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108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49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ref="E70:E85" si="4">+D70</f>
        <v>0</v>
      </c>
      <c r="F70" s="9"/>
      <c r="G70" s="9">
        <f t="shared" ref="G70:G81" si="5">IF(J70&gt;0,0,F70)</f>
        <v>0</v>
      </c>
      <c r="H70" s="9">
        <f t="shared" ref="H70:H81" si="6">+D70</f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4"/>
        <v>0</v>
      </c>
      <c r="F71" s="9"/>
      <c r="G71" s="9">
        <f t="shared" si="5"/>
        <v>0</v>
      </c>
      <c r="H71" s="9">
        <f t="shared" si="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ref="G82:G97" si="7">IF(J82&gt;0,0,F82)</f>
        <v>0</v>
      </c>
      <c r="H82" s="9">
        <f t="shared" ref="H82:H97" si="8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7"/>
        <v>0</v>
      </c>
      <c r="H83" s="9">
        <f t="shared" si="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ref="E86:E101" si="9">+D86</f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9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ref="G98:G113" si="10">IF(J98&gt;0,0,F98)</f>
        <v>0</v>
      </c>
      <c r="H98" s="9">
        <f t="shared" ref="H98:H113" si="11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10"/>
        <v>0</v>
      </c>
      <c r="H99" s="9">
        <f t="shared" si="1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ref="E102:E117" si="12">+D102</f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2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ref="G114:G129" si="13">IF(J114&gt;0,0,F114)</f>
        <v>0</v>
      </c>
      <c r="H114" s="9">
        <f t="shared" ref="H114:H129" si="14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3"/>
        <v>0</v>
      </c>
      <c r="H115" s="9">
        <f t="shared" si="1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ref="E118:E133" si="15">+D118</f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5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ref="G130:G145" si="16">IF(J130&gt;0,0,F130)</f>
        <v>0</v>
      </c>
      <c r="H130" s="9">
        <f t="shared" ref="H130:H145" si="17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6"/>
        <v>0</v>
      </c>
      <c r="H131" s="9">
        <f t="shared" si="1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ref="E134:E149" si="18">+D134</f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8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ref="G146:G161" si="19">IF(J146&gt;0,0,F146)</f>
        <v>0</v>
      </c>
      <c r="H146" s="9">
        <f t="shared" ref="H146:H161" si="20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9"/>
        <v>0</v>
      </c>
      <c r="H147" s="9">
        <f t="shared" si="2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ref="E150:E165" si="21">+D150</f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21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ref="G162:G177" si="22">IF(J162&gt;0,0,F162)</f>
        <v>0</v>
      </c>
      <c r="H162" s="9">
        <f t="shared" ref="H162:H177" si="23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22"/>
        <v>0</v>
      </c>
      <c r="H163" s="9">
        <f t="shared" si="2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ref="E166:E181" si="24">+D166</f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4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ref="G178:G193" si="25">IF(J178&gt;0,0,F178)</f>
        <v>0</v>
      </c>
      <c r="H178" s="9">
        <f t="shared" ref="H178:H193" si="26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5"/>
        <v>0</v>
      </c>
      <c r="H179" s="9">
        <f t="shared" si="2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ref="E182:E197" si="27">+D182</f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7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ref="G194:G209" si="28">IF(J194&gt;0,0,F194)</f>
        <v>0</v>
      </c>
      <c r="H194" s="9">
        <f t="shared" ref="H194:H209" si="29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8"/>
        <v>0</v>
      </c>
      <c r="H195" s="9">
        <f t="shared" si="2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ref="E198:E213" si="30">+D198</f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30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ref="G210:G225" si="31">IF(J210&gt;0,0,F210)</f>
        <v>0</v>
      </c>
      <c r="H210" s="9">
        <f t="shared" ref="H210:H225" si="32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31"/>
        <v>0</v>
      </c>
      <c r="H211" s="9">
        <f t="shared" si="3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ref="E214:E229" si="33">+D214</f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3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ref="G226:G239" si="34">IF(J226&gt;0,0,F226)</f>
        <v>0</v>
      </c>
      <c r="H226" s="9">
        <f t="shared" ref="H226:H239" si="35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4"/>
        <v>0</v>
      </c>
      <c r="H227" s="9">
        <f t="shared" si="3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ref="E230:E239" si="36">+D230</f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6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25198410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2026-07-13T22:02:43Z</dcterms:modified>
</cp:coreProperties>
</file>