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D7EE2FE-F2CD-4E2E-AA83-BED0C2FBB11F}" xr6:coauthVersionLast="47" xr6:coauthVersionMax="47" xr10:uidLastSave="{00000000-0000-0000-0000-000000000000}"/>
  <bookViews>
    <workbookView xWindow="-105" yWindow="0" windowWidth="26010" windowHeight="2098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1" l="1"/>
  <c r="G60" i="1"/>
  <c r="E60" i="1"/>
  <c r="F11" i="1"/>
  <c r="L10" i="1" s="1"/>
  <c r="L11" i="1"/>
  <c r="H70" i="1"/>
  <c r="H69" i="1"/>
  <c r="H68" i="1"/>
  <c r="H67" i="1"/>
  <c r="H66" i="1"/>
  <c r="H65" i="1"/>
  <c r="H64" i="1"/>
  <c r="H63" i="1"/>
  <c r="H62" i="1"/>
  <c r="H61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0" i="1"/>
  <c r="G39" i="1"/>
  <c r="G38" i="1"/>
  <c r="G37" i="1"/>
  <c r="G36" i="1"/>
  <c r="G35" i="1"/>
  <c r="G34" i="1"/>
  <c r="G33" i="1"/>
  <c r="G32" i="1"/>
  <c r="G31" i="1"/>
  <c r="G30" i="1"/>
  <c r="G29" i="1"/>
  <c r="G27" i="1"/>
  <c r="G26" i="1"/>
  <c r="G25" i="1"/>
  <c r="G24" i="1"/>
  <c r="G23" i="1"/>
  <c r="G22" i="1"/>
  <c r="G21" i="1"/>
  <c r="G20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D1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L12" i="1" l="1"/>
  <c r="G11" i="1"/>
  <c r="G7" i="1" s="1"/>
  <c r="E11" i="1"/>
  <c r="H11" i="1" l="1"/>
</calcChain>
</file>

<file path=xl/sharedStrings.xml><?xml version="1.0" encoding="utf-8"?>
<sst xmlns="http://schemas.openxmlformats.org/spreadsheetml/2006/main" count="425" uniqueCount="121">
  <si>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</si>
  <si>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</si>
  <si>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</si>
  <si>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</si>
  <si>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</si>
  <si>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</si>
  <si>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</si>
  <si>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</si>
  <si>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</si>
  <si>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</si>
  <si>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</si>
  <si>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</si>
  <si>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</si>
  <si>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</si>
  <si>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</si>
  <si>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</si>
  <si>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</si>
  <si>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</si>
  <si>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</si>
  <si>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</si>
  <si>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</si>
  <si>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</si>
  <si>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</si>
  <si>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</si>
  <si>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</si>
  <si>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</si>
  <si>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</si>
  <si>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</si>
  <si>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</si>
  <si>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</si>
  <si>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</si>
  <si>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</si>
  <si>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</si>
  <si>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</si>
  <si>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</si>
  <si>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</si>
  <si>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</si>
  <si>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</si>
  <si>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</si>
  <si>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</si>
  <si>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</si>
  <si>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</si>
  <si>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</si>
  <si>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</si>
  <si>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</si>
  <si>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</si>
  <si>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</si>
  <si>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</si>
  <si>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</si>
  <si>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</si>
  <si>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</si>
  <si>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</si>
  <si>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</si>
  <si>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</si>
  <si>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</si>
  <si>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</si>
  <si>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</si>
  <si>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</si>
  <si>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</si>
  <si>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DHHS - USDC CHILLER BLDG GENERATOR</t>
  </si>
  <si>
    <t>3000-300-3348-FXAAA-25193410</t>
  </si>
  <si>
    <t>18178</t>
  </si>
  <si>
    <t>SPECTRUM ENGINEERS INC - CONTRACT</t>
  </si>
  <si>
    <t>2470545</t>
  </si>
  <si>
    <t>13/24</t>
  </si>
  <si>
    <t>SPECTRUM ENG GAX FC2024070239124</t>
  </si>
  <si>
    <t>FY'25</t>
  </si>
  <si>
    <t>SPECTRUM ENG GAX FC2024073040499</t>
  </si>
  <si>
    <t>LEGAL FEES TO 21257300 FROM 25193410</t>
  </si>
  <si>
    <t>Trfr to 25193410 from FY25 GFFY Capital Improvement Funds</t>
  </si>
  <si>
    <t>DF</t>
  </si>
  <si>
    <t>SPECGTRUM ENG GAX FC2024090341867</t>
  </si>
  <si>
    <t>UT ST FIRE MARSHAL GAX 25C5*048</t>
  </si>
  <si>
    <t>SPECTRUM ENG GAX FC2024110945199</t>
  </si>
  <si>
    <t>TRNSF TO 25193410 FROM 21137300 PR RESV PER DARREL HUNTING</t>
  </si>
  <si>
    <t>SPECTRUM ENG GAX FC2024060136984</t>
  </si>
  <si>
    <t>1000-250-4871-KPCAK-7520-FSDC</t>
  </si>
  <si>
    <t>ITA 250 25*892</t>
  </si>
  <si>
    <t>PRIME POWER &amp; ELECTRIC INC - CONTRACT</t>
  </si>
  <si>
    <t>2575270</t>
  </si>
  <si>
    <t>PRIME P&amp;E GAX FC2025010647677</t>
  </si>
  <si>
    <t>2585270</t>
  </si>
  <si>
    <t>ZIONS/PRIME P&amp;E RTNG GAX FC2025010647678</t>
  </si>
  <si>
    <t>SPEC. ENG. GAXFC2025010947833</t>
  </si>
  <si>
    <t>EH</t>
  </si>
  <si>
    <t>ITA30025*56 DFCM CofC Dec 2024</t>
  </si>
  <si>
    <t>SPECTRUM ENG GAC300FC2025021249547</t>
  </si>
  <si>
    <t>HH</t>
  </si>
  <si>
    <t>SPECTRUM ENGINEERS INC GAX300FC2025041052133</t>
  </si>
  <si>
    <t>Prime Power &amp; Electric Inc. GAX300FC2025052254182 CONTRACT 2585270-PAY APP #2-USDC CHILLER BLDG GENERATOR</t>
  </si>
  <si>
    <t>6813</t>
  </si>
  <si>
    <t>Prime Power &amp; Electric Inc. GAX300FC2025052254183 CONTRACT 2585270-PAY APP #2-USDC CHILLER BLDG GENERATOR</t>
  </si>
  <si>
    <t>Prime Power &amp; Electric Inc. GAX300FC2025062555804 CONTRACT 2585270-PAY APP #3-USDC CHILLER BLDG GENERATOR</t>
  </si>
  <si>
    <t>Prime Power &amp; Electric Inc. GAX300FC2025062555805 CONTRACT 2585270-PAY APP #3-USDC CHILLER BLDG GENERATOR</t>
  </si>
  <si>
    <t>SPECTRUM ENGINEERS INC GAX300FC2025070956635 CONTRACT 2470545-USDC CHILLER BUILDING GENERATOR UPGRADE</t>
  </si>
  <si>
    <t>6861</t>
  </si>
  <si>
    <t>JOHN STAHELI GAX300FC2025072857382 PO 237731-USDC CHILLER BUILDING GENERATOR UPGRADE</t>
  </si>
  <si>
    <t>6873</t>
  </si>
  <si>
    <t>13/25</t>
  </si>
  <si>
    <t>Prime Power &amp; Electric Inc. GAX300FC2025072557363 CONTRACT 2585270-PAY APP #4-USDC CHILLER BLDG GENERATOR</t>
  </si>
  <si>
    <t>Prime Power &amp; Electric Inc. GAX300FC2025072557364 CONTRACT 2585270-PAY APP #4-USDC CHILLER BLDG GENERATOR</t>
  </si>
  <si>
    <t>FY'26</t>
  </si>
  <si>
    <t>CO</t>
  </si>
  <si>
    <t>SPECTRUM ENGINEERS INC GAX300FC2025081358126 CONTRACT 2470545-USDC CHILLER BUILDING GENERATOR UPGRADE</t>
  </si>
  <si>
    <t>SPECTRUM ENGINEERS INC GAX300FC2025091559486 CONTRACT 2470545-USDC CHILLER BUILDING GENERATOR UPGRADE</t>
  </si>
  <si>
    <t>Prime Power &amp; Electric Inc. GAX300FC2025092459832 CONTRACT 2585270-PAY APP #5-USDC CHILLER BLDG GENERATOR</t>
  </si>
  <si>
    <t>Prime Power &amp; Electric Inc. GAX300FC2025092459833 CONTRACT 2585270-PAY APP #5-USDC CHILLER BLDG GENERATOR</t>
  </si>
  <si>
    <t>SPECTRUM ENGINEERS INC GAX300FC2025100260264 CONTRACT 2470545-USDC CHILLER BUILDING GENERATOR UPGRADE</t>
  </si>
  <si>
    <t>JOHN STAHELI GAX300FC2025100660389 239893-USDC CHILLER BUILDING GENERATOR UPGRADE</t>
  </si>
  <si>
    <t>JOHN STAHELI GAX300FC2025100660390 238588-USDC CHILLER BUILDING GENERATOR UPGRADE</t>
  </si>
  <si>
    <t>JOHN STAHELI GAX300FC2025110561649 240278-USDC CHILLER BUILDING GENERATOR UPGRADE</t>
  </si>
  <si>
    <t>SPECTRUM ENGINEERS INC GAX300FC2025110661765 CONTRACT 2470545-USDC CHILLER BUILDING GENERATOR UPGRADE</t>
  </si>
  <si>
    <t>Prime Power &amp; Electric Inc. GAX300FC2025112062385 CONTRACT 2585270-PAY APP #5-USDC CHILLER BLDG GENERATOR</t>
  </si>
  <si>
    <t>Prime Power &amp; Electric Inc. GAX300FC2025112062386 CONTRACT 2585270-PAY APP #5-USDC CHILLER BLDG GENERATOR</t>
  </si>
  <si>
    <t>SPECTRUM ENGINEERS INC GAX300FC2025121063163 CONTRACT 2470545-USDC CHILLER BUILDING GENERATOR UPGRADE</t>
  </si>
  <si>
    <t>JOHN STAHELI GAX300FC2026011364443 PO242684-DECEMBER 2025-USDC CHILLER BUILDING GENERATOR UPGRADE</t>
  </si>
  <si>
    <t>SPECTRUM ENGINEERS INC GAX300FC2026022366391 CONTRACT 2470545-USDC CHILLER BUILDING GENERATOR UPGRADE</t>
  </si>
  <si>
    <t>JOHN STAHELI GAX300FC2026031767524 PO 231374-FINAL USDC CHILLER BUILDING GENERATOR UPGRADE</t>
  </si>
  <si>
    <t>CLOSING ENTRIES</t>
  </si>
  <si>
    <t>EG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</si>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</sst>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0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5" fillId="0" borderId="0" xfId="2" applyFont="1" applyFill="1" applyBorder="1" applyAlignment="1" applyProtection="1">
      <alignment horizontal="left"/>
      <protection locked="0"/>
    </xf>
    <xf numFmtId="43" fontId="6" fillId="0" borderId="0" xfId="2" applyFont="1" applyFill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CB8B8B7D-64FD-4489-8482-81E21969BD2D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1017731F-4427-4890-92F3-C72ABF23A01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39" activePane="bottomLeft" state="frozen"/>
      <selection pane="bottomLeft" activeCell="E7" sqref="E7"/>
    </sheetView>
  </sheetViews>
  <sheetFormatPr defaultColWidth="8.88671875" defaultRowHeight="12" x14ac:dyDescent="0.2"/>
  <cols>
    <col min="1" max="1" width="5.77734375" style="48" customWidth="1"/>
    <col min="2" max="2" width="31.8867187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6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6"/>
      <c r="B3" s="101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6"/>
      <c r="B4" s="102" t="s">
        <v>54</v>
      </c>
      <c r="C4" s="45"/>
      <c r="D4" s="104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6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6"/>
      <c r="B6" s="2" t="s">
        <v>3</v>
      </c>
      <c r="C6" s="46"/>
      <c r="D6" s="51">
        <v>25193410</v>
      </c>
      <c r="E6" s="3" t="s">
        <v>120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6"/>
      <c r="B7" s="2" t="s">
        <v>4</v>
      </c>
      <c r="C7" s="46"/>
      <c r="D7" s="100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6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6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F11</f>
        <v>451249.42999999993</v>
      </c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7" t="s">
        <v>14</v>
      </c>
      <c r="B11" s="75" t="s">
        <v>15</v>
      </c>
      <c r="C11" s="76"/>
      <c r="D11" s="8">
        <f>SUM(D14:D1000)</f>
        <v>451249.43</v>
      </c>
      <c r="E11" s="8">
        <f>SUM(E14:E1000)-F11</f>
        <v>0</v>
      </c>
      <c r="F11" s="8">
        <f>SUM(F14:F1000)</f>
        <v>451249.42999999993</v>
      </c>
      <c r="G11" s="8">
        <f>SUM(G14:G1000)</f>
        <v>451249.43000000005</v>
      </c>
      <c r="H11" s="8">
        <f>+D11-G11</f>
        <v>0</v>
      </c>
      <c r="I11" s="8">
        <f>SUM(I14:I1000)</f>
        <v>0</v>
      </c>
      <c r="J11" s="44"/>
      <c r="K11" s="9"/>
      <c r="L11" s="97">
        <f>SUM(L13:L900)</f>
        <v>0</v>
      </c>
      <c r="M11" s="97">
        <f>SUM(M13:M1000)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7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451249.42999999993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105" t="s">
        <v>76</v>
      </c>
      <c r="C13" s="47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57</v>
      </c>
      <c r="B14" s="6"/>
      <c r="C14" s="47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45421</v>
      </c>
      <c r="B15" s="6" t="s">
        <v>62</v>
      </c>
      <c r="C15" s="99" t="s">
        <v>102</v>
      </c>
      <c r="D15" s="8"/>
      <c r="E15" s="8">
        <f t="shared" si="2"/>
        <v>0</v>
      </c>
      <c r="F15" s="8"/>
      <c r="G15" s="8">
        <v>38054</v>
      </c>
      <c r="H15" s="8">
        <f t="shared" ref="H15:H70" si="3">+D15</f>
        <v>0</v>
      </c>
      <c r="I15" s="8"/>
      <c r="J15" s="44" t="s">
        <v>63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45444</v>
      </c>
      <c r="B16" s="6" t="s">
        <v>75</v>
      </c>
      <c r="C16" s="47" t="s">
        <v>87</v>
      </c>
      <c r="D16" s="8"/>
      <c r="E16" s="8">
        <f t="shared" si="2"/>
        <v>0</v>
      </c>
      <c r="F16" s="8">
        <v>6221.95</v>
      </c>
      <c r="G16" s="8">
        <f t="shared" si="0"/>
        <v>0</v>
      </c>
      <c r="H16" s="8">
        <f t="shared" si="3"/>
        <v>0</v>
      </c>
      <c r="I16" s="8"/>
      <c r="J16" s="44" t="s">
        <v>63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 t="s">
        <v>64</v>
      </c>
      <c r="B17" s="6" t="s">
        <v>65</v>
      </c>
      <c r="C17" s="47" t="s">
        <v>87</v>
      </c>
      <c r="D17" s="8"/>
      <c r="E17" s="8">
        <f t="shared" si="2"/>
        <v>0</v>
      </c>
      <c r="F17" s="8">
        <v>7876.95</v>
      </c>
      <c r="G17" s="8">
        <f t="shared" si="0"/>
        <v>0</v>
      </c>
      <c r="H17" s="8">
        <f t="shared" si="3"/>
        <v>0</v>
      </c>
      <c r="I17" s="8"/>
      <c r="J17" s="44" t="s">
        <v>63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/>
      <c r="B18" s="6"/>
      <c r="C18" s="47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4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42" t="s">
        <v>66</v>
      </c>
      <c r="B19" s="6"/>
      <c r="C19" s="47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4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45503</v>
      </c>
      <c r="B20" s="6" t="s">
        <v>67</v>
      </c>
      <c r="C20" s="47" t="s">
        <v>70</v>
      </c>
      <c r="D20" s="8"/>
      <c r="E20" s="8">
        <f t="shared" si="2"/>
        <v>0</v>
      </c>
      <c r="F20" s="8">
        <v>13267.44</v>
      </c>
      <c r="G20" s="8">
        <f t="shared" si="0"/>
        <v>0</v>
      </c>
      <c r="H20" s="8">
        <f t="shared" si="3"/>
        <v>0</v>
      </c>
      <c r="I20" s="8"/>
      <c r="J20" s="44" t="s">
        <v>63</v>
      </c>
      <c r="K20" s="9">
        <v>6861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45511</v>
      </c>
      <c r="B21" s="6" t="s">
        <v>68</v>
      </c>
      <c r="C21" s="47" t="s">
        <v>70</v>
      </c>
      <c r="D21" s="8"/>
      <c r="E21" s="8">
        <f t="shared" si="2"/>
        <v>0</v>
      </c>
      <c r="F21" s="8">
        <v>372</v>
      </c>
      <c r="G21" s="8">
        <f t="shared" si="0"/>
        <v>372</v>
      </c>
      <c r="H21" s="8">
        <f t="shared" si="3"/>
        <v>0</v>
      </c>
      <c r="I21" s="8"/>
      <c r="J21" s="44"/>
      <c r="K21" s="9">
        <v>6870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45516</v>
      </c>
      <c r="B22" s="6" t="s">
        <v>69</v>
      </c>
      <c r="C22" s="47" t="s">
        <v>70</v>
      </c>
      <c r="D22" s="7">
        <v>353586</v>
      </c>
      <c r="E22" s="8">
        <f t="shared" si="2"/>
        <v>353586</v>
      </c>
      <c r="F22" s="8"/>
      <c r="G22" s="8">
        <f t="shared" si="0"/>
        <v>0</v>
      </c>
      <c r="H22" s="8">
        <f t="shared" si="3"/>
        <v>353586</v>
      </c>
      <c r="I22" s="8"/>
      <c r="J22" s="44"/>
      <c r="K22" s="9">
        <v>4667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45538</v>
      </c>
      <c r="B23" s="6" t="s">
        <v>71</v>
      </c>
      <c r="C23" s="47" t="s">
        <v>70</v>
      </c>
      <c r="D23" s="8"/>
      <c r="E23" s="8">
        <f t="shared" si="2"/>
        <v>0</v>
      </c>
      <c r="F23" s="8">
        <v>1474.16</v>
      </c>
      <c r="G23" s="8">
        <f t="shared" si="0"/>
        <v>0</v>
      </c>
      <c r="H23" s="8">
        <f t="shared" si="3"/>
        <v>0</v>
      </c>
      <c r="I23" s="8"/>
      <c r="J23" s="44" t="s">
        <v>63</v>
      </c>
      <c r="K23" s="9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45589</v>
      </c>
      <c r="B24" s="6" t="s">
        <v>72</v>
      </c>
      <c r="C24" s="47" t="s">
        <v>70</v>
      </c>
      <c r="D24" s="8"/>
      <c r="E24" s="8">
        <f t="shared" si="2"/>
        <v>0</v>
      </c>
      <c r="F24" s="8">
        <v>75</v>
      </c>
      <c r="G24" s="8">
        <f t="shared" si="0"/>
        <v>75</v>
      </c>
      <c r="H24" s="8">
        <f t="shared" si="3"/>
        <v>0</v>
      </c>
      <c r="I24" s="8"/>
      <c r="J24" s="44"/>
      <c r="K24" s="9">
        <v>6873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45605</v>
      </c>
      <c r="B25" s="6" t="s">
        <v>73</v>
      </c>
      <c r="C25" s="47" t="s">
        <v>70</v>
      </c>
      <c r="D25" s="8"/>
      <c r="E25" s="8">
        <f t="shared" si="2"/>
        <v>0</v>
      </c>
      <c r="F25" s="8">
        <v>1842.7</v>
      </c>
      <c r="G25" s="8">
        <f t="shared" si="0"/>
        <v>0</v>
      </c>
      <c r="H25" s="8">
        <f t="shared" si="3"/>
        <v>0</v>
      </c>
      <c r="I25" s="8"/>
      <c r="J25" s="44" t="s">
        <v>63</v>
      </c>
      <c r="K25" s="9">
        <v>6861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45628</v>
      </c>
      <c r="B26" s="108" t="s">
        <v>74</v>
      </c>
      <c r="C26" s="47" t="s">
        <v>70</v>
      </c>
      <c r="D26" s="8">
        <v>37250</v>
      </c>
      <c r="E26" s="8">
        <f t="shared" si="2"/>
        <v>37250</v>
      </c>
      <c r="F26" s="8"/>
      <c r="G26" s="8">
        <f t="shared" si="0"/>
        <v>0</v>
      </c>
      <c r="H26" s="8">
        <f t="shared" si="3"/>
        <v>37250</v>
      </c>
      <c r="I26" s="8"/>
      <c r="J26" s="44"/>
      <c r="K26" s="9">
        <v>4666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45622</v>
      </c>
      <c r="B27" s="109" t="s">
        <v>77</v>
      </c>
      <c r="C27" s="47" t="s">
        <v>70</v>
      </c>
      <c r="D27" s="8">
        <v>100000</v>
      </c>
      <c r="E27" s="8">
        <f t="shared" si="2"/>
        <v>100000</v>
      </c>
      <c r="F27" s="8"/>
      <c r="G27" s="8">
        <f t="shared" si="0"/>
        <v>0</v>
      </c>
      <c r="H27" s="8">
        <f t="shared" si="3"/>
        <v>100000</v>
      </c>
      <c r="I27" s="8"/>
      <c r="J27" s="44"/>
      <c r="K27" s="9">
        <v>4737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45637</v>
      </c>
      <c r="B28" s="6" t="s">
        <v>78</v>
      </c>
      <c r="C28" s="47" t="s">
        <v>102</v>
      </c>
      <c r="D28" s="8"/>
      <c r="E28" s="8">
        <f t="shared" si="2"/>
        <v>0</v>
      </c>
      <c r="F28" s="8"/>
      <c r="G28" s="8">
        <v>409715</v>
      </c>
      <c r="H28" s="8">
        <f t="shared" si="3"/>
        <v>0</v>
      </c>
      <c r="I28" s="8"/>
      <c r="J28" s="44" t="s">
        <v>79</v>
      </c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45663</v>
      </c>
      <c r="B29" s="6" t="s">
        <v>80</v>
      </c>
      <c r="C29" s="47" t="s">
        <v>84</v>
      </c>
      <c r="D29" s="8"/>
      <c r="E29" s="8">
        <f t="shared" si="2"/>
        <v>0</v>
      </c>
      <c r="F29" s="8">
        <v>9500</v>
      </c>
      <c r="G29" s="8">
        <f t="shared" si="0"/>
        <v>0</v>
      </c>
      <c r="H29" s="8">
        <f t="shared" si="3"/>
        <v>0</v>
      </c>
      <c r="I29" s="8"/>
      <c r="J29" s="44" t="s">
        <v>81</v>
      </c>
      <c r="K29" s="9">
        <v>6813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45663</v>
      </c>
      <c r="B30" s="6" t="s">
        <v>82</v>
      </c>
      <c r="C30" s="47" t="s">
        <v>84</v>
      </c>
      <c r="D30" s="8"/>
      <c r="E30" s="8">
        <f t="shared" si="2"/>
        <v>0</v>
      </c>
      <c r="F30" s="8">
        <v>500</v>
      </c>
      <c r="G30" s="8">
        <f t="shared" si="0"/>
        <v>0</v>
      </c>
      <c r="H30" s="8">
        <f t="shared" si="3"/>
        <v>0</v>
      </c>
      <c r="I30" s="8"/>
      <c r="J30" s="44" t="s">
        <v>81</v>
      </c>
      <c r="K30" s="9">
        <v>6813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45667</v>
      </c>
      <c r="B31" s="6" t="s">
        <v>83</v>
      </c>
      <c r="C31" s="47" t="s">
        <v>84</v>
      </c>
      <c r="D31" s="8"/>
      <c r="E31" s="8">
        <f t="shared" si="2"/>
        <v>0</v>
      </c>
      <c r="F31" s="8">
        <v>737.08</v>
      </c>
      <c r="G31" s="8">
        <f t="shared" si="0"/>
        <v>0</v>
      </c>
      <c r="H31" s="8">
        <f t="shared" si="3"/>
        <v>0</v>
      </c>
      <c r="I31" s="8"/>
      <c r="J31" s="44" t="s">
        <v>63</v>
      </c>
      <c r="K31" s="9">
        <v>6861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45692</v>
      </c>
      <c r="B32" s="6" t="s">
        <v>85</v>
      </c>
      <c r="C32" s="47" t="s">
        <v>87</v>
      </c>
      <c r="D32" s="8"/>
      <c r="E32" s="8">
        <f t="shared" si="2"/>
        <v>0</v>
      </c>
      <c r="F32" s="8">
        <v>880.89</v>
      </c>
      <c r="G32" s="8">
        <f t="shared" si="0"/>
        <v>880.89</v>
      </c>
      <c r="H32" s="8">
        <f t="shared" si="3"/>
        <v>0</v>
      </c>
      <c r="I32" s="8"/>
      <c r="J32" s="44"/>
      <c r="K32" s="9">
        <v>6872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45700</v>
      </c>
      <c r="B33" s="6" t="s">
        <v>86</v>
      </c>
      <c r="C33" s="47" t="s">
        <v>87</v>
      </c>
      <c r="D33" s="8"/>
      <c r="E33" s="8">
        <f t="shared" si="2"/>
        <v>0</v>
      </c>
      <c r="F33" s="8">
        <v>368.54</v>
      </c>
      <c r="G33" s="8">
        <f t="shared" si="0"/>
        <v>0</v>
      </c>
      <c r="H33" s="8">
        <f t="shared" si="3"/>
        <v>0</v>
      </c>
      <c r="I33" s="8"/>
      <c r="J33" s="44" t="s">
        <v>63</v>
      </c>
      <c r="K33" s="9">
        <v>6861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45757</v>
      </c>
      <c r="B34" s="6" t="s">
        <v>88</v>
      </c>
      <c r="C34" s="47" t="s">
        <v>87</v>
      </c>
      <c r="D34" s="8"/>
      <c r="E34" s="8">
        <f t="shared" si="2"/>
        <v>0</v>
      </c>
      <c r="F34" s="8">
        <v>368.54</v>
      </c>
      <c r="G34" s="8">
        <f t="shared" si="0"/>
        <v>0</v>
      </c>
      <c r="H34" s="8">
        <f t="shared" si="3"/>
        <v>0</v>
      </c>
      <c r="I34" s="8"/>
      <c r="J34" s="44" t="s">
        <v>63</v>
      </c>
      <c r="K34" s="9">
        <v>6861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45800</v>
      </c>
      <c r="B35" s="6" t="s">
        <v>89</v>
      </c>
      <c r="C35" s="47" t="s">
        <v>87</v>
      </c>
      <c r="D35" s="8"/>
      <c r="E35" s="8">
        <f t="shared" si="2"/>
        <v>0</v>
      </c>
      <c r="F35" s="8">
        <v>14250</v>
      </c>
      <c r="G35" s="8">
        <f t="shared" si="0"/>
        <v>0</v>
      </c>
      <c r="H35" s="8">
        <f t="shared" si="3"/>
        <v>0</v>
      </c>
      <c r="I35" s="8"/>
      <c r="J35" s="44" t="s">
        <v>81</v>
      </c>
      <c r="K35" s="9" t="s">
        <v>90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45800</v>
      </c>
      <c r="B36" s="6" t="s">
        <v>91</v>
      </c>
      <c r="C36" s="47" t="s">
        <v>87</v>
      </c>
      <c r="D36" s="8"/>
      <c r="E36" s="8">
        <f t="shared" si="2"/>
        <v>0</v>
      </c>
      <c r="F36" s="8">
        <v>750</v>
      </c>
      <c r="G36" s="8">
        <f t="shared" si="0"/>
        <v>0</v>
      </c>
      <c r="H36" s="8">
        <f t="shared" si="3"/>
        <v>0</v>
      </c>
      <c r="I36" s="8"/>
      <c r="J36" s="44" t="s">
        <v>81</v>
      </c>
      <c r="K36" s="9" t="s">
        <v>90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45834</v>
      </c>
      <c r="B37" s="6" t="s">
        <v>92</v>
      </c>
      <c r="C37" s="47" t="s">
        <v>87</v>
      </c>
      <c r="D37" s="8"/>
      <c r="E37" s="8">
        <f t="shared" si="2"/>
        <v>0</v>
      </c>
      <c r="F37" s="8">
        <v>118750</v>
      </c>
      <c r="G37" s="8">
        <f t="shared" si="0"/>
        <v>0</v>
      </c>
      <c r="H37" s="8">
        <f t="shared" si="3"/>
        <v>0</v>
      </c>
      <c r="I37" s="8"/>
      <c r="J37" s="44" t="s">
        <v>81</v>
      </c>
      <c r="K37" s="9" t="s">
        <v>90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45834</v>
      </c>
      <c r="B38" s="6" t="s">
        <v>93</v>
      </c>
      <c r="C38" s="47" t="s">
        <v>87</v>
      </c>
      <c r="D38" s="8"/>
      <c r="E38" s="8">
        <f t="shared" si="2"/>
        <v>0</v>
      </c>
      <c r="F38" s="8">
        <v>6250</v>
      </c>
      <c r="G38" s="8">
        <f t="shared" si="0"/>
        <v>0</v>
      </c>
      <c r="H38" s="8">
        <f t="shared" si="3"/>
        <v>0</v>
      </c>
      <c r="I38" s="8"/>
      <c r="J38" s="44" t="s">
        <v>81</v>
      </c>
      <c r="K38" s="9" t="s">
        <v>90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 t="s">
        <v>98</v>
      </c>
      <c r="B39" s="6" t="s">
        <v>94</v>
      </c>
      <c r="C39" s="47" t="s">
        <v>87</v>
      </c>
      <c r="D39" s="8"/>
      <c r="E39" s="8">
        <f t="shared" si="2"/>
        <v>0</v>
      </c>
      <c r="F39" s="8">
        <v>368.54</v>
      </c>
      <c r="G39" s="8">
        <f t="shared" si="0"/>
        <v>0</v>
      </c>
      <c r="H39" s="8">
        <f t="shared" si="3"/>
        <v>0</v>
      </c>
      <c r="I39" s="8"/>
      <c r="J39" s="44" t="s">
        <v>63</v>
      </c>
      <c r="K39" s="9" t="s">
        <v>95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3.5" customHeight="1" x14ac:dyDescent="0.2">
      <c r="A40" s="5" t="s">
        <v>98</v>
      </c>
      <c r="B40" s="6" t="s">
        <v>96</v>
      </c>
      <c r="C40" s="47" t="s">
        <v>87</v>
      </c>
      <c r="D40" s="8"/>
      <c r="E40" s="8">
        <f t="shared" si="2"/>
        <v>0</v>
      </c>
      <c r="F40" s="8">
        <v>253.44</v>
      </c>
      <c r="G40" s="8">
        <f t="shared" si="0"/>
        <v>253.44</v>
      </c>
      <c r="H40" s="8">
        <f t="shared" si="3"/>
        <v>0</v>
      </c>
      <c r="I40" s="8"/>
      <c r="J40" s="44"/>
      <c r="K40" s="9" t="s">
        <v>97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/>
      <c r="D41" s="8"/>
      <c r="E41" s="8"/>
      <c r="F41" s="8"/>
      <c r="G41" s="8"/>
      <c r="H41" s="8"/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42" t="s">
        <v>101</v>
      </c>
      <c r="B42" s="6"/>
      <c r="C42" s="47"/>
      <c r="D42" s="8"/>
      <c r="E42" s="8"/>
      <c r="F42" s="8"/>
      <c r="G42" s="8"/>
      <c r="H42" s="8"/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45864</v>
      </c>
      <c r="B43" s="43" t="s">
        <v>99</v>
      </c>
      <c r="C43" s="47" t="s">
        <v>87</v>
      </c>
      <c r="D43" s="8"/>
      <c r="E43" s="8">
        <f t="shared" si="2"/>
        <v>0</v>
      </c>
      <c r="F43" s="8">
        <v>171000</v>
      </c>
      <c r="G43" s="8">
        <f t="shared" si="0"/>
        <v>0</v>
      </c>
      <c r="H43" s="8">
        <f t="shared" si="3"/>
        <v>0</v>
      </c>
      <c r="I43" s="8"/>
      <c r="J43" s="44" t="s">
        <v>81</v>
      </c>
      <c r="K43" s="9" t="s">
        <v>90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45864</v>
      </c>
      <c r="B44" s="6" t="s">
        <v>100</v>
      </c>
      <c r="C44" s="47" t="s">
        <v>87</v>
      </c>
      <c r="D44" s="8"/>
      <c r="E44" s="8">
        <f t="shared" si="2"/>
        <v>0</v>
      </c>
      <c r="F44" s="8">
        <v>9000</v>
      </c>
      <c r="G44" s="8">
        <f t="shared" si="0"/>
        <v>0</v>
      </c>
      <c r="H44" s="8">
        <f t="shared" si="3"/>
        <v>0</v>
      </c>
      <c r="I44" s="8"/>
      <c r="J44" s="44" t="s">
        <v>81</v>
      </c>
      <c r="K44" s="9" t="s">
        <v>90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45883</v>
      </c>
      <c r="B45" s="6" t="s">
        <v>103</v>
      </c>
      <c r="C45" s="47" t="s">
        <v>87</v>
      </c>
      <c r="D45" s="8"/>
      <c r="E45" s="8">
        <f t="shared" si="2"/>
        <v>0</v>
      </c>
      <c r="F45" s="8">
        <v>368.54</v>
      </c>
      <c r="G45" s="8">
        <f t="shared" si="0"/>
        <v>0</v>
      </c>
      <c r="H45" s="8">
        <f t="shared" si="3"/>
        <v>0</v>
      </c>
      <c r="I45" s="8"/>
      <c r="J45" s="44" t="s">
        <v>63</v>
      </c>
      <c r="K45" s="9" t="s">
        <v>95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45916</v>
      </c>
      <c r="B46" s="6" t="s">
        <v>104</v>
      </c>
      <c r="C46" s="47" t="s">
        <v>87</v>
      </c>
      <c r="D46" s="8"/>
      <c r="E46" s="8">
        <f t="shared" si="2"/>
        <v>0</v>
      </c>
      <c r="F46" s="8">
        <v>737.08</v>
      </c>
      <c r="G46" s="8">
        <f t="shared" si="0"/>
        <v>0</v>
      </c>
      <c r="H46" s="8">
        <f t="shared" si="3"/>
        <v>0</v>
      </c>
      <c r="I46" s="8"/>
      <c r="J46" s="44" t="s">
        <v>63</v>
      </c>
      <c r="K46" s="9" t="s">
        <v>95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45925</v>
      </c>
      <c r="B47" s="6" t="s">
        <v>105</v>
      </c>
      <c r="C47" s="47" t="s">
        <v>87</v>
      </c>
      <c r="D47" s="8"/>
      <c r="E47" s="8">
        <f t="shared" si="2"/>
        <v>0</v>
      </c>
      <c r="F47" s="8">
        <v>57000</v>
      </c>
      <c r="G47" s="8">
        <f t="shared" si="0"/>
        <v>0</v>
      </c>
      <c r="H47" s="8">
        <f t="shared" si="3"/>
        <v>0</v>
      </c>
      <c r="I47" s="8"/>
      <c r="J47" s="44" t="s">
        <v>81</v>
      </c>
      <c r="K47" s="9" t="s">
        <v>90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45925</v>
      </c>
      <c r="B48" s="6" t="s">
        <v>106</v>
      </c>
      <c r="C48" s="47" t="s">
        <v>87</v>
      </c>
      <c r="D48" s="8"/>
      <c r="E48" s="8">
        <f t="shared" si="2"/>
        <v>0</v>
      </c>
      <c r="F48" s="8">
        <v>3000</v>
      </c>
      <c r="G48" s="8">
        <f t="shared" si="0"/>
        <v>0</v>
      </c>
      <c r="H48" s="8">
        <f t="shared" si="3"/>
        <v>0</v>
      </c>
      <c r="I48" s="8"/>
      <c r="J48" s="44" t="s">
        <v>81</v>
      </c>
      <c r="K48" s="9" t="s">
        <v>90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45933</v>
      </c>
      <c r="B49" s="6" t="s">
        <v>107</v>
      </c>
      <c r="C49" s="47" t="s">
        <v>87</v>
      </c>
      <c r="D49" s="8"/>
      <c r="E49" s="8">
        <f t="shared" si="2"/>
        <v>0</v>
      </c>
      <c r="F49" s="8">
        <v>1474.16</v>
      </c>
      <c r="G49" s="8">
        <f t="shared" si="0"/>
        <v>0</v>
      </c>
      <c r="H49" s="8">
        <f t="shared" si="3"/>
        <v>0</v>
      </c>
      <c r="I49" s="8"/>
      <c r="J49" s="44" t="s">
        <v>63</v>
      </c>
      <c r="K49" s="9" t="s">
        <v>95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45937</v>
      </c>
      <c r="B50" s="6" t="s">
        <v>108</v>
      </c>
      <c r="C50" s="47" t="s">
        <v>87</v>
      </c>
      <c r="D50" s="8"/>
      <c r="E50" s="8">
        <f t="shared" si="2"/>
        <v>0</v>
      </c>
      <c r="F50" s="8">
        <v>388</v>
      </c>
      <c r="G50" s="8">
        <f t="shared" si="0"/>
        <v>388</v>
      </c>
      <c r="H50" s="8">
        <f t="shared" si="3"/>
        <v>0</v>
      </c>
      <c r="I50" s="8"/>
      <c r="J50" s="44"/>
      <c r="K50" s="9" t="s">
        <v>97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45937</v>
      </c>
      <c r="B51" s="6" t="s">
        <v>109</v>
      </c>
      <c r="C51" s="47" t="s">
        <v>87</v>
      </c>
      <c r="D51" s="8"/>
      <c r="E51" s="8">
        <f t="shared" si="2"/>
        <v>0</v>
      </c>
      <c r="F51" s="8">
        <v>499</v>
      </c>
      <c r="G51" s="8">
        <f t="shared" si="0"/>
        <v>499</v>
      </c>
      <c r="H51" s="8">
        <f t="shared" si="3"/>
        <v>0</v>
      </c>
      <c r="I51" s="8"/>
      <c r="J51" s="44"/>
      <c r="K51" s="9" t="s">
        <v>97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45967</v>
      </c>
      <c r="B52" s="6" t="s">
        <v>110</v>
      </c>
      <c r="C52" s="47" t="s">
        <v>87</v>
      </c>
      <c r="D52" s="8"/>
      <c r="E52" s="8">
        <f t="shared" si="2"/>
        <v>0</v>
      </c>
      <c r="F52" s="8">
        <v>327.5</v>
      </c>
      <c r="G52" s="8">
        <f t="shared" si="0"/>
        <v>327.5</v>
      </c>
      <c r="H52" s="8">
        <f t="shared" si="3"/>
        <v>0</v>
      </c>
      <c r="I52" s="8"/>
      <c r="J52" s="44"/>
      <c r="K52" s="9" t="s">
        <v>97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45968</v>
      </c>
      <c r="B53" s="6" t="s">
        <v>111</v>
      </c>
      <c r="C53" s="47" t="s">
        <v>87</v>
      </c>
      <c r="D53" s="8"/>
      <c r="E53" s="8">
        <f t="shared" si="2"/>
        <v>0</v>
      </c>
      <c r="F53" s="8">
        <v>1474.16</v>
      </c>
      <c r="G53" s="8">
        <f t="shared" si="0"/>
        <v>0</v>
      </c>
      <c r="H53" s="8">
        <f t="shared" si="3"/>
        <v>0</v>
      </c>
      <c r="I53" s="8"/>
      <c r="J53" s="44" t="s">
        <v>63</v>
      </c>
      <c r="K53" s="9" t="s">
        <v>95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45982</v>
      </c>
      <c r="B54" s="6" t="s">
        <v>112</v>
      </c>
      <c r="C54" s="47" t="s">
        <v>87</v>
      </c>
      <c r="D54" s="8"/>
      <c r="E54" s="8">
        <f t="shared" si="2"/>
        <v>0</v>
      </c>
      <c r="F54" s="8">
        <v>18729.25</v>
      </c>
      <c r="G54" s="8">
        <f t="shared" si="0"/>
        <v>0</v>
      </c>
      <c r="H54" s="8">
        <f t="shared" si="3"/>
        <v>0</v>
      </c>
      <c r="I54" s="8"/>
      <c r="J54" s="44" t="s">
        <v>81</v>
      </c>
      <c r="K54" s="9" t="s">
        <v>90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45982</v>
      </c>
      <c r="B55" s="6" t="s">
        <v>113</v>
      </c>
      <c r="C55" s="47" t="s">
        <v>87</v>
      </c>
      <c r="D55" s="8"/>
      <c r="E55" s="8">
        <f t="shared" si="2"/>
        <v>0</v>
      </c>
      <c r="F55" s="8">
        <v>985.75</v>
      </c>
      <c r="G55" s="8">
        <f t="shared" si="0"/>
        <v>0</v>
      </c>
      <c r="H55" s="8">
        <f t="shared" si="3"/>
        <v>0</v>
      </c>
      <c r="I55" s="8"/>
      <c r="J55" s="44" t="s">
        <v>81</v>
      </c>
      <c r="K55" s="9" t="s">
        <v>90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46002</v>
      </c>
      <c r="B56" s="6" t="s">
        <v>114</v>
      </c>
      <c r="C56" s="47" t="s">
        <v>87</v>
      </c>
      <c r="D56" s="8"/>
      <c r="E56" s="8">
        <f t="shared" si="2"/>
        <v>0</v>
      </c>
      <c r="F56" s="8">
        <v>1105.6199999999999</v>
      </c>
      <c r="G56" s="8">
        <f t="shared" si="0"/>
        <v>0</v>
      </c>
      <c r="H56" s="8">
        <f t="shared" si="3"/>
        <v>0</v>
      </c>
      <c r="I56" s="8"/>
      <c r="J56" s="44" t="s">
        <v>63</v>
      </c>
      <c r="K56" s="9" t="s">
        <v>95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46036</v>
      </c>
      <c r="B57" s="6" t="s">
        <v>115</v>
      </c>
      <c r="C57" s="47" t="s">
        <v>87</v>
      </c>
      <c r="D57" s="8"/>
      <c r="E57" s="8">
        <f t="shared" si="2"/>
        <v>0</v>
      </c>
      <c r="F57" s="8">
        <v>396.2</v>
      </c>
      <c r="G57" s="8">
        <f t="shared" si="0"/>
        <v>396.2</v>
      </c>
      <c r="H57" s="8">
        <f t="shared" si="3"/>
        <v>0</v>
      </c>
      <c r="I57" s="8"/>
      <c r="J57" s="44"/>
      <c r="K57" s="9" t="s">
        <v>97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46077</v>
      </c>
      <c r="B58" s="6" t="s">
        <v>116</v>
      </c>
      <c r="C58" s="47" t="s">
        <v>87</v>
      </c>
      <c r="D58" s="8"/>
      <c r="E58" s="8">
        <f t="shared" si="2"/>
        <v>0</v>
      </c>
      <c r="F58" s="8">
        <v>368.54</v>
      </c>
      <c r="G58" s="8">
        <f t="shared" si="0"/>
        <v>0</v>
      </c>
      <c r="H58" s="8">
        <f t="shared" si="3"/>
        <v>0</v>
      </c>
      <c r="I58" s="8"/>
      <c r="J58" s="44" t="s">
        <v>63</v>
      </c>
      <c r="K58" s="9" t="s">
        <v>95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46099</v>
      </c>
      <c r="B59" s="6" t="s">
        <v>117</v>
      </c>
      <c r="C59" s="47" t="s">
        <v>119</v>
      </c>
      <c r="D59" s="8"/>
      <c r="E59" s="8">
        <f t="shared" si="2"/>
        <v>0</v>
      </c>
      <c r="F59" s="8">
        <v>288.39999999999998</v>
      </c>
      <c r="G59" s="8">
        <f t="shared" si="0"/>
        <v>288.39999999999998</v>
      </c>
      <c r="H59" s="8">
        <f t="shared" si="3"/>
        <v>0</v>
      </c>
      <c r="I59" s="8"/>
      <c r="J59" s="44"/>
      <c r="K59" s="9" t="s">
        <v>97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46188</v>
      </c>
      <c r="B60" s="6" t="s">
        <v>118</v>
      </c>
      <c r="C60" s="47" t="s">
        <v>119</v>
      </c>
      <c r="D60" s="8">
        <v>-3596.11</v>
      </c>
      <c r="E60" s="8">
        <f t="shared" si="2"/>
        <v>-3596.11</v>
      </c>
      <c r="F60" s="8"/>
      <c r="G60" s="8">
        <f t="shared" ref="G60" si="4">IF(J60&gt;0,0,F60)</f>
        <v>0</v>
      </c>
      <c r="H60" s="8">
        <f t="shared" ref="H60" si="5">+D60</f>
        <v>-3596.11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46188</v>
      </c>
      <c r="B61" s="6" t="s">
        <v>118</v>
      </c>
      <c r="C61" s="47" t="s">
        <v>119</v>
      </c>
      <c r="D61" s="8">
        <v>-26502</v>
      </c>
      <c r="E61" s="8">
        <f t="shared" si="2"/>
        <v>-26502</v>
      </c>
      <c r="F61" s="8"/>
      <c r="G61" s="8">
        <f t="shared" si="0"/>
        <v>0</v>
      </c>
      <c r="H61" s="8">
        <f t="shared" si="3"/>
        <v>-26502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46188</v>
      </c>
      <c r="B62" s="6" t="s">
        <v>118</v>
      </c>
      <c r="C62" s="47" t="s">
        <v>119</v>
      </c>
      <c r="D62" s="8">
        <v>-1673.46</v>
      </c>
      <c r="E62" s="8">
        <f t="shared" si="2"/>
        <v>-1673.46</v>
      </c>
      <c r="F62" s="8"/>
      <c r="G62" s="8">
        <f t="shared" si="0"/>
        <v>0</v>
      </c>
      <c r="H62" s="8">
        <f t="shared" si="3"/>
        <v>-1673.46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46203</v>
      </c>
      <c r="B63" s="6" t="s">
        <v>118</v>
      </c>
      <c r="C63" s="47" t="s">
        <v>119</v>
      </c>
      <c r="D63" s="8">
        <v>-7815</v>
      </c>
      <c r="E63" s="8">
        <f t="shared" si="2"/>
        <v>-7815</v>
      </c>
      <c r="F63" s="8"/>
      <c r="G63" s="8">
        <f t="shared" si="0"/>
        <v>0</v>
      </c>
      <c r="H63" s="8">
        <f t="shared" si="3"/>
        <v>-7815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ref="E71:E86" si="6">+D71</f>
        <v>0</v>
      </c>
      <c r="F71" s="8"/>
      <c r="G71" s="8">
        <f t="shared" ref="G71:G82" si="7">IF(J71&gt;0,0,F71)</f>
        <v>0</v>
      </c>
      <c r="H71" s="8">
        <f t="shared" ref="H71:H82" si="8">+D71</f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6"/>
        <v>0</v>
      </c>
      <c r="F72" s="8"/>
      <c r="G72" s="8">
        <f t="shared" si="7"/>
        <v>0</v>
      </c>
      <c r="H72" s="8">
        <f t="shared" si="8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6"/>
        <v>0</v>
      </c>
      <c r="F73" s="8"/>
      <c r="G73" s="8">
        <f t="shared" si="7"/>
        <v>0</v>
      </c>
      <c r="H73" s="8">
        <f t="shared" si="8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6"/>
        <v>0</v>
      </c>
      <c r="F74" s="8"/>
      <c r="G74" s="8">
        <f t="shared" si="7"/>
        <v>0</v>
      </c>
      <c r="H74" s="8">
        <f t="shared" si="8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6"/>
        <v>0</v>
      </c>
      <c r="F75" s="8"/>
      <c r="G75" s="8">
        <f t="shared" si="7"/>
        <v>0</v>
      </c>
      <c r="H75" s="8">
        <f t="shared" si="8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6"/>
        <v>0</v>
      </c>
      <c r="F76" s="8"/>
      <c r="G76" s="8">
        <f t="shared" si="7"/>
        <v>0</v>
      </c>
      <c r="H76" s="8">
        <f t="shared" si="8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6"/>
        <v>0</v>
      </c>
      <c r="F77" s="8"/>
      <c r="G77" s="8">
        <f t="shared" si="7"/>
        <v>0</v>
      </c>
      <c r="H77" s="8">
        <f t="shared" si="8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6"/>
        <v>0</v>
      </c>
      <c r="F78" s="8"/>
      <c r="G78" s="8">
        <f t="shared" si="7"/>
        <v>0</v>
      </c>
      <c r="H78" s="8">
        <f t="shared" si="8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6"/>
        <v>0</v>
      </c>
      <c r="F79" s="8"/>
      <c r="G79" s="8">
        <f t="shared" si="7"/>
        <v>0</v>
      </c>
      <c r="H79" s="8">
        <f t="shared" si="8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6"/>
        <v>0</v>
      </c>
      <c r="F80" s="8"/>
      <c r="G80" s="8">
        <f t="shared" si="7"/>
        <v>0</v>
      </c>
      <c r="H80" s="8">
        <f t="shared" si="8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6"/>
        <v>0</v>
      </c>
      <c r="F81" s="8"/>
      <c r="G81" s="8">
        <f t="shared" si="7"/>
        <v>0</v>
      </c>
      <c r="H81" s="8">
        <f t="shared" si="8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6"/>
        <v>0</v>
      </c>
      <c r="F82" s="8"/>
      <c r="G82" s="8">
        <f t="shared" si="7"/>
        <v>0</v>
      </c>
      <c r="H82" s="8">
        <f t="shared" si="8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6"/>
        <v>0</v>
      </c>
      <c r="F83" s="8"/>
      <c r="G83" s="8">
        <f t="shared" ref="G83:G98" si="9">IF(J83&gt;0,0,F83)</f>
        <v>0</v>
      </c>
      <c r="H83" s="8">
        <f t="shared" ref="H83:H98" si="10">+D83</f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6"/>
        <v>0</v>
      </c>
      <c r="F84" s="8"/>
      <c r="G84" s="8">
        <f t="shared" si="9"/>
        <v>0</v>
      </c>
      <c r="H84" s="8">
        <f t="shared" si="10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6"/>
        <v>0</v>
      </c>
      <c r="F85" s="8"/>
      <c r="G85" s="8">
        <f t="shared" si="9"/>
        <v>0</v>
      </c>
      <c r="H85" s="8">
        <f t="shared" si="10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6"/>
        <v>0</v>
      </c>
      <c r="F86" s="8"/>
      <c r="G86" s="8">
        <f t="shared" si="9"/>
        <v>0</v>
      </c>
      <c r="H86" s="8">
        <f t="shared" si="10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ref="E87:E102" si="11">+D87</f>
        <v>0</v>
      </c>
      <c r="F87" s="8"/>
      <c r="G87" s="8">
        <f t="shared" si="9"/>
        <v>0</v>
      </c>
      <c r="H87" s="8">
        <f t="shared" si="10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1"/>
        <v>0</v>
      </c>
      <c r="F88" s="8"/>
      <c r="G88" s="8">
        <f t="shared" si="9"/>
        <v>0</v>
      </c>
      <c r="H88" s="8">
        <f t="shared" si="10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1"/>
        <v>0</v>
      </c>
      <c r="F89" s="8"/>
      <c r="G89" s="8">
        <f t="shared" si="9"/>
        <v>0</v>
      </c>
      <c r="H89" s="8">
        <f t="shared" si="10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11"/>
        <v>0</v>
      </c>
      <c r="F90" s="8"/>
      <c r="G90" s="8">
        <f t="shared" si="9"/>
        <v>0</v>
      </c>
      <c r="H90" s="8">
        <f t="shared" si="10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1"/>
        <v>0</v>
      </c>
      <c r="F91" s="8"/>
      <c r="G91" s="8">
        <f t="shared" si="9"/>
        <v>0</v>
      </c>
      <c r="H91" s="8">
        <f t="shared" si="10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1"/>
        <v>0</v>
      </c>
      <c r="F92" s="8"/>
      <c r="G92" s="8">
        <f t="shared" si="9"/>
        <v>0</v>
      </c>
      <c r="H92" s="8">
        <f t="shared" si="10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1"/>
        <v>0</v>
      </c>
      <c r="F93" s="8"/>
      <c r="G93" s="8">
        <f t="shared" si="9"/>
        <v>0</v>
      </c>
      <c r="H93" s="8">
        <f t="shared" si="10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1"/>
        <v>0</v>
      </c>
      <c r="F94" s="8"/>
      <c r="G94" s="8">
        <f t="shared" si="9"/>
        <v>0</v>
      </c>
      <c r="H94" s="8">
        <f t="shared" si="10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1"/>
        <v>0</v>
      </c>
      <c r="F95" s="8"/>
      <c r="G95" s="8">
        <f t="shared" si="9"/>
        <v>0</v>
      </c>
      <c r="H95" s="8">
        <f t="shared" si="10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1"/>
        <v>0</v>
      </c>
      <c r="F96" s="8"/>
      <c r="G96" s="8">
        <f t="shared" si="9"/>
        <v>0</v>
      </c>
      <c r="H96" s="8">
        <f t="shared" si="10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1"/>
        <v>0</v>
      </c>
      <c r="F97" s="8"/>
      <c r="G97" s="8">
        <f t="shared" si="9"/>
        <v>0</v>
      </c>
      <c r="H97" s="8">
        <f t="shared" si="10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1"/>
        <v>0</v>
      </c>
      <c r="F98" s="8"/>
      <c r="G98" s="8">
        <f t="shared" si="9"/>
        <v>0</v>
      </c>
      <c r="H98" s="8">
        <f t="shared" si="10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1"/>
        <v>0</v>
      </c>
      <c r="F99" s="8"/>
      <c r="G99" s="8">
        <f t="shared" ref="G99:G114" si="12">IF(J99&gt;0,0,F99)</f>
        <v>0</v>
      </c>
      <c r="H99" s="8">
        <f t="shared" ref="H99:H114" si="13">+D99</f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1"/>
        <v>0</v>
      </c>
      <c r="F100" s="8"/>
      <c r="G100" s="8">
        <f t="shared" si="12"/>
        <v>0</v>
      </c>
      <c r="H100" s="8">
        <f t="shared" si="13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1"/>
        <v>0</v>
      </c>
      <c r="F101" s="8"/>
      <c r="G101" s="8">
        <f t="shared" si="12"/>
        <v>0</v>
      </c>
      <c r="H101" s="8">
        <f t="shared" si="13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1"/>
        <v>0</v>
      </c>
      <c r="F102" s="8"/>
      <c r="G102" s="8">
        <f t="shared" si="12"/>
        <v>0</v>
      </c>
      <c r="H102" s="8">
        <f t="shared" si="13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ref="E103:E118" si="14">+D103</f>
        <v>0</v>
      </c>
      <c r="F103" s="8"/>
      <c r="G103" s="8">
        <f t="shared" si="12"/>
        <v>0</v>
      </c>
      <c r="H103" s="8">
        <f t="shared" si="13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14"/>
        <v>0</v>
      </c>
      <c r="F104" s="8"/>
      <c r="G104" s="8">
        <f t="shared" si="12"/>
        <v>0</v>
      </c>
      <c r="H104" s="8">
        <f t="shared" si="13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14"/>
        <v>0</v>
      </c>
      <c r="F105" s="8"/>
      <c r="G105" s="8">
        <f t="shared" si="12"/>
        <v>0</v>
      </c>
      <c r="H105" s="8">
        <f t="shared" si="13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14"/>
        <v>0</v>
      </c>
      <c r="F106" s="8"/>
      <c r="G106" s="8">
        <f t="shared" si="12"/>
        <v>0</v>
      </c>
      <c r="H106" s="8">
        <f t="shared" si="13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14"/>
        <v>0</v>
      </c>
      <c r="F107" s="8"/>
      <c r="G107" s="8">
        <f t="shared" si="12"/>
        <v>0</v>
      </c>
      <c r="H107" s="8">
        <f t="shared" si="13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4"/>
        <v>0</v>
      </c>
      <c r="F108" s="8"/>
      <c r="G108" s="8">
        <f t="shared" si="12"/>
        <v>0</v>
      </c>
      <c r="H108" s="8">
        <f t="shared" si="13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4"/>
        <v>0</v>
      </c>
      <c r="F109" s="8"/>
      <c r="G109" s="8">
        <f t="shared" si="12"/>
        <v>0</v>
      </c>
      <c r="H109" s="8">
        <f t="shared" si="13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4"/>
        <v>0</v>
      </c>
      <c r="F110" s="8"/>
      <c r="G110" s="8">
        <f t="shared" si="12"/>
        <v>0</v>
      </c>
      <c r="H110" s="8">
        <f t="shared" si="13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4"/>
        <v>0</v>
      </c>
      <c r="F111" s="8"/>
      <c r="G111" s="8">
        <f t="shared" si="12"/>
        <v>0</v>
      </c>
      <c r="H111" s="8">
        <f t="shared" si="13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4"/>
        <v>0</v>
      </c>
      <c r="F112" s="8"/>
      <c r="G112" s="8">
        <f t="shared" si="12"/>
        <v>0</v>
      </c>
      <c r="H112" s="8">
        <f t="shared" si="13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4"/>
        <v>0</v>
      </c>
      <c r="F113" s="8"/>
      <c r="G113" s="8">
        <f t="shared" si="12"/>
        <v>0</v>
      </c>
      <c r="H113" s="8">
        <f t="shared" si="13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4"/>
        <v>0</v>
      </c>
      <c r="F114" s="8"/>
      <c r="G114" s="8">
        <f t="shared" si="12"/>
        <v>0</v>
      </c>
      <c r="H114" s="8">
        <f t="shared" si="13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4"/>
        <v>0</v>
      </c>
      <c r="F115" s="8"/>
      <c r="G115" s="8">
        <f t="shared" ref="G115:G130" si="15">IF(J115&gt;0,0,F115)</f>
        <v>0</v>
      </c>
      <c r="H115" s="8">
        <f t="shared" ref="H115:H130" si="16">+D115</f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4"/>
        <v>0</v>
      </c>
      <c r="F116" s="8"/>
      <c r="G116" s="8">
        <f t="shared" si="15"/>
        <v>0</v>
      </c>
      <c r="H116" s="8">
        <f t="shared" si="16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4"/>
        <v>0</v>
      </c>
      <c r="F117" s="8"/>
      <c r="G117" s="8">
        <f t="shared" si="15"/>
        <v>0</v>
      </c>
      <c r="H117" s="8">
        <f t="shared" si="16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4"/>
        <v>0</v>
      </c>
      <c r="F118" s="8"/>
      <c r="G118" s="8">
        <f t="shared" si="15"/>
        <v>0</v>
      </c>
      <c r="H118" s="8">
        <f t="shared" si="16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ref="E119:E134" si="17">+D119</f>
        <v>0</v>
      </c>
      <c r="F119" s="8"/>
      <c r="G119" s="8">
        <f t="shared" si="15"/>
        <v>0</v>
      </c>
      <c r="H119" s="8">
        <f t="shared" si="16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7"/>
        <v>0</v>
      </c>
      <c r="F120" s="8"/>
      <c r="G120" s="8">
        <f t="shared" si="15"/>
        <v>0</v>
      </c>
      <c r="H120" s="8">
        <f t="shared" si="16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17"/>
        <v>0</v>
      </c>
      <c r="F121" s="8"/>
      <c r="G121" s="8">
        <f t="shared" si="15"/>
        <v>0</v>
      </c>
      <c r="H121" s="8">
        <f t="shared" si="16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17"/>
        <v>0</v>
      </c>
      <c r="F122" s="8"/>
      <c r="G122" s="8">
        <f t="shared" si="15"/>
        <v>0</v>
      </c>
      <c r="H122" s="8">
        <f t="shared" si="16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17"/>
        <v>0</v>
      </c>
      <c r="F123" s="8"/>
      <c r="G123" s="8">
        <f t="shared" si="15"/>
        <v>0</v>
      </c>
      <c r="H123" s="8">
        <f t="shared" si="16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7"/>
        <v>0</v>
      </c>
      <c r="F124" s="8"/>
      <c r="G124" s="8">
        <f t="shared" si="15"/>
        <v>0</v>
      </c>
      <c r="H124" s="8">
        <f t="shared" si="16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7"/>
        <v>0</v>
      </c>
      <c r="F125" s="8"/>
      <c r="G125" s="8">
        <f t="shared" si="15"/>
        <v>0</v>
      </c>
      <c r="H125" s="8">
        <f t="shared" si="16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7"/>
        <v>0</v>
      </c>
      <c r="F126" s="8"/>
      <c r="G126" s="8">
        <f t="shared" si="15"/>
        <v>0</v>
      </c>
      <c r="H126" s="8">
        <f t="shared" si="16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7"/>
        <v>0</v>
      </c>
      <c r="F127" s="8"/>
      <c r="G127" s="8">
        <f t="shared" si="15"/>
        <v>0</v>
      </c>
      <c r="H127" s="8">
        <f t="shared" si="16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7"/>
        <v>0</v>
      </c>
      <c r="F128" s="8"/>
      <c r="G128" s="8">
        <f t="shared" si="15"/>
        <v>0</v>
      </c>
      <c r="H128" s="8">
        <f t="shared" si="16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7"/>
        <v>0</v>
      </c>
      <c r="F129" s="8"/>
      <c r="G129" s="8">
        <f t="shared" si="15"/>
        <v>0</v>
      </c>
      <c r="H129" s="8">
        <f t="shared" si="16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7"/>
        <v>0</v>
      </c>
      <c r="F130" s="8"/>
      <c r="G130" s="8">
        <f t="shared" si="15"/>
        <v>0</v>
      </c>
      <c r="H130" s="8">
        <f t="shared" si="16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7"/>
        <v>0</v>
      </c>
      <c r="F131" s="8"/>
      <c r="G131" s="8">
        <f t="shared" ref="G131:G146" si="18">IF(J131&gt;0,0,F131)</f>
        <v>0</v>
      </c>
      <c r="H131" s="8">
        <f t="shared" ref="H131:H146" si="19">+D131</f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7"/>
        <v>0</v>
      </c>
      <c r="F132" s="8"/>
      <c r="G132" s="8">
        <f t="shared" si="18"/>
        <v>0</v>
      </c>
      <c r="H132" s="8">
        <f t="shared" si="19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7"/>
        <v>0</v>
      </c>
      <c r="F133" s="8"/>
      <c r="G133" s="8">
        <f t="shared" si="18"/>
        <v>0</v>
      </c>
      <c r="H133" s="8">
        <f t="shared" si="19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7"/>
        <v>0</v>
      </c>
      <c r="F134" s="8"/>
      <c r="G134" s="8">
        <f t="shared" si="18"/>
        <v>0</v>
      </c>
      <c r="H134" s="8">
        <f t="shared" si="19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ref="E135:E150" si="20">+D135</f>
        <v>0</v>
      </c>
      <c r="F135" s="8"/>
      <c r="G135" s="8">
        <f t="shared" si="18"/>
        <v>0</v>
      </c>
      <c r="H135" s="8">
        <f t="shared" si="19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20"/>
        <v>0</v>
      </c>
      <c r="F136" s="8"/>
      <c r="G136" s="8">
        <f t="shared" si="18"/>
        <v>0</v>
      </c>
      <c r="H136" s="8">
        <f t="shared" si="19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0"/>
        <v>0</v>
      </c>
      <c r="F137" s="8"/>
      <c r="G137" s="8">
        <f t="shared" si="18"/>
        <v>0</v>
      </c>
      <c r="H137" s="8">
        <f t="shared" si="19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0"/>
        <v>0</v>
      </c>
      <c r="F138" s="8"/>
      <c r="G138" s="8">
        <f t="shared" si="18"/>
        <v>0</v>
      </c>
      <c r="H138" s="8">
        <f t="shared" si="19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0"/>
        <v>0</v>
      </c>
      <c r="F139" s="8"/>
      <c r="G139" s="8">
        <f t="shared" si="18"/>
        <v>0</v>
      </c>
      <c r="H139" s="8">
        <f t="shared" si="19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0"/>
        <v>0</v>
      </c>
      <c r="F140" s="8"/>
      <c r="G140" s="8">
        <f t="shared" si="18"/>
        <v>0</v>
      </c>
      <c r="H140" s="8">
        <f t="shared" si="19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0"/>
        <v>0</v>
      </c>
      <c r="F141" s="8"/>
      <c r="G141" s="8">
        <f t="shared" si="18"/>
        <v>0</v>
      </c>
      <c r="H141" s="8">
        <f t="shared" si="19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0"/>
        <v>0</v>
      </c>
      <c r="F142" s="8"/>
      <c r="G142" s="8">
        <f t="shared" si="18"/>
        <v>0</v>
      </c>
      <c r="H142" s="8">
        <f t="shared" si="19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0"/>
        <v>0</v>
      </c>
      <c r="F143" s="8"/>
      <c r="G143" s="8">
        <f t="shared" si="18"/>
        <v>0</v>
      </c>
      <c r="H143" s="8">
        <f t="shared" si="19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0"/>
        <v>0</v>
      </c>
      <c r="F144" s="8"/>
      <c r="G144" s="8">
        <f t="shared" si="18"/>
        <v>0</v>
      </c>
      <c r="H144" s="8">
        <f t="shared" si="19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0"/>
        <v>0</v>
      </c>
      <c r="F145" s="8"/>
      <c r="G145" s="8">
        <f t="shared" si="18"/>
        <v>0</v>
      </c>
      <c r="H145" s="8">
        <f t="shared" si="19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0"/>
        <v>0</v>
      </c>
      <c r="F146" s="8"/>
      <c r="G146" s="8">
        <f t="shared" si="18"/>
        <v>0</v>
      </c>
      <c r="H146" s="8">
        <f t="shared" si="19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0"/>
        <v>0</v>
      </c>
      <c r="F147" s="8"/>
      <c r="G147" s="8">
        <f t="shared" ref="G147:G162" si="21">IF(J147&gt;0,0,F147)</f>
        <v>0</v>
      </c>
      <c r="H147" s="8">
        <f t="shared" ref="H147:H162" si="22">+D147</f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0"/>
        <v>0</v>
      </c>
      <c r="F148" s="8"/>
      <c r="G148" s="8">
        <f t="shared" si="21"/>
        <v>0</v>
      </c>
      <c r="H148" s="8">
        <f t="shared" si="22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0"/>
        <v>0</v>
      </c>
      <c r="F149" s="8"/>
      <c r="G149" s="8">
        <f t="shared" si="21"/>
        <v>0</v>
      </c>
      <c r="H149" s="8">
        <f t="shared" si="22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0"/>
        <v>0</v>
      </c>
      <c r="F150" s="8"/>
      <c r="G150" s="8">
        <f t="shared" si="21"/>
        <v>0</v>
      </c>
      <c r="H150" s="8">
        <f t="shared" si="22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ref="E151:E166" si="23">+D151</f>
        <v>0</v>
      </c>
      <c r="F151" s="8"/>
      <c r="G151" s="8">
        <f t="shared" si="21"/>
        <v>0</v>
      </c>
      <c r="H151" s="8">
        <f t="shared" si="22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23"/>
        <v>0</v>
      </c>
      <c r="F152" s="8"/>
      <c r="G152" s="8">
        <f t="shared" si="21"/>
        <v>0</v>
      </c>
      <c r="H152" s="8">
        <f t="shared" si="22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23"/>
        <v>0</v>
      </c>
      <c r="F153" s="8"/>
      <c r="G153" s="8">
        <f t="shared" si="21"/>
        <v>0</v>
      </c>
      <c r="H153" s="8">
        <f t="shared" si="22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23"/>
        <v>0</v>
      </c>
      <c r="F154" s="8"/>
      <c r="G154" s="8">
        <f t="shared" si="21"/>
        <v>0</v>
      </c>
      <c r="H154" s="8">
        <f t="shared" si="22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23"/>
        <v>0</v>
      </c>
      <c r="F155" s="8"/>
      <c r="G155" s="8">
        <f t="shared" si="21"/>
        <v>0</v>
      </c>
      <c r="H155" s="8">
        <f t="shared" si="22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3"/>
        <v>0</v>
      </c>
      <c r="F156" s="8"/>
      <c r="G156" s="8">
        <f t="shared" si="21"/>
        <v>0</v>
      </c>
      <c r="H156" s="8">
        <f t="shared" si="22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3"/>
        <v>0</v>
      </c>
      <c r="F157" s="8"/>
      <c r="G157" s="8">
        <f t="shared" si="21"/>
        <v>0</v>
      </c>
      <c r="H157" s="8">
        <f t="shared" si="22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3"/>
        <v>0</v>
      </c>
      <c r="F158" s="8"/>
      <c r="G158" s="8">
        <f t="shared" si="21"/>
        <v>0</v>
      </c>
      <c r="H158" s="8">
        <f t="shared" si="22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3"/>
        <v>0</v>
      </c>
      <c r="F159" s="8"/>
      <c r="G159" s="8">
        <f t="shared" si="21"/>
        <v>0</v>
      </c>
      <c r="H159" s="8">
        <f t="shared" si="22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3"/>
        <v>0</v>
      </c>
      <c r="F160" s="8"/>
      <c r="G160" s="8">
        <f t="shared" si="21"/>
        <v>0</v>
      </c>
      <c r="H160" s="8">
        <f t="shared" si="22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3"/>
        <v>0</v>
      </c>
      <c r="F161" s="8"/>
      <c r="G161" s="8">
        <f t="shared" si="21"/>
        <v>0</v>
      </c>
      <c r="H161" s="8">
        <f t="shared" si="22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3"/>
        <v>0</v>
      </c>
      <c r="F162" s="8"/>
      <c r="G162" s="8">
        <f t="shared" si="21"/>
        <v>0</v>
      </c>
      <c r="H162" s="8">
        <f t="shared" si="22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3"/>
        <v>0</v>
      </c>
      <c r="F163" s="8"/>
      <c r="G163" s="8">
        <f t="shared" ref="G163:G178" si="24">IF(J163&gt;0,0,F163)</f>
        <v>0</v>
      </c>
      <c r="H163" s="8">
        <f t="shared" ref="H163:H178" si="25">+D163</f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3"/>
        <v>0</v>
      </c>
      <c r="F164" s="8"/>
      <c r="G164" s="8">
        <f t="shared" si="24"/>
        <v>0</v>
      </c>
      <c r="H164" s="8">
        <f t="shared" si="25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3"/>
        <v>0</v>
      </c>
      <c r="F165" s="8"/>
      <c r="G165" s="8">
        <f t="shared" si="24"/>
        <v>0</v>
      </c>
      <c r="H165" s="8">
        <f t="shared" si="25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3"/>
        <v>0</v>
      </c>
      <c r="F166" s="8"/>
      <c r="G166" s="8">
        <f t="shared" si="24"/>
        <v>0</v>
      </c>
      <c r="H166" s="8">
        <f t="shared" si="25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ref="E167:E182" si="26">+D167</f>
        <v>0</v>
      </c>
      <c r="F167" s="8"/>
      <c r="G167" s="8">
        <f t="shared" si="24"/>
        <v>0</v>
      </c>
      <c r="H167" s="8">
        <f t="shared" si="25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6"/>
        <v>0</v>
      </c>
      <c r="F168" s="8"/>
      <c r="G168" s="8">
        <f t="shared" si="24"/>
        <v>0</v>
      </c>
      <c r="H168" s="8">
        <f t="shared" si="25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6"/>
        <v>0</v>
      </c>
      <c r="F169" s="8"/>
      <c r="G169" s="8">
        <f t="shared" si="24"/>
        <v>0</v>
      </c>
      <c r="H169" s="8">
        <f t="shared" si="25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26"/>
        <v>0</v>
      </c>
      <c r="F170" s="8"/>
      <c r="G170" s="8">
        <f t="shared" si="24"/>
        <v>0</v>
      </c>
      <c r="H170" s="8">
        <f t="shared" si="25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26"/>
        <v>0</v>
      </c>
      <c r="F171" s="8"/>
      <c r="G171" s="8">
        <f t="shared" si="24"/>
        <v>0</v>
      </c>
      <c r="H171" s="8">
        <f t="shared" si="25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6"/>
        <v>0</v>
      </c>
      <c r="F172" s="8"/>
      <c r="G172" s="8">
        <f t="shared" si="24"/>
        <v>0</v>
      </c>
      <c r="H172" s="8">
        <f t="shared" si="25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6"/>
        <v>0</v>
      </c>
      <c r="F173" s="8"/>
      <c r="G173" s="8">
        <f t="shared" si="24"/>
        <v>0</v>
      </c>
      <c r="H173" s="8">
        <f t="shared" si="25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6"/>
        <v>0</v>
      </c>
      <c r="F174" s="8"/>
      <c r="G174" s="8">
        <f t="shared" si="24"/>
        <v>0</v>
      </c>
      <c r="H174" s="8">
        <f t="shared" si="25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6"/>
        <v>0</v>
      </c>
      <c r="F175" s="8"/>
      <c r="G175" s="8">
        <f t="shared" si="24"/>
        <v>0</v>
      </c>
      <c r="H175" s="8">
        <f t="shared" si="25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6"/>
        <v>0</v>
      </c>
      <c r="F176" s="8"/>
      <c r="G176" s="8">
        <f t="shared" si="24"/>
        <v>0</v>
      </c>
      <c r="H176" s="8">
        <f t="shared" si="25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6"/>
        <v>0</v>
      </c>
      <c r="F177" s="8"/>
      <c r="G177" s="8">
        <f t="shared" si="24"/>
        <v>0</v>
      </c>
      <c r="H177" s="8">
        <f t="shared" si="25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6"/>
        <v>0</v>
      </c>
      <c r="F178" s="8"/>
      <c r="G178" s="8">
        <f t="shared" si="24"/>
        <v>0</v>
      </c>
      <c r="H178" s="8">
        <f t="shared" si="25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6"/>
        <v>0</v>
      </c>
      <c r="F179" s="8"/>
      <c r="G179" s="8">
        <f t="shared" ref="G179:G194" si="27">IF(J179&gt;0,0,F179)</f>
        <v>0</v>
      </c>
      <c r="H179" s="8">
        <f t="shared" ref="H179:H194" si="28">+D179</f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6"/>
        <v>0</v>
      </c>
      <c r="F180" s="8"/>
      <c r="G180" s="8">
        <f t="shared" si="27"/>
        <v>0</v>
      </c>
      <c r="H180" s="8">
        <f t="shared" si="28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6"/>
        <v>0</v>
      </c>
      <c r="F181" s="8"/>
      <c r="G181" s="8">
        <f t="shared" si="27"/>
        <v>0</v>
      </c>
      <c r="H181" s="8">
        <f t="shared" si="28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6"/>
        <v>0</v>
      </c>
      <c r="F182" s="8"/>
      <c r="G182" s="8">
        <f t="shared" si="27"/>
        <v>0</v>
      </c>
      <c r="H182" s="8">
        <f t="shared" si="28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ref="E183:E198" si="29">+D183</f>
        <v>0</v>
      </c>
      <c r="F183" s="8"/>
      <c r="G183" s="8">
        <f t="shared" si="27"/>
        <v>0</v>
      </c>
      <c r="H183" s="8">
        <f t="shared" si="28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9"/>
        <v>0</v>
      </c>
      <c r="F184" s="8"/>
      <c r="G184" s="8">
        <f t="shared" si="27"/>
        <v>0</v>
      </c>
      <c r="H184" s="8">
        <f t="shared" si="28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29"/>
        <v>0</v>
      </c>
      <c r="F185" s="8"/>
      <c r="G185" s="8">
        <f t="shared" si="27"/>
        <v>0</v>
      </c>
      <c r="H185" s="8">
        <f t="shared" si="28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29"/>
        <v>0</v>
      </c>
      <c r="F186" s="8"/>
      <c r="G186" s="8">
        <f t="shared" si="27"/>
        <v>0</v>
      </c>
      <c r="H186" s="8">
        <f t="shared" si="28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29"/>
        <v>0</v>
      </c>
      <c r="F187" s="8"/>
      <c r="G187" s="8">
        <f t="shared" si="27"/>
        <v>0</v>
      </c>
      <c r="H187" s="8">
        <f t="shared" si="28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29"/>
        <v>0</v>
      </c>
      <c r="F188" s="8"/>
      <c r="G188" s="8">
        <f t="shared" si="27"/>
        <v>0</v>
      </c>
      <c r="H188" s="8">
        <f t="shared" si="28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29"/>
        <v>0</v>
      </c>
      <c r="F189" s="8"/>
      <c r="G189" s="8">
        <f t="shared" si="27"/>
        <v>0</v>
      </c>
      <c r="H189" s="8">
        <f t="shared" si="28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29"/>
        <v>0</v>
      </c>
      <c r="F190" s="8"/>
      <c r="G190" s="8">
        <f t="shared" si="27"/>
        <v>0</v>
      </c>
      <c r="H190" s="8">
        <f t="shared" si="28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29"/>
        <v>0</v>
      </c>
      <c r="F191" s="8"/>
      <c r="G191" s="8">
        <f t="shared" si="27"/>
        <v>0</v>
      </c>
      <c r="H191" s="8">
        <f t="shared" si="28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29"/>
        <v>0</v>
      </c>
      <c r="F192" s="8"/>
      <c r="G192" s="8">
        <f t="shared" si="27"/>
        <v>0</v>
      </c>
      <c r="H192" s="8">
        <f t="shared" si="28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29"/>
        <v>0</v>
      </c>
      <c r="F193" s="8"/>
      <c r="G193" s="8">
        <f t="shared" si="27"/>
        <v>0</v>
      </c>
      <c r="H193" s="8">
        <f t="shared" si="28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29"/>
        <v>0</v>
      </c>
      <c r="F194" s="8"/>
      <c r="G194" s="8">
        <f t="shared" si="27"/>
        <v>0</v>
      </c>
      <c r="H194" s="8">
        <f t="shared" si="28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29"/>
        <v>0</v>
      </c>
      <c r="F195" s="8"/>
      <c r="G195" s="8">
        <f t="shared" ref="G195:G210" si="30">IF(J195&gt;0,0,F195)</f>
        <v>0</v>
      </c>
      <c r="H195" s="8">
        <f t="shared" ref="H195:H210" si="31">+D195</f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29"/>
        <v>0</v>
      </c>
      <c r="F196" s="8"/>
      <c r="G196" s="8">
        <f t="shared" si="30"/>
        <v>0</v>
      </c>
      <c r="H196" s="8">
        <f t="shared" si="31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29"/>
        <v>0</v>
      </c>
      <c r="F197" s="8"/>
      <c r="G197" s="8">
        <f t="shared" si="30"/>
        <v>0</v>
      </c>
      <c r="H197" s="8">
        <f t="shared" si="31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29"/>
        <v>0</v>
      </c>
      <c r="F198" s="8"/>
      <c r="G198" s="8">
        <f t="shared" si="30"/>
        <v>0</v>
      </c>
      <c r="H198" s="8">
        <f t="shared" si="31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ref="E199:E214" si="32">+D199</f>
        <v>0</v>
      </c>
      <c r="F199" s="8"/>
      <c r="G199" s="8">
        <f t="shared" si="30"/>
        <v>0</v>
      </c>
      <c r="H199" s="8">
        <f t="shared" si="31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32"/>
        <v>0</v>
      </c>
      <c r="F200" s="8"/>
      <c r="G200" s="8">
        <f t="shared" si="30"/>
        <v>0</v>
      </c>
      <c r="H200" s="8">
        <f t="shared" si="31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32"/>
        <v>0</v>
      </c>
      <c r="F201" s="8"/>
      <c r="G201" s="8">
        <f t="shared" si="30"/>
        <v>0</v>
      </c>
      <c r="H201" s="8">
        <f t="shared" si="31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32"/>
        <v>0</v>
      </c>
      <c r="F202" s="8"/>
      <c r="G202" s="8">
        <f t="shared" si="30"/>
        <v>0</v>
      </c>
      <c r="H202" s="8">
        <f t="shared" si="31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32"/>
        <v>0</v>
      </c>
      <c r="F203" s="8"/>
      <c r="G203" s="8">
        <f t="shared" si="30"/>
        <v>0</v>
      </c>
      <c r="H203" s="8">
        <f t="shared" si="31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2"/>
        <v>0</v>
      </c>
      <c r="F204" s="8"/>
      <c r="G204" s="8">
        <f t="shared" si="30"/>
        <v>0</v>
      </c>
      <c r="H204" s="8">
        <f t="shared" si="31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2"/>
        <v>0</v>
      </c>
      <c r="F205" s="8"/>
      <c r="G205" s="8">
        <f t="shared" si="30"/>
        <v>0</v>
      </c>
      <c r="H205" s="8">
        <f t="shared" si="31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2"/>
        <v>0</v>
      </c>
      <c r="F206" s="8"/>
      <c r="G206" s="8">
        <f t="shared" si="30"/>
        <v>0</v>
      </c>
      <c r="H206" s="8">
        <f t="shared" si="31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2"/>
        <v>0</v>
      </c>
      <c r="F207" s="8"/>
      <c r="G207" s="8">
        <f t="shared" si="30"/>
        <v>0</v>
      </c>
      <c r="H207" s="8">
        <f t="shared" si="31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2"/>
        <v>0</v>
      </c>
      <c r="F208" s="8"/>
      <c r="G208" s="8">
        <f t="shared" si="30"/>
        <v>0</v>
      </c>
      <c r="H208" s="8">
        <f t="shared" si="31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2"/>
        <v>0</v>
      </c>
      <c r="F209" s="8"/>
      <c r="G209" s="8">
        <f t="shared" si="30"/>
        <v>0</v>
      </c>
      <c r="H209" s="8">
        <f t="shared" si="31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2"/>
        <v>0</v>
      </c>
      <c r="F210" s="8"/>
      <c r="G210" s="8">
        <f t="shared" si="30"/>
        <v>0</v>
      </c>
      <c r="H210" s="8">
        <f t="shared" si="31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2"/>
        <v>0</v>
      </c>
      <c r="F211" s="8"/>
      <c r="G211" s="8">
        <f t="shared" ref="G211:G226" si="33">IF(J211&gt;0,0,F211)</f>
        <v>0</v>
      </c>
      <c r="H211" s="8">
        <f t="shared" ref="H211:H226" si="34">+D211</f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2"/>
        <v>0</v>
      </c>
      <c r="F212" s="8"/>
      <c r="G212" s="8">
        <f t="shared" si="33"/>
        <v>0</v>
      </c>
      <c r="H212" s="8">
        <f t="shared" si="34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2"/>
        <v>0</v>
      </c>
      <c r="F213" s="8"/>
      <c r="G213" s="8">
        <f t="shared" si="33"/>
        <v>0</v>
      </c>
      <c r="H213" s="8">
        <f t="shared" si="34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2"/>
        <v>0</v>
      </c>
      <c r="F214" s="8"/>
      <c r="G214" s="8">
        <f t="shared" si="33"/>
        <v>0</v>
      </c>
      <c r="H214" s="8">
        <f t="shared" si="34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ref="E215:E230" si="35">+D215</f>
        <v>0</v>
      </c>
      <c r="F215" s="8"/>
      <c r="G215" s="8">
        <f t="shared" si="33"/>
        <v>0</v>
      </c>
      <c r="H215" s="8">
        <f t="shared" si="34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5"/>
        <v>0</v>
      </c>
      <c r="F216" s="8"/>
      <c r="G216" s="8">
        <f t="shared" si="33"/>
        <v>0</v>
      </c>
      <c r="H216" s="8">
        <f t="shared" si="34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5"/>
        <v>0</v>
      </c>
      <c r="F217" s="8"/>
      <c r="G217" s="8">
        <f t="shared" si="33"/>
        <v>0</v>
      </c>
      <c r="H217" s="8">
        <f t="shared" si="34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35"/>
        <v>0</v>
      </c>
      <c r="F218" s="8"/>
      <c r="G218" s="8">
        <f t="shared" si="33"/>
        <v>0</v>
      </c>
      <c r="H218" s="8">
        <f t="shared" si="34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35"/>
        <v>0</v>
      </c>
      <c r="F219" s="8"/>
      <c r="G219" s="8">
        <f t="shared" si="33"/>
        <v>0</v>
      </c>
      <c r="H219" s="8">
        <f t="shared" si="34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5"/>
        <v>0</v>
      </c>
      <c r="F220" s="8"/>
      <c r="G220" s="8">
        <f t="shared" si="33"/>
        <v>0</v>
      </c>
      <c r="H220" s="8">
        <f t="shared" si="34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5"/>
        <v>0</v>
      </c>
      <c r="F221" s="8"/>
      <c r="G221" s="8">
        <f t="shared" si="33"/>
        <v>0</v>
      </c>
      <c r="H221" s="8">
        <f t="shared" si="34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5"/>
        <v>0</v>
      </c>
      <c r="F222" s="8"/>
      <c r="G222" s="8">
        <f t="shared" si="33"/>
        <v>0</v>
      </c>
      <c r="H222" s="8">
        <f t="shared" si="34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5"/>
        <v>0</v>
      </c>
      <c r="F223" s="8"/>
      <c r="G223" s="8">
        <f t="shared" si="33"/>
        <v>0</v>
      </c>
      <c r="H223" s="8">
        <f t="shared" si="34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5"/>
        <v>0</v>
      </c>
      <c r="F224" s="8"/>
      <c r="G224" s="8">
        <f t="shared" si="33"/>
        <v>0</v>
      </c>
      <c r="H224" s="8">
        <f t="shared" si="34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5"/>
        <v>0</v>
      </c>
      <c r="F225" s="8"/>
      <c r="G225" s="8">
        <f t="shared" si="33"/>
        <v>0</v>
      </c>
      <c r="H225" s="8">
        <f t="shared" si="34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5"/>
        <v>0</v>
      </c>
      <c r="F226" s="8"/>
      <c r="G226" s="8">
        <f t="shared" si="33"/>
        <v>0</v>
      </c>
      <c r="H226" s="8">
        <f t="shared" si="34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5"/>
        <v>0</v>
      </c>
      <c r="F227" s="8"/>
      <c r="G227" s="8">
        <f t="shared" ref="G227:G240" si="36">IF(J227&gt;0,0,F227)</f>
        <v>0</v>
      </c>
      <c r="H227" s="8">
        <f t="shared" ref="H227:H240" si="37">+D227</f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5"/>
        <v>0</v>
      </c>
      <c r="F228" s="8"/>
      <c r="G228" s="8">
        <f t="shared" si="36"/>
        <v>0</v>
      </c>
      <c r="H228" s="8">
        <f t="shared" si="37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5"/>
        <v>0</v>
      </c>
      <c r="F229" s="8"/>
      <c r="G229" s="8">
        <f t="shared" si="36"/>
        <v>0</v>
      </c>
      <c r="H229" s="8">
        <f t="shared" si="37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5"/>
        <v>0</v>
      </c>
      <c r="F230" s="8"/>
      <c r="G230" s="8">
        <f t="shared" si="36"/>
        <v>0</v>
      </c>
      <c r="H230" s="8">
        <f t="shared" si="37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ref="E231:E240" si="38">+D231</f>
        <v>0</v>
      </c>
      <c r="F231" s="8"/>
      <c r="G231" s="8">
        <f t="shared" si="36"/>
        <v>0</v>
      </c>
      <c r="H231" s="8">
        <f t="shared" si="37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8"/>
        <v>0</v>
      </c>
      <c r="F232" s="8"/>
      <c r="G232" s="8">
        <f t="shared" si="36"/>
        <v>0</v>
      </c>
      <c r="H232" s="8">
        <f t="shared" si="37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38"/>
        <v>0</v>
      </c>
      <c r="F233" s="8"/>
      <c r="G233" s="8">
        <f t="shared" si="36"/>
        <v>0</v>
      </c>
      <c r="H233" s="8">
        <f t="shared" si="37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38"/>
        <v>0</v>
      </c>
      <c r="F234" s="8"/>
      <c r="G234" s="8">
        <f t="shared" si="36"/>
        <v>0</v>
      </c>
      <c r="H234" s="8">
        <f t="shared" si="37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38"/>
        <v>0</v>
      </c>
      <c r="F235" s="8"/>
      <c r="G235" s="8">
        <f t="shared" si="36"/>
        <v>0</v>
      </c>
      <c r="H235" s="8">
        <f t="shared" si="37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38"/>
        <v>0</v>
      </c>
      <c r="F236" s="8"/>
      <c r="G236" s="8">
        <f t="shared" si="36"/>
        <v>0</v>
      </c>
      <c r="H236" s="8">
        <f t="shared" si="37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38"/>
        <v>0</v>
      </c>
      <c r="F237" s="8"/>
      <c r="G237" s="8">
        <f t="shared" si="36"/>
        <v>0</v>
      </c>
      <c r="H237" s="8">
        <f t="shared" si="37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38"/>
        <v>0</v>
      </c>
      <c r="F238" s="8"/>
      <c r="G238" s="8">
        <f t="shared" si="36"/>
        <v>0</v>
      </c>
      <c r="H238" s="8">
        <f t="shared" si="37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38"/>
        <v>0</v>
      </c>
      <c r="F239" s="8"/>
      <c r="G239" s="8">
        <f t="shared" si="36"/>
        <v>0</v>
      </c>
      <c r="H239" s="8">
        <f t="shared" si="37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38"/>
        <v>0</v>
      </c>
      <c r="F240" s="8"/>
      <c r="G240" s="8">
        <f t="shared" si="36"/>
        <v>0</v>
      </c>
      <c r="H240" s="8">
        <f t="shared" si="37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25193410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2024-11-26T20:18:36Z</cp:lastPrinted>
  <dcterms:created xsi:type="dcterms:W3CDTF">1999-12-06T21:37:36Z</dcterms:created>
  <dcterms:modified xsi:type="dcterms:W3CDTF">2026-06-30T22:47:15Z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