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6\3000\3500\"/>
    </mc:Choice>
  </mc:AlternateContent>
  <xr:revisionPtr revIDLastSave="0" documentId="13_ncr:1_{D7559446-D119-424F-A4E8-9C0057FB2872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G38" i="1"/>
  <c r="E38" i="1"/>
  <c r="H33" i="1"/>
  <c r="G33" i="1"/>
  <c r="E33" i="1"/>
  <c r="H34" i="1"/>
  <c r="G34" i="1"/>
  <c r="E34" i="1"/>
  <c r="E32" i="1"/>
  <c r="E31" i="1"/>
  <c r="E30" i="1"/>
  <c r="E29" i="1"/>
  <c r="E28" i="1"/>
  <c r="E27" i="1"/>
  <c r="H25" i="1"/>
  <c r="G25" i="1"/>
  <c r="E21" i="1"/>
  <c r="E22" i="1"/>
  <c r="E23" i="1"/>
  <c r="E24" i="1"/>
  <c r="E26" i="1"/>
  <c r="E19" i="1"/>
  <c r="E20" i="1"/>
  <c r="M11" i="1"/>
  <c r="I11" i="1"/>
  <c r="F11" i="1"/>
  <c r="D11" i="1"/>
  <c r="H15" i="1"/>
  <c r="H16" i="1"/>
  <c r="H18" i="1"/>
  <c r="H19" i="1"/>
  <c r="H20" i="1"/>
  <c r="G16" i="1"/>
  <c r="G18" i="1"/>
  <c r="G19" i="1"/>
  <c r="G20" i="1"/>
  <c r="G21" i="1"/>
  <c r="G22" i="1"/>
  <c r="E15" i="1"/>
  <c r="E16" i="1"/>
  <c r="E18" i="1"/>
  <c r="H21" i="1"/>
  <c r="H22" i="1"/>
  <c r="H23" i="1"/>
  <c r="H24" i="1"/>
  <c r="H26" i="1"/>
  <c r="H27" i="1"/>
  <c r="H28" i="1"/>
  <c r="H29" i="1"/>
  <c r="H30" i="1"/>
  <c r="H31" i="1"/>
  <c r="H14" i="1"/>
  <c r="G14" i="1"/>
  <c r="E14" i="1"/>
  <c r="M12" i="1"/>
  <c r="I7" i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G24" i="1"/>
  <c r="G26" i="1"/>
  <c r="G27" i="1"/>
  <c r="G28" i="1"/>
  <c r="G29" i="1"/>
  <c r="G30" i="1"/>
  <c r="G32" i="1"/>
  <c r="H32" i="1"/>
  <c r="E35" i="1"/>
  <c r="G35" i="1"/>
  <c r="H35" i="1"/>
  <c r="E36" i="1"/>
  <c r="G36" i="1"/>
  <c r="H36" i="1"/>
  <c r="E37" i="1"/>
  <c r="G37" i="1"/>
  <c r="H37" i="1"/>
  <c r="E39" i="1"/>
  <c r="G39" i="1"/>
  <c r="H39" i="1"/>
  <c r="E40" i="1"/>
  <c r="G40" i="1"/>
  <c r="H40" i="1"/>
  <c r="E41" i="1"/>
  <c r="G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/>
  <c r="G11" i="1"/>
  <c r="G7" i="1"/>
  <c r="H53" i="2"/>
  <c r="Q18" i="2"/>
  <c r="H11" i="1"/>
</calcChain>
</file>

<file path=xl/sharedStrings.xml><?xml version="1.0" encoding="utf-8"?>
<sst xmlns="http://schemas.openxmlformats.org/spreadsheetml/2006/main" count="428" uniqueCount="132">
  <si>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</si>
  <si>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</si>
  <si>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</si>
  <si>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</si>
  <si>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</si>
  <si>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</si>
  <si>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</si>
  <si>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</si>
  <si>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</si>
  <si>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</si>
  <si>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</si>
  <si>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</si>
  <si>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</si>
  <si>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</si>
  <si>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</si>
  <si>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</si>
  <si>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</si>
  <si>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</si>
  <si>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</si>
  <si>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</si>
  <si>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</si>
  <si>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</si>
  <si>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</si>
  <si>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</si>
  <si>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</si>
  <si>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</si>
  <si>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</si>
  <si>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</si>
  <si>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</si>
  <si>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</si>
  <si>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</si>
  <si>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</si>
  <si>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</si>
  <si>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</si>
  <si>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</si>
  <si>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</si>
  <si>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</si>
  <si>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</si>
  <si>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</si>
  <si>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</si>
  <si>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</si>
  <si>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</si>
  <si>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</si>
  <si>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</si>
  <si>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</si>
  <si>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</si>
  <si>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</si>
  <si>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</si>
  <si>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</si>
  <si>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</si>
  <si>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</si>
  <si>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</si>
  <si>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</si>
  <si>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</si>
  <si>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</si>
  <si>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</si>
  <si>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</si>
  <si>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</si>
  <si>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USDC - SUNSET KITCHEN REMODEL</t>
  </si>
  <si>
    <t>OTHER AGENCY FUNDS</t>
  </si>
  <si>
    <t>3000-300-3500-FXAAA-24396410</t>
  </si>
  <si>
    <t>02039</t>
  </si>
  <si>
    <t>1000-250-4871-KPCAK-7520-FSDC</t>
  </si>
  <si>
    <t>SCOTT P EVANS ARCHITECT &amp; ASSOCIATES PC dba SPE ARCHITECTS - CONTRACT</t>
  </si>
  <si>
    <t>N/A</t>
  </si>
  <si>
    <t>2470383</t>
  </si>
  <si>
    <t>SPE GAX FC2024040934474</t>
  </si>
  <si>
    <t>DF</t>
  </si>
  <si>
    <t>SPE GAX FC2024051036009</t>
  </si>
  <si>
    <t>SPE GAX FC2024060637310</t>
  </si>
  <si>
    <t>13/24</t>
  </si>
  <si>
    <t>SPE GAX FC2024070138990</t>
  </si>
  <si>
    <t>ITA 250 24*3208</t>
  </si>
  <si>
    <t>FY'25</t>
  </si>
  <si>
    <t>SPE GAX FC2024080940884</t>
  </si>
  <si>
    <t>IDT 25C3*004 XFER LEGAL FEES TO 21257300</t>
  </si>
  <si>
    <t>SPE GAX FC2024091142255</t>
  </si>
  <si>
    <t>ITA 250 25*472</t>
  </si>
  <si>
    <t>UT ST FIRE MARSHAL GAX 25C5*048</t>
  </si>
  <si>
    <t>ITA 250 25* 850</t>
  </si>
  <si>
    <t>SPE GAX FC2024120646405</t>
  </si>
  <si>
    <t>ONSITE DEVELOPMENT INC - CONTRACT</t>
  </si>
  <si>
    <t>2575285</t>
  </si>
  <si>
    <t>ITA 250 25*1090</t>
  </si>
  <si>
    <t>EH</t>
  </si>
  <si>
    <t>IDT 25C3*086 MGMT FEES TO 24425300</t>
  </si>
  <si>
    <t>ADDED PER FP06 EXP REPORT</t>
  </si>
  <si>
    <t>REV MGMT FEES FROM 24396410 TO 24425300</t>
  </si>
  <si>
    <t>ADDED PER FP06 REV REPORT</t>
  </si>
  <si>
    <t>ITA30025*56  DFCM CofC Dec 2024</t>
  </si>
  <si>
    <t>TR</t>
  </si>
  <si>
    <t>IDT 24C3*412 MGMT FEES</t>
  </si>
  <si>
    <t>ITA 250 25*1531</t>
  </si>
  <si>
    <t>SCOTT P EVANS ARCHITECT GAX300FC2025012248473</t>
  </si>
  <si>
    <t>HH</t>
  </si>
  <si>
    <t>UTAH STATE FIRE MARSHAL'S OFFICE GAX30025C5000120</t>
  </si>
  <si>
    <t>6873</t>
  </si>
  <si>
    <t>ITA 250 25*1822</t>
  </si>
  <si>
    <t>CO</t>
  </si>
  <si>
    <t>SCOTT P EVANS AMD 001</t>
  </si>
  <si>
    <t>SCOTT P EVANS ARCHITECT &amp; ASSOCIATES PC GAX300FC2025040351834</t>
  </si>
  <si>
    <t>ITA 250 25*2008</t>
  </si>
  <si>
    <t>ONSITE DEVELOPMENT GAX300FC2025041152198</t>
  </si>
  <si>
    <t>ONSITE DEVELOPMENT GAX300FC2025041152199</t>
  </si>
  <si>
    <t xml:space="preserve"> 2575285</t>
  </si>
  <si>
    <t>6813</t>
  </si>
  <si>
    <t>James Vierra GAX300FC2025042952953</t>
  </si>
  <si>
    <t>ONSITE DEVELOPMENT GAX300FC2025050653318</t>
  </si>
  <si>
    <t>ONSITE DEVELOPMENT GAX300FC2025050653319</t>
  </si>
  <si>
    <t>ITA 250 25*2276</t>
  </si>
  <si>
    <t>SCOTT P EVANS ARCHITECT &amp; ASSOCIATES PC GAX300FC2025050853451</t>
  </si>
  <si>
    <t>6861</t>
  </si>
  <si>
    <t>UTAH STATE FIRE MARSHAL'S OFFICE GAX30025C5000145 FIRE SPRINKLER PLANS - 25375 -04-30-2025</t>
  </si>
  <si>
    <t>SCOTT P EVANS ARCHITECT &amp; ASSOCIATES PC GAX300FC2025060354660 CONTRACT 2470383-USDC SUNSET KITCHEN REMODEL</t>
  </si>
  <si>
    <t>James Vierra GAX300FC2025060954866 236338-USDC SUNSET KITCHEN REMODEL</t>
  </si>
  <si>
    <t>ITA 250 25*2539</t>
  </si>
  <si>
    <t>ONSITE DEVELOPMENT GAX300FC2025061855439 CONTRACT 2575285-PAY APP #3-USDC SUNSET KITCHEN REMODEL</t>
  </si>
  <si>
    <t>ONSITE DEVELOPMENT GAX300FC2025061855440 CONTRACT 2575285-PAY APP #3-USDC SUNSET KITCHEN REMODEL</t>
  </si>
  <si>
    <t>SCOTT P EVANS ARCHITECT &amp; ASSOCIATES PC GAX300FC2025070156143 CONTRACT 2470383-USDC SUNSET KITCHEN REMODEL</t>
  </si>
  <si>
    <t>ITA 250 25*2749</t>
  </si>
  <si>
    <t>James Vierra GAX300FC2025070956516 237056-USDC SUNSET KITCHEN REMODEL</t>
  </si>
  <si>
    <t>13/25</t>
  </si>
  <si>
    <t>James Vierra GAX300FC2025071456938 PO 231128-USDC SUNSET KITCHEN REMODEL</t>
  </si>
  <si>
    <t>ITA 250 25*2906</t>
  </si>
  <si>
    <t>FY'26</t>
  </si>
  <si>
    <t>ONSITE DEVELOPMENT GAX300FC2025101560866 CONTRACT 2575285-PAY APP #4-USDC SUNSET KITCHEN REMODEL</t>
  </si>
  <si>
    <t>ONSITE DEVELOPMENT GAX300FC2025101560867 CONTRACT 2575285-PAY APP #4-USDC SUNSET KITCHEN REMODEL</t>
  </si>
  <si>
    <t>ONSITE DEVELOPMENT CO 001</t>
  </si>
  <si>
    <t>SCOTT P EVANS ARCHITECT &amp; ASSOCIATES PC GAX300FC2025103161485 CONTRACT 2470383-USDC SUNSET KITCHEN REMODEL</t>
  </si>
  <si>
    <t>ITA 250 26*682</t>
  </si>
  <si>
    <t>CLOSED</t>
  </si>
  <si>
    <t>PROJECT 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</si>
</sst>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20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222222"/>
      <name val="Arial"/>
      <family val="2"/>
    </font>
    <font>
      <sz val="9"/>
      <color rgb="FF1F1F1F"/>
      <name val="Arial"/>
      <family val="2"/>
    </font>
    <font>
      <sz val="9"/>
      <color theme="1"/>
      <name val="Arial"/>
      <family val="2"/>
    </font>
    <font>
      <sz val="9"/>
      <color rgb="FF5E5E5E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23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3" fontId="6" fillId="0" borderId="0" xfId="2" quotePrefix="1" applyFont="1" applyBorder="1" applyAlignment="1" applyProtection="1">
      <alignment horizontal="left"/>
      <protection locked="0"/>
    </xf>
    <xf numFmtId="43" fontId="6" fillId="0" borderId="0" xfId="2" applyFont="1" applyBorder="1" applyAlignment="1" applyProtection="1">
      <alignment horizontal="left"/>
      <protection locked="0"/>
    </xf>
    <xf numFmtId="164" fontId="15" fillId="0" borderId="0" xfId="0" applyFont="1" applyAlignment="1">
      <alignment vertical="center" wrapText="1"/>
    </xf>
    <xf numFmtId="43" fontId="15" fillId="0" borderId="0" xfId="0" applyNumberFormat="1" applyFont="1" applyAlignment="1">
      <alignment horizontal="right" vertical="top"/>
    </xf>
    <xf numFmtId="164" fontId="16" fillId="0" borderId="0" xfId="0" applyFont="1" applyAlignment="1">
      <alignment vertical="center"/>
    </xf>
    <xf numFmtId="168" fontId="17" fillId="0" borderId="0" xfId="0" applyNumberFormat="1" applyFont="1" applyAlignment="1">
      <alignment horizontal="center"/>
    </xf>
    <xf numFmtId="164" fontId="14" fillId="0" borderId="0" xfId="0" applyFont="1" applyAlignment="1">
      <alignment horizontal="center"/>
    </xf>
    <xf numFmtId="164" fontId="17" fillId="0" borderId="0" xfId="0" applyFont="1"/>
    <xf numFmtId="43" fontId="17" fillId="0" borderId="0" xfId="0" quotePrefix="1" applyNumberFormat="1" applyFont="1"/>
    <xf numFmtId="164" fontId="17" fillId="0" borderId="0" xfId="0" applyFont="1" applyAlignment="1">
      <alignment horizontal="center"/>
    </xf>
    <xf numFmtId="43" fontId="5" fillId="0" borderId="0" xfId="0" applyNumberFormat="1" applyFont="1"/>
    <xf numFmtId="164" fontId="5" fillId="0" borderId="0" xfId="0" applyFont="1" applyAlignment="1">
      <alignment vertical="center" wrapText="1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64" fontId="5" fillId="0" borderId="0" xfId="0" applyFont="1" applyAlignment="1">
      <alignment horizontal="left"/>
    </xf>
    <xf numFmtId="164" fontId="18" fillId="0" borderId="0" xfId="0" applyFont="1" applyAlignment="1">
      <alignment vertical="center"/>
    </xf>
    <xf numFmtId="164" fontId="5" fillId="0" borderId="0" xfId="0" applyFont="1"/>
    <xf numFmtId="43" fontId="19" fillId="0" borderId="0" xfId="2" applyFont="1" applyBorder="1" applyAlignment="1" applyProtection="1">
      <alignment horizontal="left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01719D2F-E1B1-4CCF-9B00-72174521EA8E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D9CB76FA-F337-4ED1-849B-4259558247FA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18</xdr:row>
      <xdr:rowOff>0</xdr:rowOff>
    </xdr:from>
    <xdr:to>
      <xdr:col>4</xdr:col>
      <xdr:colOff>19050</xdr:colOff>
      <xdr:row>18</xdr:row>
      <xdr:rowOff>19050</xdr:rowOff>
    </xdr:to>
    <xdr:pic>
      <xdr:nvPicPr>
        <xdr:cNvPr id="2" name="Picture 1" descr="https://mail.google.com/mail/u/0/images/cleardot.gif">
          <a:extLst>
            <a:ext uri="{FF2B5EF4-FFF2-40B4-BE49-F238E27FC236}">
              <a16:creationId xmlns:a16="http://schemas.microsoft.com/office/drawing/2014/main" id="{CB0FBFF6-F438-4251-913F-4EED59FD0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9160" y="317754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19</xdr:row>
      <xdr:rowOff>0</xdr:rowOff>
    </xdr:from>
    <xdr:to>
      <xdr:col>4</xdr:col>
      <xdr:colOff>19050</xdr:colOff>
      <xdr:row>19</xdr:row>
      <xdr:rowOff>19050</xdr:rowOff>
    </xdr:to>
    <xdr:pic>
      <xdr:nvPicPr>
        <xdr:cNvPr id="3" name="Picture 2" descr="https://mail.google.com/mail/u/0/images/cleardot.gif">
          <a:extLst>
            <a:ext uri="{FF2B5EF4-FFF2-40B4-BE49-F238E27FC236}">
              <a16:creationId xmlns:a16="http://schemas.microsoft.com/office/drawing/2014/main" id="{E5CDD900-3B32-49D2-A391-BD6A75267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9160" y="335280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19050</xdr:colOff>
      <xdr:row>21</xdr:row>
      <xdr:rowOff>19050</xdr:rowOff>
    </xdr:to>
    <xdr:pic>
      <xdr:nvPicPr>
        <xdr:cNvPr id="4" name="Picture 3" descr="https://mail.google.com/mail/u/0/images/cleardot.gif">
          <a:extLst>
            <a:ext uri="{FF2B5EF4-FFF2-40B4-BE49-F238E27FC236}">
              <a16:creationId xmlns:a16="http://schemas.microsoft.com/office/drawing/2014/main" id="{C1988EDF-152E-41FD-B509-26D93077B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7680" y="3703320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4</xdr:col>
      <xdr:colOff>0</xdr:colOff>
      <xdr:row>21</xdr:row>
      <xdr:rowOff>0</xdr:rowOff>
    </xdr:from>
    <xdr:ext cx="7620" cy="7620"/>
    <xdr:pic>
      <xdr:nvPicPr>
        <xdr:cNvPr id="5" name="Picture 4" descr="https://mail.google.com/mail/u/0/images/cleardot.gif">
          <a:extLst>
            <a:ext uri="{FF2B5EF4-FFF2-40B4-BE49-F238E27FC236}">
              <a16:creationId xmlns:a16="http://schemas.microsoft.com/office/drawing/2014/main" id="{74047466-D762-4E59-8F40-F22E79425F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1146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22</xdr:row>
      <xdr:rowOff>0</xdr:rowOff>
    </xdr:from>
    <xdr:ext cx="7620" cy="7620"/>
    <xdr:pic>
      <xdr:nvPicPr>
        <xdr:cNvPr id="6" name="Picture 5" descr="https://mail.google.com/mail/u/0/images/cleardot.gif">
          <a:extLst>
            <a:ext uri="{FF2B5EF4-FFF2-40B4-BE49-F238E27FC236}">
              <a16:creationId xmlns:a16="http://schemas.microsoft.com/office/drawing/2014/main" id="{5EA9F788-9598-4BF9-A464-32231CC155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8612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24</xdr:row>
      <xdr:rowOff>0</xdr:rowOff>
    </xdr:from>
    <xdr:ext cx="7620" cy="7620"/>
    <xdr:pic>
      <xdr:nvPicPr>
        <xdr:cNvPr id="7" name="Picture 6" descr="https://mail.google.com/mail/u/0/images/cleardot.gif">
          <a:extLst>
            <a:ext uri="{FF2B5EF4-FFF2-40B4-BE49-F238E27FC236}">
              <a16:creationId xmlns:a16="http://schemas.microsoft.com/office/drawing/2014/main" id="{BF97DF36-1049-41F7-8B8F-F0BAB5CCB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1146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25</xdr:row>
      <xdr:rowOff>0</xdr:rowOff>
    </xdr:from>
    <xdr:ext cx="7620" cy="7620"/>
    <xdr:pic>
      <xdr:nvPicPr>
        <xdr:cNvPr id="8" name="Picture 7" descr="https://mail.google.com/mail/u/0/images/cleardot.gif">
          <a:extLst>
            <a:ext uri="{FF2B5EF4-FFF2-40B4-BE49-F238E27FC236}">
              <a16:creationId xmlns:a16="http://schemas.microsoft.com/office/drawing/2014/main" id="{122977CF-2C44-4A3A-8BC0-1B372DE4D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328612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26</xdr:row>
      <xdr:rowOff>0</xdr:rowOff>
    </xdr:from>
    <xdr:ext cx="7620" cy="7620"/>
    <xdr:pic>
      <xdr:nvPicPr>
        <xdr:cNvPr id="9" name="Picture 8" descr="https://mail.google.com/mail/u/0/images/cleardot.gif">
          <a:extLst>
            <a:ext uri="{FF2B5EF4-FFF2-40B4-BE49-F238E27FC236}">
              <a16:creationId xmlns:a16="http://schemas.microsoft.com/office/drawing/2014/main" id="{0994E9A3-DDD3-4BD5-8196-BDF3F83A6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42957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27</xdr:row>
      <xdr:rowOff>0</xdr:rowOff>
    </xdr:from>
    <xdr:ext cx="7620" cy="7620"/>
    <xdr:pic>
      <xdr:nvPicPr>
        <xdr:cNvPr id="10" name="Picture 9" descr="https://mail.google.com/mail/u/0/images/cleardot.gif">
          <a:extLst>
            <a:ext uri="{FF2B5EF4-FFF2-40B4-BE49-F238E27FC236}">
              <a16:creationId xmlns:a16="http://schemas.microsoft.com/office/drawing/2014/main" id="{79485049-B9CB-47F0-B6B9-EC97418A41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42957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28</xdr:row>
      <xdr:rowOff>0</xdr:rowOff>
    </xdr:from>
    <xdr:ext cx="7620" cy="7620"/>
    <xdr:pic>
      <xdr:nvPicPr>
        <xdr:cNvPr id="11" name="Picture 10" descr="https://mail.google.com/mail/u/0/images/cleardot.gif">
          <a:extLst>
            <a:ext uri="{FF2B5EF4-FFF2-40B4-BE49-F238E27FC236}">
              <a16:creationId xmlns:a16="http://schemas.microsoft.com/office/drawing/2014/main" id="{FFB66CB2-E916-47B7-9D35-A0C86F1AF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42957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29</xdr:row>
      <xdr:rowOff>0</xdr:rowOff>
    </xdr:from>
    <xdr:ext cx="7620" cy="7620"/>
    <xdr:pic>
      <xdr:nvPicPr>
        <xdr:cNvPr id="12" name="Picture 11" descr="https://mail.google.com/mail/u/0/images/cleardot.gif">
          <a:extLst>
            <a:ext uri="{FF2B5EF4-FFF2-40B4-BE49-F238E27FC236}">
              <a16:creationId xmlns:a16="http://schemas.microsoft.com/office/drawing/2014/main" id="{0438C215-E89E-443B-AD6B-89625ABE29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42957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30</xdr:row>
      <xdr:rowOff>0</xdr:rowOff>
    </xdr:from>
    <xdr:ext cx="7620" cy="7620"/>
    <xdr:pic>
      <xdr:nvPicPr>
        <xdr:cNvPr id="13" name="Picture 12" descr="https://mail.google.com/mail/u/0/images/cleardot.gif">
          <a:extLst>
            <a:ext uri="{FF2B5EF4-FFF2-40B4-BE49-F238E27FC236}">
              <a16:creationId xmlns:a16="http://schemas.microsoft.com/office/drawing/2014/main" id="{05DE5A5E-1B9A-42B0-8853-591E250D97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42957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31</xdr:row>
      <xdr:rowOff>0</xdr:rowOff>
    </xdr:from>
    <xdr:ext cx="7620" cy="7620"/>
    <xdr:pic>
      <xdr:nvPicPr>
        <xdr:cNvPr id="14" name="Picture 13" descr="https://mail.google.com/mail/u/0/images/cleardot.gif">
          <a:extLst>
            <a:ext uri="{FF2B5EF4-FFF2-40B4-BE49-F238E27FC236}">
              <a16:creationId xmlns:a16="http://schemas.microsoft.com/office/drawing/2014/main" id="{25A8E218-E1C9-45F4-8933-FF302EDB03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42957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4</xdr:col>
      <xdr:colOff>0</xdr:colOff>
      <xdr:row>37</xdr:row>
      <xdr:rowOff>0</xdr:rowOff>
    </xdr:from>
    <xdr:ext cx="7620" cy="7620"/>
    <xdr:pic>
      <xdr:nvPicPr>
        <xdr:cNvPr id="15" name="Picture 14" descr="https://mail.google.com/mail/u/0/images/cleardot.gif">
          <a:extLst>
            <a:ext uri="{FF2B5EF4-FFF2-40B4-BE49-F238E27FC236}">
              <a16:creationId xmlns:a16="http://schemas.microsoft.com/office/drawing/2014/main" id="{FE881E89-DDBD-48AF-B313-A25BC96F84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5324475"/>
          <a:ext cx="7620" cy="7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1"/>
  <sheetViews>
    <sheetView tabSelected="1" zoomScaleNormal="75" workbookViewId="0">
      <pane ySplit="12" topLeftCell="A36" activePane="bottomLeft" state="frozen"/>
      <selection pane="bottomLeft" activeCell="B72" sqref="B72"/>
    </sheetView>
  </sheetViews>
  <sheetFormatPr defaultColWidth="8.88671875" defaultRowHeight="12" x14ac:dyDescent="0.2"/>
  <cols>
    <col min="1" max="1" width="5.77734375" style="48" customWidth="1"/>
    <col min="2" max="2" width="31.8867187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5.88671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17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17"/>
      <c r="B3" s="102" t="s">
        <v>1</v>
      </c>
      <c r="C3" s="45"/>
      <c r="D3" s="3" t="s">
        <v>59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17"/>
      <c r="B4" s="103" t="s">
        <v>54</v>
      </c>
      <c r="C4" s="45"/>
      <c r="D4" s="99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17"/>
      <c r="B5" s="2" t="s">
        <v>2</v>
      </c>
      <c r="C5" s="46"/>
      <c r="D5" s="98" t="s">
        <v>58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17"/>
      <c r="B6" s="2" t="s">
        <v>3</v>
      </c>
      <c r="C6" s="46"/>
      <c r="D6" s="51">
        <v>24396410</v>
      </c>
      <c r="E6" s="3" t="s">
        <v>130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17"/>
      <c r="B7" s="2" t="s">
        <v>4</v>
      </c>
      <c r="C7" s="46"/>
      <c r="D7" s="101" t="s">
        <v>60</v>
      </c>
      <c r="G7" s="104">
        <f>+G11-F11</f>
        <v>0</v>
      </c>
      <c r="H7" s="3" t="s">
        <v>51</v>
      </c>
      <c r="I7" s="90">
        <f>SUM(I2:I6)</f>
        <v>0</v>
      </c>
      <c r="J7" s="91"/>
      <c r="K7" s="4"/>
      <c r="L7" s="39"/>
      <c r="M7" s="40"/>
      <c r="N7" s="41"/>
    </row>
    <row r="8" spans="1:254" s="3" customFormat="1" ht="14.1" customHeight="1" x14ac:dyDescent="0.2">
      <c r="A8" s="117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17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18" t="s">
        <v>14</v>
      </c>
      <c r="B11" s="75" t="s">
        <v>15</v>
      </c>
      <c r="C11" s="76"/>
      <c r="D11" s="8">
        <f>SUM(D14:D1000)</f>
        <v>909798.73</v>
      </c>
      <c r="E11" s="8">
        <f>SUM(E14:E1000)-F11</f>
        <v>0</v>
      </c>
      <c r="F11" s="8">
        <f>SUM(F14:F1000)</f>
        <v>909798.73</v>
      </c>
      <c r="G11" s="8">
        <f>SUM(G14:G1000)</f>
        <v>909798.7300000001</v>
      </c>
      <c r="H11" s="8">
        <f>+D11-G11</f>
        <v>0</v>
      </c>
      <c r="I11" s="8">
        <f>SUM(I14:I1000)</f>
        <v>0</v>
      </c>
      <c r="J11" s="44"/>
      <c r="K11" s="9"/>
      <c r="L11" s="97"/>
      <c r="M11" s="97">
        <f>SUM(M13:M1000)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18"/>
      <c r="B12" s="79"/>
      <c r="C12" s="80"/>
      <c r="D12" s="11"/>
      <c r="E12" s="11"/>
      <c r="F12" s="11"/>
      <c r="G12" s="11"/>
      <c r="H12" s="11"/>
      <c r="I12" s="11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106" t="s">
        <v>62</v>
      </c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2" t="s">
        <v>57</v>
      </c>
      <c r="B14" s="6"/>
      <c r="C14" s="47"/>
      <c r="D14" s="8"/>
      <c r="E14" s="8">
        <f t="shared" ref="E14:E34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45369</v>
      </c>
      <c r="B15" s="6" t="s">
        <v>63</v>
      </c>
      <c r="C15" s="100" t="s">
        <v>64</v>
      </c>
      <c r="D15" s="8"/>
      <c r="E15" s="8">
        <f t="shared" si="2"/>
        <v>0</v>
      </c>
      <c r="F15" s="8"/>
      <c r="G15" s="8">
        <v>79873.55</v>
      </c>
      <c r="H15" s="8">
        <f t="shared" ref="H15:H20" si="3">+D15</f>
        <v>0</v>
      </c>
      <c r="I15" s="8"/>
      <c r="J15" s="44" t="s">
        <v>65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45391</v>
      </c>
      <c r="B16" s="6" t="s">
        <v>66</v>
      </c>
      <c r="C16" s="47" t="s">
        <v>67</v>
      </c>
      <c r="D16" s="8"/>
      <c r="E16" s="8">
        <f t="shared" si="2"/>
        <v>0</v>
      </c>
      <c r="F16" s="8">
        <v>12779.77</v>
      </c>
      <c r="G16" s="8">
        <f t="shared" si="0"/>
        <v>0</v>
      </c>
      <c r="H16" s="8">
        <f t="shared" si="3"/>
        <v>0</v>
      </c>
      <c r="I16" s="8"/>
      <c r="J16" s="44" t="s">
        <v>65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45422</v>
      </c>
      <c r="B17" s="119" t="s">
        <v>68</v>
      </c>
      <c r="C17" s="47" t="s">
        <v>67</v>
      </c>
      <c r="D17" s="8"/>
      <c r="E17" s="8"/>
      <c r="F17" s="8">
        <v>11981.03</v>
      </c>
      <c r="G17" s="8"/>
      <c r="H17" s="8"/>
      <c r="I17" s="8"/>
      <c r="J17" s="44" t="s">
        <v>65</v>
      </c>
      <c r="K17" s="9">
        <v>6861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45450</v>
      </c>
      <c r="B18" s="10" t="s">
        <v>69</v>
      </c>
      <c r="C18" s="47" t="s">
        <v>90</v>
      </c>
      <c r="D18" s="8"/>
      <c r="E18" s="8">
        <f t="shared" si="2"/>
        <v>0</v>
      </c>
      <c r="F18" s="8">
        <v>7987.35</v>
      </c>
      <c r="G18" s="8">
        <f t="shared" si="0"/>
        <v>0</v>
      </c>
      <c r="H18" s="8">
        <f t="shared" si="3"/>
        <v>0</v>
      </c>
      <c r="I18" s="8"/>
      <c r="J18" s="44" t="s">
        <v>65</v>
      </c>
      <c r="K18" s="9">
        <v>6861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 t="s">
        <v>70</v>
      </c>
      <c r="B19" s="10" t="s">
        <v>71</v>
      </c>
      <c r="C19" s="47" t="s">
        <v>90</v>
      </c>
      <c r="D19" s="108"/>
      <c r="E19" s="8">
        <f t="shared" si="2"/>
        <v>0</v>
      </c>
      <c r="F19" s="8">
        <v>9584.83</v>
      </c>
      <c r="G19" s="8">
        <f t="shared" si="0"/>
        <v>0</v>
      </c>
      <c r="H19" s="8">
        <f t="shared" si="3"/>
        <v>0</v>
      </c>
      <c r="I19" s="8"/>
      <c r="J19" s="44" t="s">
        <v>65</v>
      </c>
      <c r="K19" s="9">
        <v>6861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 t="s">
        <v>70</v>
      </c>
      <c r="B20" s="78" t="s">
        <v>72</v>
      </c>
      <c r="C20" s="47" t="s">
        <v>90</v>
      </c>
      <c r="D20" s="108">
        <v>42332.98</v>
      </c>
      <c r="E20" s="8">
        <f t="shared" si="2"/>
        <v>42332.98</v>
      </c>
      <c r="F20" s="8"/>
      <c r="G20" s="8">
        <f t="shared" si="0"/>
        <v>0</v>
      </c>
      <c r="H20" s="8">
        <f t="shared" si="3"/>
        <v>42332.98</v>
      </c>
      <c r="I20" s="8"/>
      <c r="J20" s="44"/>
      <c r="K20" s="9">
        <v>4737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/>
      <c r="B21" s="120"/>
      <c r="C21" s="121"/>
      <c r="D21" s="115"/>
      <c r="E21" s="8">
        <f t="shared" si="2"/>
        <v>0</v>
      </c>
      <c r="F21" s="8"/>
      <c r="G21" s="8">
        <f t="shared" si="0"/>
        <v>0</v>
      </c>
      <c r="H21" s="8">
        <f t="shared" ref="H21:H31" si="4">+D21</f>
        <v>0</v>
      </c>
      <c r="I21" s="8"/>
      <c r="J21" s="44"/>
      <c r="K21" s="9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/>
      <c r="B22" s="120"/>
      <c r="C22" s="121"/>
      <c r="D22" s="115"/>
      <c r="E22" s="8">
        <f t="shared" si="2"/>
        <v>0</v>
      </c>
      <c r="F22" s="8"/>
      <c r="G22" s="8">
        <f t="shared" si="0"/>
        <v>0</v>
      </c>
      <c r="H22" s="8">
        <f t="shared" si="4"/>
        <v>0</v>
      </c>
      <c r="I22" s="8"/>
      <c r="J22" s="44"/>
      <c r="K22" s="9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42" t="s">
        <v>73</v>
      </c>
      <c r="B23" s="105"/>
      <c r="C23" s="121"/>
      <c r="D23" s="115"/>
      <c r="E23" s="8">
        <f t="shared" si="2"/>
        <v>0</v>
      </c>
      <c r="F23" s="8"/>
      <c r="G23" s="8">
        <f t="shared" ref="G23:G35" si="5">IF(J23&gt;0,0,F23)</f>
        <v>0</v>
      </c>
      <c r="H23" s="8">
        <f t="shared" si="4"/>
        <v>0</v>
      </c>
      <c r="I23" s="8"/>
      <c r="J23" s="44"/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45513</v>
      </c>
      <c r="B24" s="109" t="s">
        <v>74</v>
      </c>
      <c r="C24" s="111" t="s">
        <v>67</v>
      </c>
      <c r="D24" s="115"/>
      <c r="E24" s="8">
        <f t="shared" si="2"/>
        <v>0</v>
      </c>
      <c r="F24" s="8">
        <v>15974.71</v>
      </c>
      <c r="G24" s="8">
        <f t="shared" si="5"/>
        <v>0</v>
      </c>
      <c r="H24" s="8">
        <f t="shared" si="4"/>
        <v>0</v>
      </c>
      <c r="I24" s="8"/>
      <c r="J24" s="44" t="s">
        <v>65</v>
      </c>
      <c r="K24" s="9">
        <v>6861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12" customFormat="1" x14ac:dyDescent="0.2">
      <c r="A25" s="110">
        <v>45510</v>
      </c>
      <c r="B25" s="106" t="s">
        <v>75</v>
      </c>
      <c r="C25" s="111" t="s">
        <v>67</v>
      </c>
      <c r="F25" s="113">
        <v>58</v>
      </c>
      <c r="G25" s="8">
        <f t="shared" si="5"/>
        <v>58</v>
      </c>
      <c r="H25" s="8">
        <f t="shared" si="4"/>
        <v>0</v>
      </c>
      <c r="K25" s="114">
        <v>6870</v>
      </c>
    </row>
    <row r="26" spans="1:254" s="10" customFormat="1" ht="14.1" customHeight="1" x14ac:dyDescent="0.2">
      <c r="A26" s="5">
        <v>45546</v>
      </c>
      <c r="B26" s="107" t="s">
        <v>76</v>
      </c>
      <c r="C26" s="111" t="s">
        <v>67</v>
      </c>
      <c r="D26" s="115"/>
      <c r="E26" s="8">
        <f t="shared" si="2"/>
        <v>0</v>
      </c>
      <c r="F26" s="8">
        <v>1597.47</v>
      </c>
      <c r="G26" s="8">
        <f t="shared" si="5"/>
        <v>0</v>
      </c>
      <c r="H26" s="8">
        <f t="shared" si="4"/>
        <v>0</v>
      </c>
      <c r="I26" s="8"/>
      <c r="J26" s="44" t="s">
        <v>65</v>
      </c>
      <c r="K26" s="9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45568</v>
      </c>
      <c r="B27" s="106" t="s">
        <v>77</v>
      </c>
      <c r="C27" s="111" t="s">
        <v>67</v>
      </c>
      <c r="D27" s="115">
        <v>17630.18</v>
      </c>
      <c r="E27" s="8">
        <f t="shared" si="2"/>
        <v>17630.18</v>
      </c>
      <c r="F27" s="8"/>
      <c r="G27" s="8">
        <f t="shared" si="5"/>
        <v>0</v>
      </c>
      <c r="H27" s="8">
        <f t="shared" si="4"/>
        <v>17630.18</v>
      </c>
      <c r="I27" s="8"/>
      <c r="J27" s="44"/>
      <c r="K27" s="9">
        <v>4737</v>
      </c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45589</v>
      </c>
      <c r="B28" s="107" t="s">
        <v>78</v>
      </c>
      <c r="C28" s="111" t="s">
        <v>67</v>
      </c>
      <c r="D28" s="115"/>
      <c r="E28" s="8">
        <f t="shared" si="2"/>
        <v>0</v>
      </c>
      <c r="F28" s="8">
        <v>75</v>
      </c>
      <c r="G28" s="8">
        <f t="shared" si="5"/>
        <v>75</v>
      </c>
      <c r="H28" s="8">
        <f t="shared" si="4"/>
        <v>0</v>
      </c>
      <c r="I28" s="8"/>
      <c r="J28" s="44"/>
      <c r="K28" s="9">
        <v>6873</v>
      </c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45615</v>
      </c>
      <c r="B29" s="106" t="s">
        <v>79</v>
      </c>
      <c r="C29" s="111" t="s">
        <v>67</v>
      </c>
      <c r="D29" s="115">
        <v>75</v>
      </c>
      <c r="E29" s="8">
        <f t="shared" si="2"/>
        <v>75</v>
      </c>
      <c r="F29" s="8"/>
      <c r="G29" s="8">
        <f t="shared" si="5"/>
        <v>0</v>
      </c>
      <c r="H29" s="8">
        <f t="shared" si="4"/>
        <v>75</v>
      </c>
      <c r="I29" s="8"/>
      <c r="J29" s="44"/>
      <c r="K29" s="9">
        <v>4737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45632</v>
      </c>
      <c r="B30" s="116" t="s">
        <v>80</v>
      </c>
      <c r="C30" s="111" t="s">
        <v>84</v>
      </c>
      <c r="D30" s="115"/>
      <c r="E30" s="8">
        <f t="shared" si="2"/>
        <v>0</v>
      </c>
      <c r="F30" s="8">
        <v>3993.68</v>
      </c>
      <c r="G30" s="8">
        <f t="shared" si="5"/>
        <v>0</v>
      </c>
      <c r="H30" s="8">
        <f t="shared" si="4"/>
        <v>0</v>
      </c>
      <c r="I30" s="8"/>
      <c r="J30" s="44" t="s">
        <v>65</v>
      </c>
      <c r="K30" s="9">
        <v>6861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45638</v>
      </c>
      <c r="B31" s="107" t="s">
        <v>81</v>
      </c>
      <c r="C31" s="111" t="s">
        <v>64</v>
      </c>
      <c r="D31" s="115"/>
      <c r="E31" s="8">
        <f t="shared" si="2"/>
        <v>0</v>
      </c>
      <c r="F31" s="8"/>
      <c r="G31" s="8">
        <v>794378</v>
      </c>
      <c r="H31" s="8">
        <f t="shared" si="4"/>
        <v>0</v>
      </c>
      <c r="I31" s="8"/>
      <c r="J31" s="44" t="s">
        <v>82</v>
      </c>
      <c r="K31" s="9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45646</v>
      </c>
      <c r="B32" s="106" t="s">
        <v>83</v>
      </c>
      <c r="C32" s="111" t="s">
        <v>84</v>
      </c>
      <c r="D32" s="115">
        <v>3993.68</v>
      </c>
      <c r="E32" s="8">
        <f t="shared" si="2"/>
        <v>3993.68</v>
      </c>
      <c r="F32" s="8"/>
      <c r="G32" s="8">
        <f t="shared" si="5"/>
        <v>0</v>
      </c>
      <c r="H32" s="8">
        <f t="shared" ref="H32:H35" si="6">+D32</f>
        <v>3993.68</v>
      </c>
      <c r="I32" s="8"/>
      <c r="J32" s="44"/>
      <c r="K32" s="9">
        <v>4737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 t="s">
        <v>70</v>
      </c>
      <c r="B33" s="106" t="s">
        <v>91</v>
      </c>
      <c r="C33" s="111" t="s">
        <v>90</v>
      </c>
      <c r="D33" s="8">
        <v>-2628</v>
      </c>
      <c r="E33" s="8">
        <f t="shared" si="2"/>
        <v>-2628</v>
      </c>
      <c r="F33" s="8"/>
      <c r="G33" s="8">
        <f t="shared" ref="G33" si="7">IF(J33&gt;0,0,F33)</f>
        <v>0</v>
      </c>
      <c r="H33" s="8">
        <f t="shared" ref="H33" si="8">+D33</f>
        <v>-2628</v>
      </c>
      <c r="I33" s="8"/>
      <c r="J33" s="44"/>
      <c r="K33" s="9">
        <v>4672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45639</v>
      </c>
      <c r="B34" s="106" t="s">
        <v>85</v>
      </c>
      <c r="C34" s="47" t="s">
        <v>84</v>
      </c>
      <c r="D34" s="8"/>
      <c r="E34" s="8">
        <f t="shared" si="2"/>
        <v>0</v>
      </c>
      <c r="F34" s="8">
        <v>2628</v>
      </c>
      <c r="G34" s="8">
        <f t="shared" si="5"/>
        <v>2628</v>
      </c>
      <c r="H34" s="8">
        <f t="shared" si="6"/>
        <v>0</v>
      </c>
      <c r="I34" s="8"/>
      <c r="J34" s="44"/>
      <c r="K34" s="9">
        <v>6865</v>
      </c>
      <c r="L34" s="8"/>
      <c r="M34" s="8"/>
      <c r="N34" s="8" t="s">
        <v>86</v>
      </c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45653</v>
      </c>
      <c r="B35" s="106" t="s">
        <v>87</v>
      </c>
      <c r="C35" s="47" t="s">
        <v>84</v>
      </c>
      <c r="D35" s="8">
        <v>2628</v>
      </c>
      <c r="E35" s="8">
        <f t="shared" ref="E35:E39" si="9">+D35</f>
        <v>2628</v>
      </c>
      <c r="F35" s="8"/>
      <c r="G35" s="8">
        <f t="shared" si="5"/>
        <v>0</v>
      </c>
      <c r="H35" s="8">
        <f t="shared" si="6"/>
        <v>2628</v>
      </c>
      <c r="I35" s="8"/>
      <c r="J35" s="44"/>
      <c r="K35" s="9">
        <v>4672</v>
      </c>
      <c r="L35" s="8"/>
      <c r="M35" s="8"/>
      <c r="N35" s="8" t="s">
        <v>88</v>
      </c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45679</v>
      </c>
      <c r="B36" s="6" t="s">
        <v>93</v>
      </c>
      <c r="C36" s="47" t="s">
        <v>84</v>
      </c>
      <c r="D36" s="8"/>
      <c r="E36" s="8">
        <f t="shared" si="9"/>
        <v>0</v>
      </c>
      <c r="F36" s="8">
        <v>1194.6500000000001</v>
      </c>
      <c r="G36" s="8">
        <f t="shared" ref="G36:G51" si="10">IF(J36&gt;0,0,F36)</f>
        <v>0</v>
      </c>
      <c r="H36" s="8">
        <f t="shared" ref="H36:H51" si="11">+D36</f>
        <v>0</v>
      </c>
      <c r="I36" s="8"/>
      <c r="J36" s="44" t="s">
        <v>65</v>
      </c>
      <c r="K36" s="9">
        <v>6861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45692</v>
      </c>
      <c r="B37" s="106" t="s">
        <v>89</v>
      </c>
      <c r="C37" s="47" t="s">
        <v>94</v>
      </c>
      <c r="D37" s="8"/>
      <c r="E37" s="8">
        <f t="shared" si="9"/>
        <v>0</v>
      </c>
      <c r="F37" s="8">
        <v>1707.91</v>
      </c>
      <c r="G37" s="8">
        <f t="shared" si="10"/>
        <v>1707.91</v>
      </c>
      <c r="H37" s="8">
        <f t="shared" si="11"/>
        <v>0</v>
      </c>
      <c r="I37" s="8"/>
      <c r="J37" s="44"/>
      <c r="K37" s="9">
        <v>6872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45705</v>
      </c>
      <c r="B38" s="106" t="s">
        <v>92</v>
      </c>
      <c r="C38" s="111" t="s">
        <v>94</v>
      </c>
      <c r="D38" s="115">
        <v>5530.56</v>
      </c>
      <c r="E38" s="8">
        <f t="shared" si="9"/>
        <v>5530.56</v>
      </c>
      <c r="F38" s="8"/>
      <c r="G38" s="8">
        <f t="shared" si="10"/>
        <v>0</v>
      </c>
      <c r="H38" s="8">
        <f t="shared" si="11"/>
        <v>5530.56</v>
      </c>
      <c r="I38" s="8"/>
      <c r="J38" s="44"/>
      <c r="K38" s="9">
        <v>4737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45720</v>
      </c>
      <c r="B39" s="6" t="s">
        <v>93</v>
      </c>
      <c r="C39" s="111" t="s">
        <v>94</v>
      </c>
      <c r="D39" s="8"/>
      <c r="E39" s="8">
        <f t="shared" si="9"/>
        <v>0</v>
      </c>
      <c r="F39" s="8">
        <v>319.49</v>
      </c>
      <c r="G39" s="8">
        <f t="shared" si="10"/>
        <v>0</v>
      </c>
      <c r="H39" s="8">
        <f t="shared" si="11"/>
        <v>0</v>
      </c>
      <c r="I39" s="8"/>
      <c r="J39" s="44" t="s">
        <v>65</v>
      </c>
      <c r="K39" s="9">
        <v>6861</v>
      </c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45730</v>
      </c>
      <c r="B40" s="6" t="s">
        <v>95</v>
      </c>
      <c r="C40" s="111" t="s">
        <v>94</v>
      </c>
      <c r="D40" s="8"/>
      <c r="E40" s="8">
        <f t="shared" ref="E40:E55" si="12">+D40</f>
        <v>0</v>
      </c>
      <c r="F40" s="8">
        <v>75</v>
      </c>
      <c r="G40" s="8">
        <f t="shared" si="10"/>
        <v>75</v>
      </c>
      <c r="H40" s="8">
        <f t="shared" si="11"/>
        <v>0</v>
      </c>
      <c r="I40" s="8"/>
      <c r="J40" s="44"/>
      <c r="K40" s="9" t="s">
        <v>96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45736</v>
      </c>
      <c r="B41" s="106" t="s">
        <v>97</v>
      </c>
      <c r="C41" s="47" t="s">
        <v>94</v>
      </c>
      <c r="D41" s="8">
        <v>394.49</v>
      </c>
      <c r="E41" s="8">
        <f t="shared" si="12"/>
        <v>394.49</v>
      </c>
      <c r="F41" s="8"/>
      <c r="G41" s="8">
        <f t="shared" si="10"/>
        <v>0</v>
      </c>
      <c r="H41" s="8">
        <f t="shared" si="11"/>
        <v>394.49</v>
      </c>
      <c r="I41" s="8"/>
      <c r="J41" s="44"/>
      <c r="K41" s="9">
        <v>4737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45672</v>
      </c>
      <c r="B42" s="6" t="s">
        <v>99</v>
      </c>
      <c r="C42" s="47" t="s">
        <v>98</v>
      </c>
      <c r="D42" s="8"/>
      <c r="E42" s="8">
        <f t="shared" si="12"/>
        <v>0</v>
      </c>
      <c r="F42" s="8"/>
      <c r="G42" s="8">
        <v>1034.9000000000001</v>
      </c>
      <c r="H42" s="8">
        <f t="shared" si="11"/>
        <v>0</v>
      </c>
      <c r="I42" s="8"/>
      <c r="J42" s="44" t="s">
        <v>65</v>
      </c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45750</v>
      </c>
      <c r="B43" s="6" t="s">
        <v>100</v>
      </c>
      <c r="C43" s="47" t="s">
        <v>94</v>
      </c>
      <c r="D43" s="8"/>
      <c r="E43" s="8">
        <f t="shared" si="12"/>
        <v>0</v>
      </c>
      <c r="F43" s="8">
        <v>1118.23</v>
      </c>
      <c r="G43" s="8">
        <f t="shared" si="10"/>
        <v>0</v>
      </c>
      <c r="H43" s="8">
        <f t="shared" si="11"/>
        <v>0</v>
      </c>
      <c r="I43" s="8"/>
      <c r="J43" s="44" t="s">
        <v>65</v>
      </c>
      <c r="K43" s="9">
        <v>6861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45757</v>
      </c>
      <c r="B44" s="106" t="s">
        <v>101</v>
      </c>
      <c r="C44" s="47" t="s">
        <v>94</v>
      </c>
      <c r="D44" s="8">
        <v>1118.23</v>
      </c>
      <c r="E44" s="8">
        <f t="shared" si="12"/>
        <v>1118.23</v>
      </c>
      <c r="F44" s="8"/>
      <c r="G44" s="8">
        <f t="shared" si="10"/>
        <v>0</v>
      </c>
      <c r="H44" s="8">
        <f t="shared" si="11"/>
        <v>1118.23</v>
      </c>
      <c r="I44" s="8"/>
      <c r="J44" s="44"/>
      <c r="K44" s="9">
        <v>4737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45758</v>
      </c>
      <c r="B45" s="43" t="s">
        <v>102</v>
      </c>
      <c r="C45" s="47" t="s">
        <v>94</v>
      </c>
      <c r="D45" s="8"/>
      <c r="E45" s="8">
        <f t="shared" si="12"/>
        <v>0</v>
      </c>
      <c r="F45" s="8">
        <v>249837.33</v>
      </c>
      <c r="G45" s="8">
        <f t="shared" si="10"/>
        <v>0</v>
      </c>
      <c r="H45" s="8">
        <f t="shared" si="11"/>
        <v>0</v>
      </c>
      <c r="I45" s="8"/>
      <c r="J45" s="44" t="s">
        <v>104</v>
      </c>
      <c r="K45" s="9" t="s">
        <v>105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45758</v>
      </c>
      <c r="B46" s="6" t="s">
        <v>103</v>
      </c>
      <c r="C46" s="47" t="s">
        <v>94</v>
      </c>
      <c r="D46" s="8"/>
      <c r="E46" s="8">
        <f t="shared" si="12"/>
        <v>0</v>
      </c>
      <c r="F46" s="8">
        <v>13149.33</v>
      </c>
      <c r="G46" s="8">
        <f t="shared" si="10"/>
        <v>0</v>
      </c>
      <c r="H46" s="8">
        <f t="shared" si="11"/>
        <v>0</v>
      </c>
      <c r="I46" s="8"/>
      <c r="J46" s="44" t="s">
        <v>104</v>
      </c>
      <c r="K46" s="9" t="s">
        <v>105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45776</v>
      </c>
      <c r="B47" s="6" t="s">
        <v>106</v>
      </c>
      <c r="C47" s="47" t="s">
        <v>94</v>
      </c>
      <c r="D47" s="8"/>
      <c r="E47" s="8">
        <f t="shared" si="12"/>
        <v>0</v>
      </c>
      <c r="F47" s="8">
        <v>422.54</v>
      </c>
      <c r="G47" s="8">
        <f t="shared" si="10"/>
        <v>422.54</v>
      </c>
      <c r="H47" s="8">
        <f t="shared" si="11"/>
        <v>0</v>
      </c>
      <c r="I47" s="8"/>
      <c r="J47" s="44"/>
      <c r="K47" s="9">
        <v>6873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45783</v>
      </c>
      <c r="B48" s="6" t="s">
        <v>107</v>
      </c>
      <c r="C48" s="47" t="s">
        <v>94</v>
      </c>
      <c r="D48" s="8"/>
      <c r="E48" s="8">
        <f t="shared" si="12"/>
        <v>0</v>
      </c>
      <c r="F48" s="8">
        <v>116363.52</v>
      </c>
      <c r="G48" s="8">
        <f t="shared" si="10"/>
        <v>0</v>
      </c>
      <c r="H48" s="8">
        <f t="shared" si="11"/>
        <v>0</v>
      </c>
      <c r="I48" s="8"/>
      <c r="J48" s="44" t="s">
        <v>104</v>
      </c>
      <c r="K48" s="9" t="s">
        <v>105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45783</v>
      </c>
      <c r="B49" s="6" t="s">
        <v>108</v>
      </c>
      <c r="C49" s="47" t="s">
        <v>94</v>
      </c>
      <c r="D49" s="8"/>
      <c r="E49" s="8">
        <f t="shared" si="12"/>
        <v>0</v>
      </c>
      <c r="F49" s="8">
        <v>6124.4</v>
      </c>
      <c r="G49" s="8">
        <f t="shared" si="10"/>
        <v>0</v>
      </c>
      <c r="H49" s="8">
        <f t="shared" si="11"/>
        <v>0</v>
      </c>
      <c r="I49" s="8"/>
      <c r="J49" s="44" t="s">
        <v>104</v>
      </c>
      <c r="K49" s="9" t="s">
        <v>105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45785</v>
      </c>
      <c r="B50" s="106" t="s">
        <v>109</v>
      </c>
      <c r="C50" s="47" t="s">
        <v>94</v>
      </c>
      <c r="D50" s="8">
        <v>385897.12</v>
      </c>
      <c r="E50" s="8">
        <f t="shared" si="12"/>
        <v>385897.12</v>
      </c>
      <c r="F50" s="8"/>
      <c r="G50" s="8">
        <f t="shared" si="10"/>
        <v>0</v>
      </c>
      <c r="H50" s="8">
        <f t="shared" si="11"/>
        <v>385897.12</v>
      </c>
      <c r="I50" s="8"/>
      <c r="J50" s="44"/>
      <c r="K50" s="9">
        <v>4737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45785</v>
      </c>
      <c r="B51" s="6" t="s">
        <v>110</v>
      </c>
      <c r="C51" s="47" t="s">
        <v>94</v>
      </c>
      <c r="D51" s="8"/>
      <c r="E51" s="8">
        <f t="shared" si="12"/>
        <v>0</v>
      </c>
      <c r="F51" s="8">
        <v>6389.88</v>
      </c>
      <c r="G51" s="8">
        <f t="shared" si="10"/>
        <v>0</v>
      </c>
      <c r="H51" s="8">
        <f t="shared" si="11"/>
        <v>0</v>
      </c>
      <c r="I51" s="8"/>
      <c r="J51" s="44" t="s">
        <v>65</v>
      </c>
      <c r="K51" s="9" t="s">
        <v>111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45807</v>
      </c>
      <c r="B52" s="6" t="s">
        <v>112</v>
      </c>
      <c r="C52" s="47" t="s">
        <v>94</v>
      </c>
      <c r="D52" s="8"/>
      <c r="E52" s="8">
        <f t="shared" si="12"/>
        <v>0</v>
      </c>
      <c r="F52" s="8">
        <v>75</v>
      </c>
      <c r="G52" s="8">
        <f t="shared" ref="G52:G66" si="13">IF(J52&gt;0,0,F52)</f>
        <v>75</v>
      </c>
      <c r="H52" s="8">
        <f t="shared" ref="H52:H67" si="14">+D52</f>
        <v>0</v>
      </c>
      <c r="I52" s="8"/>
      <c r="J52" s="44"/>
      <c r="K52" s="9" t="s">
        <v>96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45812</v>
      </c>
      <c r="B53" s="6" t="s">
        <v>113</v>
      </c>
      <c r="C53" s="47" t="s">
        <v>94</v>
      </c>
      <c r="D53" s="8"/>
      <c r="E53" s="8">
        <f t="shared" si="12"/>
        <v>0</v>
      </c>
      <c r="F53" s="8">
        <v>4792.41</v>
      </c>
      <c r="G53" s="8">
        <f t="shared" si="13"/>
        <v>0</v>
      </c>
      <c r="H53" s="8">
        <f t="shared" si="14"/>
        <v>0</v>
      </c>
      <c r="I53" s="8"/>
      <c r="J53" s="44" t="s">
        <v>65</v>
      </c>
      <c r="K53" s="9" t="s">
        <v>111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45818</v>
      </c>
      <c r="B54" s="6" t="s">
        <v>114</v>
      </c>
      <c r="C54" s="47" t="s">
        <v>94</v>
      </c>
      <c r="D54" s="8"/>
      <c r="E54" s="8">
        <f t="shared" si="12"/>
        <v>0</v>
      </c>
      <c r="F54" s="8">
        <v>475</v>
      </c>
      <c r="G54" s="8">
        <f t="shared" si="13"/>
        <v>475</v>
      </c>
      <c r="H54" s="8">
        <f t="shared" si="14"/>
        <v>0</v>
      </c>
      <c r="I54" s="8"/>
      <c r="J54" s="44"/>
      <c r="K54" s="9" t="s">
        <v>96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45818</v>
      </c>
      <c r="B55" s="106" t="s">
        <v>115</v>
      </c>
      <c r="C55" s="47" t="s">
        <v>94</v>
      </c>
      <c r="D55" s="8">
        <v>11732.29</v>
      </c>
      <c r="E55" s="8">
        <f t="shared" si="12"/>
        <v>11732.29</v>
      </c>
      <c r="F55" s="8"/>
      <c r="G55" s="8">
        <f t="shared" si="13"/>
        <v>0</v>
      </c>
      <c r="H55" s="8">
        <f t="shared" si="14"/>
        <v>11732.29</v>
      </c>
      <c r="I55" s="8"/>
      <c r="J55" s="44"/>
      <c r="K55" s="9">
        <v>4737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45827</v>
      </c>
      <c r="B56" s="6" t="s">
        <v>116</v>
      </c>
      <c r="C56" s="47" t="s">
        <v>94</v>
      </c>
      <c r="D56" s="8"/>
      <c r="E56" s="8">
        <f t="shared" ref="E56:E70" si="15">+D56</f>
        <v>0</v>
      </c>
      <c r="F56" s="8">
        <v>379556.78</v>
      </c>
      <c r="G56" s="8">
        <f t="shared" si="13"/>
        <v>0</v>
      </c>
      <c r="H56" s="8">
        <f t="shared" si="14"/>
        <v>0</v>
      </c>
      <c r="I56" s="8"/>
      <c r="J56" s="44" t="s">
        <v>82</v>
      </c>
      <c r="K56" s="9" t="s">
        <v>105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45827</v>
      </c>
      <c r="B57" s="6" t="s">
        <v>117</v>
      </c>
      <c r="C57" s="47" t="s">
        <v>94</v>
      </c>
      <c r="D57" s="8"/>
      <c r="E57" s="8">
        <f t="shared" si="15"/>
        <v>0</v>
      </c>
      <c r="F57" s="8">
        <v>19976.669999999998</v>
      </c>
      <c r="G57" s="8">
        <f t="shared" si="13"/>
        <v>0</v>
      </c>
      <c r="H57" s="8">
        <f t="shared" si="14"/>
        <v>0</v>
      </c>
      <c r="I57" s="8"/>
      <c r="J57" s="44" t="s">
        <v>82</v>
      </c>
      <c r="K57" s="9" t="s">
        <v>105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 t="s">
        <v>121</v>
      </c>
      <c r="B58" s="6" t="s">
        <v>118</v>
      </c>
      <c r="C58" s="47" t="s">
        <v>94</v>
      </c>
      <c r="D58" s="8"/>
      <c r="E58" s="8">
        <f t="shared" si="15"/>
        <v>0</v>
      </c>
      <c r="F58" s="8">
        <v>2396.21</v>
      </c>
      <c r="G58" s="8">
        <f t="shared" si="13"/>
        <v>0</v>
      </c>
      <c r="H58" s="8">
        <f t="shared" si="14"/>
        <v>0</v>
      </c>
      <c r="I58" s="8"/>
      <c r="J58" s="44" t="s">
        <v>65</v>
      </c>
      <c r="K58" s="9" t="s">
        <v>111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 t="s">
        <v>121</v>
      </c>
      <c r="B59" s="106" t="s">
        <v>119</v>
      </c>
      <c r="C59" s="47" t="s">
        <v>94</v>
      </c>
      <c r="D59" s="8">
        <v>401929.66</v>
      </c>
      <c r="E59" s="8">
        <f t="shared" si="15"/>
        <v>401929.66</v>
      </c>
      <c r="F59" s="8"/>
      <c r="G59" s="8">
        <f t="shared" si="13"/>
        <v>0</v>
      </c>
      <c r="H59" s="8">
        <f t="shared" si="14"/>
        <v>401929.66</v>
      </c>
      <c r="I59" s="8"/>
      <c r="J59" s="44"/>
      <c r="K59" s="9">
        <v>4737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 t="s">
        <v>121</v>
      </c>
      <c r="B60" s="6" t="s">
        <v>120</v>
      </c>
      <c r="C60" s="47" t="s">
        <v>94</v>
      </c>
      <c r="D60" s="8"/>
      <c r="E60" s="8">
        <f t="shared" si="15"/>
        <v>0</v>
      </c>
      <c r="F60" s="8">
        <v>782.2</v>
      </c>
      <c r="G60" s="8">
        <f t="shared" si="13"/>
        <v>782.2</v>
      </c>
      <c r="H60" s="8">
        <f t="shared" si="14"/>
        <v>0</v>
      </c>
      <c r="I60" s="8"/>
      <c r="J60" s="44"/>
      <c r="K60" s="9" t="s">
        <v>96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 t="s">
        <v>121</v>
      </c>
      <c r="B61" s="106" t="s">
        <v>123</v>
      </c>
      <c r="C61" s="47" t="s">
        <v>94</v>
      </c>
      <c r="D61" s="8">
        <v>7822</v>
      </c>
      <c r="E61" s="8">
        <f t="shared" si="15"/>
        <v>7822</v>
      </c>
      <c r="F61" s="8"/>
      <c r="G61" s="8">
        <f t="shared" si="13"/>
        <v>0</v>
      </c>
      <c r="H61" s="8">
        <f t="shared" si="14"/>
        <v>7822</v>
      </c>
      <c r="I61" s="8"/>
      <c r="J61" s="44"/>
      <c r="K61" s="9">
        <v>4737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 t="s">
        <v>121</v>
      </c>
      <c r="B62" s="6" t="s">
        <v>122</v>
      </c>
      <c r="C62" s="47" t="s">
        <v>94</v>
      </c>
      <c r="D62" s="8"/>
      <c r="E62" s="8">
        <f t="shared" si="15"/>
        <v>0</v>
      </c>
      <c r="F62" s="8">
        <v>1106.8800000000001</v>
      </c>
      <c r="G62" s="8">
        <f t="shared" si="13"/>
        <v>1106.8800000000001</v>
      </c>
      <c r="H62" s="8">
        <f t="shared" si="14"/>
        <v>0</v>
      </c>
      <c r="I62" s="8"/>
      <c r="J62" s="44"/>
      <c r="K62" s="9" t="s">
        <v>96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/>
      <c r="B63" s="6"/>
      <c r="C63" s="47" t="s">
        <v>52</v>
      </c>
      <c r="D63" s="8"/>
      <c r="E63" s="8">
        <f t="shared" si="15"/>
        <v>0</v>
      </c>
      <c r="F63" s="8"/>
      <c r="G63" s="8">
        <f t="shared" si="13"/>
        <v>0</v>
      </c>
      <c r="H63" s="8">
        <f t="shared" si="14"/>
        <v>0</v>
      </c>
      <c r="I63" s="8"/>
      <c r="J63" s="44"/>
      <c r="K63" s="9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42" t="s">
        <v>124</v>
      </c>
      <c r="B64" s="6"/>
      <c r="C64" s="47" t="s">
        <v>52</v>
      </c>
      <c r="D64" s="8"/>
      <c r="E64" s="8">
        <f t="shared" si="15"/>
        <v>0</v>
      </c>
      <c r="F64" s="8"/>
      <c r="G64" s="8">
        <f t="shared" si="13"/>
        <v>0</v>
      </c>
      <c r="H64" s="8">
        <f t="shared" si="14"/>
        <v>0</v>
      </c>
      <c r="I64" s="8"/>
      <c r="J64" s="44"/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45946</v>
      </c>
      <c r="B65" s="6" t="s">
        <v>125</v>
      </c>
      <c r="C65" s="47" t="s">
        <v>94</v>
      </c>
      <c r="D65" s="8"/>
      <c r="E65" s="8">
        <f t="shared" si="15"/>
        <v>0</v>
      </c>
      <c r="F65" s="8">
        <v>34652.879999999997</v>
      </c>
      <c r="G65" s="8">
        <f t="shared" si="13"/>
        <v>0</v>
      </c>
      <c r="H65" s="8">
        <f t="shared" si="14"/>
        <v>0</v>
      </c>
      <c r="I65" s="8"/>
      <c r="J65" s="44" t="s">
        <v>82</v>
      </c>
      <c r="K65" s="9" t="s">
        <v>105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>
        <v>45946</v>
      </c>
      <c r="B66" s="6" t="s">
        <v>126</v>
      </c>
      <c r="C66" s="47" t="s">
        <v>94</v>
      </c>
      <c r="D66" s="8"/>
      <c r="E66" s="8">
        <f t="shared" si="15"/>
        <v>0</v>
      </c>
      <c r="F66" s="8">
        <v>1823.84</v>
      </c>
      <c r="G66" s="8">
        <f t="shared" si="13"/>
        <v>0</v>
      </c>
      <c r="H66" s="8">
        <f t="shared" si="14"/>
        <v>0</v>
      </c>
      <c r="I66" s="8"/>
      <c r="J66" s="44" t="s">
        <v>82</v>
      </c>
      <c r="K66" s="9" t="s">
        <v>105</v>
      </c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>
        <v>45932</v>
      </c>
      <c r="B67" s="6" t="s">
        <v>127</v>
      </c>
      <c r="C67" s="47" t="s">
        <v>98</v>
      </c>
      <c r="D67" s="8"/>
      <c r="E67" s="8">
        <f t="shared" si="15"/>
        <v>0</v>
      </c>
      <c r="F67" s="8"/>
      <c r="G67" s="8">
        <v>27106.75</v>
      </c>
      <c r="H67" s="8">
        <f t="shared" si="14"/>
        <v>0</v>
      </c>
      <c r="I67" s="8"/>
      <c r="J67" s="44" t="s">
        <v>82</v>
      </c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>
        <v>45962</v>
      </c>
      <c r="B68" s="6" t="s">
        <v>128</v>
      </c>
      <c r="C68" s="47" t="s">
        <v>94</v>
      </c>
      <c r="D68" s="8"/>
      <c r="E68" s="8">
        <f t="shared" si="15"/>
        <v>0</v>
      </c>
      <c r="F68" s="8">
        <v>798.74</v>
      </c>
      <c r="G68" s="8">
        <f t="shared" ref="G68:G82" si="16">IF(J68&gt;0,0,F68)</f>
        <v>0</v>
      </c>
      <c r="H68" s="8">
        <f t="shared" ref="H68:H82" si="17">+D68</f>
        <v>0</v>
      </c>
      <c r="I68" s="8"/>
      <c r="J68" s="44" t="s">
        <v>65</v>
      </c>
      <c r="K68" s="9" t="s">
        <v>111</v>
      </c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>
        <v>45967</v>
      </c>
      <c r="B69" s="106" t="s">
        <v>129</v>
      </c>
      <c r="C69" s="47" t="s">
        <v>94</v>
      </c>
      <c r="D69" s="8">
        <v>31342.54</v>
      </c>
      <c r="E69" s="8">
        <f t="shared" si="15"/>
        <v>31342.54</v>
      </c>
      <c r="F69" s="8"/>
      <c r="G69" s="8">
        <f t="shared" si="16"/>
        <v>0</v>
      </c>
      <c r="H69" s="8">
        <f t="shared" si="17"/>
        <v>31342.54</v>
      </c>
      <c r="I69" s="8"/>
      <c r="J69" s="44"/>
      <c r="K69" s="9">
        <v>4737</v>
      </c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5"/>
        <v>0</v>
      </c>
      <c r="F70" s="8"/>
      <c r="G70" s="8">
        <f t="shared" si="16"/>
        <v>0</v>
      </c>
      <c r="H70" s="8">
        <f t="shared" si="17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ref="E71:E86" si="18">+D71</f>
        <v>0</v>
      </c>
      <c r="F71" s="8"/>
      <c r="G71" s="8">
        <f t="shared" si="16"/>
        <v>0</v>
      </c>
      <c r="H71" s="8">
        <f t="shared" si="17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122" t="s">
        <v>131</v>
      </c>
      <c r="C72" s="47" t="s">
        <v>52</v>
      </c>
      <c r="D72" s="8"/>
      <c r="E72" s="8">
        <f t="shared" si="18"/>
        <v>0</v>
      </c>
      <c r="F72" s="8"/>
      <c r="G72" s="8">
        <f t="shared" si="16"/>
        <v>0</v>
      </c>
      <c r="H72" s="8">
        <f t="shared" si="17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8"/>
        <v>0</v>
      </c>
      <c r="F73" s="8"/>
      <c r="G73" s="8">
        <f t="shared" si="16"/>
        <v>0</v>
      </c>
      <c r="H73" s="8">
        <f t="shared" si="17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8"/>
        <v>0</v>
      </c>
      <c r="F74" s="8"/>
      <c r="G74" s="8">
        <f t="shared" si="16"/>
        <v>0</v>
      </c>
      <c r="H74" s="8">
        <f t="shared" si="17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8"/>
        <v>0</v>
      </c>
      <c r="F75" s="8"/>
      <c r="G75" s="8">
        <f t="shared" si="16"/>
        <v>0</v>
      </c>
      <c r="H75" s="8">
        <f t="shared" si="17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8"/>
        <v>0</v>
      </c>
      <c r="F76" s="8"/>
      <c r="G76" s="8">
        <f t="shared" si="16"/>
        <v>0</v>
      </c>
      <c r="H76" s="8">
        <f t="shared" si="17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8"/>
        <v>0</v>
      </c>
      <c r="F77" s="8"/>
      <c r="G77" s="8">
        <f t="shared" si="16"/>
        <v>0</v>
      </c>
      <c r="H77" s="8">
        <f t="shared" si="17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8"/>
        <v>0</v>
      </c>
      <c r="F78" s="8"/>
      <c r="G78" s="8">
        <f t="shared" si="16"/>
        <v>0</v>
      </c>
      <c r="H78" s="8">
        <f t="shared" si="17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8"/>
        <v>0</v>
      </c>
      <c r="F79" s="8"/>
      <c r="G79" s="8">
        <f t="shared" si="16"/>
        <v>0</v>
      </c>
      <c r="H79" s="8">
        <f t="shared" si="17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8"/>
        <v>0</v>
      </c>
      <c r="F80" s="8"/>
      <c r="G80" s="8">
        <f t="shared" si="16"/>
        <v>0</v>
      </c>
      <c r="H80" s="8">
        <f t="shared" si="17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8"/>
        <v>0</v>
      </c>
      <c r="F81" s="8"/>
      <c r="G81" s="8">
        <f t="shared" si="16"/>
        <v>0</v>
      </c>
      <c r="H81" s="8">
        <f t="shared" si="17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8"/>
        <v>0</v>
      </c>
      <c r="F82" s="8"/>
      <c r="G82" s="8">
        <f t="shared" si="16"/>
        <v>0</v>
      </c>
      <c r="H82" s="8">
        <f t="shared" si="17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8"/>
        <v>0</v>
      </c>
      <c r="F83" s="8"/>
      <c r="G83" s="8">
        <f t="shared" ref="G83:G98" si="19">IF(J83&gt;0,0,F83)</f>
        <v>0</v>
      </c>
      <c r="H83" s="8">
        <f t="shared" ref="H83:H98" si="20">+D83</f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8"/>
        <v>0</v>
      </c>
      <c r="F84" s="8"/>
      <c r="G84" s="8">
        <f t="shared" si="19"/>
        <v>0</v>
      </c>
      <c r="H84" s="8">
        <f t="shared" si="20"/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8"/>
        <v>0</v>
      </c>
      <c r="F85" s="8"/>
      <c r="G85" s="8">
        <f t="shared" si="19"/>
        <v>0</v>
      </c>
      <c r="H85" s="8">
        <f t="shared" si="20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8"/>
        <v>0</v>
      </c>
      <c r="F86" s="8"/>
      <c r="G86" s="8">
        <f t="shared" si="19"/>
        <v>0</v>
      </c>
      <c r="H86" s="8">
        <f t="shared" si="20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ref="E87:E102" si="21">+D87</f>
        <v>0</v>
      </c>
      <c r="F87" s="8"/>
      <c r="G87" s="8">
        <f t="shared" si="19"/>
        <v>0</v>
      </c>
      <c r="H87" s="8">
        <f t="shared" si="20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si="21"/>
        <v>0</v>
      </c>
      <c r="F88" s="8"/>
      <c r="G88" s="8">
        <f t="shared" si="19"/>
        <v>0</v>
      </c>
      <c r="H88" s="8">
        <f t="shared" si="20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21"/>
        <v>0</v>
      </c>
      <c r="F89" s="8"/>
      <c r="G89" s="8">
        <f t="shared" si="19"/>
        <v>0</v>
      </c>
      <c r="H89" s="8">
        <f t="shared" si="20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21"/>
        <v>0</v>
      </c>
      <c r="F90" s="8"/>
      <c r="G90" s="8">
        <f t="shared" si="19"/>
        <v>0</v>
      </c>
      <c r="H90" s="8">
        <f t="shared" si="20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21"/>
        <v>0</v>
      </c>
      <c r="F91" s="8"/>
      <c r="G91" s="8">
        <f t="shared" si="19"/>
        <v>0</v>
      </c>
      <c r="H91" s="8">
        <f t="shared" si="20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21"/>
        <v>0</v>
      </c>
      <c r="F92" s="8"/>
      <c r="G92" s="8">
        <f t="shared" si="19"/>
        <v>0</v>
      </c>
      <c r="H92" s="8">
        <f t="shared" si="20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21"/>
        <v>0</v>
      </c>
      <c r="F93" s="8"/>
      <c r="G93" s="8">
        <f t="shared" si="19"/>
        <v>0</v>
      </c>
      <c r="H93" s="8">
        <f t="shared" si="20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21"/>
        <v>0</v>
      </c>
      <c r="F94" s="8"/>
      <c r="G94" s="8">
        <f t="shared" si="19"/>
        <v>0</v>
      </c>
      <c r="H94" s="8">
        <f t="shared" si="20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21"/>
        <v>0</v>
      </c>
      <c r="F95" s="8"/>
      <c r="G95" s="8">
        <f t="shared" si="19"/>
        <v>0</v>
      </c>
      <c r="H95" s="8">
        <f t="shared" si="20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21"/>
        <v>0</v>
      </c>
      <c r="F96" s="8"/>
      <c r="G96" s="8">
        <f t="shared" si="19"/>
        <v>0</v>
      </c>
      <c r="H96" s="8">
        <f t="shared" si="20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21"/>
        <v>0</v>
      </c>
      <c r="F97" s="8"/>
      <c r="G97" s="8">
        <f t="shared" si="19"/>
        <v>0</v>
      </c>
      <c r="H97" s="8">
        <f t="shared" si="20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21"/>
        <v>0</v>
      </c>
      <c r="F98" s="8"/>
      <c r="G98" s="8">
        <f t="shared" si="19"/>
        <v>0</v>
      </c>
      <c r="H98" s="8">
        <f t="shared" si="20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21"/>
        <v>0</v>
      </c>
      <c r="F99" s="8"/>
      <c r="G99" s="8">
        <f t="shared" ref="G99:G114" si="22">IF(J99&gt;0,0,F99)</f>
        <v>0</v>
      </c>
      <c r="H99" s="8">
        <f t="shared" ref="H99:H114" si="23">+D99</f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21"/>
        <v>0</v>
      </c>
      <c r="F100" s="8"/>
      <c r="G100" s="8">
        <f t="shared" si="22"/>
        <v>0</v>
      </c>
      <c r="H100" s="8">
        <f t="shared" si="23"/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21"/>
        <v>0</v>
      </c>
      <c r="F101" s="8"/>
      <c r="G101" s="8">
        <f t="shared" si="22"/>
        <v>0</v>
      </c>
      <c r="H101" s="8">
        <f t="shared" si="23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21"/>
        <v>0</v>
      </c>
      <c r="F102" s="8"/>
      <c r="G102" s="8">
        <f t="shared" si="22"/>
        <v>0</v>
      </c>
      <c r="H102" s="8">
        <f t="shared" si="23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ref="E103:E118" si="24">+D103</f>
        <v>0</v>
      </c>
      <c r="F103" s="8"/>
      <c r="G103" s="8">
        <f t="shared" si="22"/>
        <v>0</v>
      </c>
      <c r="H103" s="8">
        <f t="shared" si="23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si="24"/>
        <v>0</v>
      </c>
      <c r="F104" s="8"/>
      <c r="G104" s="8">
        <f t="shared" si="22"/>
        <v>0</v>
      </c>
      <c r="H104" s="8">
        <f t="shared" si="23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4"/>
        <v>0</v>
      </c>
      <c r="F105" s="8"/>
      <c r="G105" s="8">
        <f t="shared" si="22"/>
        <v>0</v>
      </c>
      <c r="H105" s="8">
        <f t="shared" si="23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4"/>
        <v>0</v>
      </c>
      <c r="F106" s="8"/>
      <c r="G106" s="8">
        <f t="shared" si="22"/>
        <v>0</v>
      </c>
      <c r="H106" s="8">
        <f t="shared" si="23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4"/>
        <v>0</v>
      </c>
      <c r="F107" s="8"/>
      <c r="G107" s="8">
        <f t="shared" si="22"/>
        <v>0</v>
      </c>
      <c r="H107" s="8">
        <f t="shared" si="23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4"/>
        <v>0</v>
      </c>
      <c r="F108" s="8"/>
      <c r="G108" s="8">
        <f t="shared" si="22"/>
        <v>0</v>
      </c>
      <c r="H108" s="8">
        <f t="shared" si="23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4"/>
        <v>0</v>
      </c>
      <c r="F109" s="8"/>
      <c r="G109" s="8">
        <f t="shared" si="22"/>
        <v>0</v>
      </c>
      <c r="H109" s="8">
        <f t="shared" si="23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4"/>
        <v>0</v>
      </c>
      <c r="F110" s="8"/>
      <c r="G110" s="8">
        <f t="shared" si="22"/>
        <v>0</v>
      </c>
      <c r="H110" s="8">
        <f t="shared" si="23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4"/>
        <v>0</v>
      </c>
      <c r="F111" s="8"/>
      <c r="G111" s="8">
        <f t="shared" si="22"/>
        <v>0</v>
      </c>
      <c r="H111" s="8">
        <f t="shared" si="23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4"/>
        <v>0</v>
      </c>
      <c r="F112" s="8"/>
      <c r="G112" s="8">
        <f t="shared" si="22"/>
        <v>0</v>
      </c>
      <c r="H112" s="8">
        <f t="shared" si="23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4"/>
        <v>0</v>
      </c>
      <c r="F113" s="8"/>
      <c r="G113" s="8">
        <f t="shared" si="22"/>
        <v>0</v>
      </c>
      <c r="H113" s="8">
        <f t="shared" si="23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4"/>
        <v>0</v>
      </c>
      <c r="F114" s="8"/>
      <c r="G114" s="8">
        <f t="shared" si="22"/>
        <v>0</v>
      </c>
      <c r="H114" s="8">
        <f t="shared" si="23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4"/>
        <v>0</v>
      </c>
      <c r="F115" s="8"/>
      <c r="G115" s="8">
        <f t="shared" ref="G115:G130" si="25">IF(J115&gt;0,0,F115)</f>
        <v>0</v>
      </c>
      <c r="H115" s="8">
        <f t="shared" ref="H115:H130" si="26">+D115</f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4"/>
        <v>0</v>
      </c>
      <c r="F116" s="8"/>
      <c r="G116" s="8">
        <f t="shared" si="25"/>
        <v>0</v>
      </c>
      <c r="H116" s="8">
        <f t="shared" si="26"/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4"/>
        <v>0</v>
      </c>
      <c r="F117" s="8"/>
      <c r="G117" s="8">
        <f t="shared" si="25"/>
        <v>0</v>
      </c>
      <c r="H117" s="8">
        <f t="shared" si="26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4"/>
        <v>0</v>
      </c>
      <c r="F118" s="8"/>
      <c r="G118" s="8">
        <f t="shared" si="25"/>
        <v>0</v>
      </c>
      <c r="H118" s="8">
        <f t="shared" si="26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ref="E119:E134" si="27">+D119</f>
        <v>0</v>
      </c>
      <c r="F119" s="8"/>
      <c r="G119" s="8">
        <f t="shared" si="25"/>
        <v>0</v>
      </c>
      <c r="H119" s="8">
        <f t="shared" si="26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si="27"/>
        <v>0</v>
      </c>
      <c r="F120" s="8"/>
      <c r="G120" s="8">
        <f t="shared" si="25"/>
        <v>0</v>
      </c>
      <c r="H120" s="8">
        <f t="shared" si="26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7"/>
        <v>0</v>
      </c>
      <c r="F121" s="8"/>
      <c r="G121" s="8">
        <f t="shared" si="25"/>
        <v>0</v>
      </c>
      <c r="H121" s="8">
        <f t="shared" si="26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7"/>
        <v>0</v>
      </c>
      <c r="F122" s="8"/>
      <c r="G122" s="8">
        <f t="shared" si="25"/>
        <v>0</v>
      </c>
      <c r="H122" s="8">
        <f t="shared" si="26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7"/>
        <v>0</v>
      </c>
      <c r="F123" s="8"/>
      <c r="G123" s="8">
        <f t="shared" si="25"/>
        <v>0</v>
      </c>
      <c r="H123" s="8">
        <f t="shared" si="26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7"/>
        <v>0</v>
      </c>
      <c r="F124" s="8"/>
      <c r="G124" s="8">
        <f t="shared" si="25"/>
        <v>0</v>
      </c>
      <c r="H124" s="8">
        <f t="shared" si="26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7"/>
        <v>0</v>
      </c>
      <c r="F125" s="8"/>
      <c r="G125" s="8">
        <f t="shared" si="25"/>
        <v>0</v>
      </c>
      <c r="H125" s="8">
        <f t="shared" si="26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7"/>
        <v>0</v>
      </c>
      <c r="F126" s="8"/>
      <c r="G126" s="8">
        <f t="shared" si="25"/>
        <v>0</v>
      </c>
      <c r="H126" s="8">
        <f t="shared" si="26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7"/>
        <v>0</v>
      </c>
      <c r="F127" s="8"/>
      <c r="G127" s="8">
        <f t="shared" si="25"/>
        <v>0</v>
      </c>
      <c r="H127" s="8">
        <f t="shared" si="26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7"/>
        <v>0</v>
      </c>
      <c r="F128" s="8"/>
      <c r="G128" s="8">
        <f t="shared" si="25"/>
        <v>0</v>
      </c>
      <c r="H128" s="8">
        <f t="shared" si="26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7"/>
        <v>0</v>
      </c>
      <c r="F129" s="8"/>
      <c r="G129" s="8">
        <f t="shared" si="25"/>
        <v>0</v>
      </c>
      <c r="H129" s="8">
        <f t="shared" si="26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7"/>
        <v>0</v>
      </c>
      <c r="F130" s="8"/>
      <c r="G130" s="8">
        <f t="shared" si="25"/>
        <v>0</v>
      </c>
      <c r="H130" s="8">
        <f t="shared" si="26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7"/>
        <v>0</v>
      </c>
      <c r="F131" s="8"/>
      <c r="G131" s="8">
        <f t="shared" ref="G131:G146" si="28">IF(J131&gt;0,0,F131)</f>
        <v>0</v>
      </c>
      <c r="H131" s="8">
        <f t="shared" ref="H131:H146" si="29">+D131</f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7"/>
        <v>0</v>
      </c>
      <c r="F132" s="8"/>
      <c r="G132" s="8">
        <f t="shared" si="28"/>
        <v>0</v>
      </c>
      <c r="H132" s="8">
        <f t="shared" si="29"/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7"/>
        <v>0</v>
      </c>
      <c r="F133" s="8"/>
      <c r="G133" s="8">
        <f t="shared" si="28"/>
        <v>0</v>
      </c>
      <c r="H133" s="8">
        <f t="shared" si="29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7"/>
        <v>0</v>
      </c>
      <c r="F134" s="8"/>
      <c r="G134" s="8">
        <f t="shared" si="28"/>
        <v>0</v>
      </c>
      <c r="H134" s="8">
        <f t="shared" si="29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ref="E135:E150" si="30">+D135</f>
        <v>0</v>
      </c>
      <c r="F135" s="8"/>
      <c r="G135" s="8">
        <f t="shared" si="28"/>
        <v>0</v>
      </c>
      <c r="H135" s="8">
        <f t="shared" si="29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si="30"/>
        <v>0</v>
      </c>
      <c r="F136" s="8"/>
      <c r="G136" s="8">
        <f t="shared" si="28"/>
        <v>0</v>
      </c>
      <c r="H136" s="8">
        <f t="shared" si="29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30"/>
        <v>0</v>
      </c>
      <c r="F137" s="8"/>
      <c r="G137" s="8">
        <f t="shared" si="28"/>
        <v>0</v>
      </c>
      <c r="H137" s="8">
        <f t="shared" si="29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30"/>
        <v>0</v>
      </c>
      <c r="F138" s="8"/>
      <c r="G138" s="8">
        <f t="shared" si="28"/>
        <v>0</v>
      </c>
      <c r="H138" s="8">
        <f t="shared" si="29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30"/>
        <v>0</v>
      </c>
      <c r="F139" s="8"/>
      <c r="G139" s="8">
        <f t="shared" si="28"/>
        <v>0</v>
      </c>
      <c r="H139" s="8">
        <f t="shared" si="29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30"/>
        <v>0</v>
      </c>
      <c r="F140" s="8"/>
      <c r="G140" s="8">
        <f t="shared" si="28"/>
        <v>0</v>
      </c>
      <c r="H140" s="8">
        <f t="shared" si="29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30"/>
        <v>0</v>
      </c>
      <c r="F141" s="8"/>
      <c r="G141" s="8">
        <f t="shared" si="28"/>
        <v>0</v>
      </c>
      <c r="H141" s="8">
        <f t="shared" si="29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30"/>
        <v>0</v>
      </c>
      <c r="F142" s="8"/>
      <c r="G142" s="8">
        <f t="shared" si="28"/>
        <v>0</v>
      </c>
      <c r="H142" s="8">
        <f t="shared" si="29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30"/>
        <v>0</v>
      </c>
      <c r="F143" s="8"/>
      <c r="G143" s="8">
        <f t="shared" si="28"/>
        <v>0</v>
      </c>
      <c r="H143" s="8">
        <f t="shared" si="29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30"/>
        <v>0</v>
      </c>
      <c r="F144" s="8"/>
      <c r="G144" s="8">
        <f t="shared" si="28"/>
        <v>0</v>
      </c>
      <c r="H144" s="8">
        <f t="shared" si="29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30"/>
        <v>0</v>
      </c>
      <c r="F145" s="8"/>
      <c r="G145" s="8">
        <f t="shared" si="28"/>
        <v>0</v>
      </c>
      <c r="H145" s="8">
        <f t="shared" si="29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30"/>
        <v>0</v>
      </c>
      <c r="F146" s="8"/>
      <c r="G146" s="8">
        <f t="shared" si="28"/>
        <v>0</v>
      </c>
      <c r="H146" s="8">
        <f t="shared" si="29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30"/>
        <v>0</v>
      </c>
      <c r="F147" s="8"/>
      <c r="G147" s="8">
        <f t="shared" ref="G147:G162" si="31">IF(J147&gt;0,0,F147)</f>
        <v>0</v>
      </c>
      <c r="H147" s="8">
        <f t="shared" ref="H147:H162" si="32">+D147</f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30"/>
        <v>0</v>
      </c>
      <c r="F148" s="8"/>
      <c r="G148" s="8">
        <f t="shared" si="31"/>
        <v>0</v>
      </c>
      <c r="H148" s="8">
        <f t="shared" si="32"/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30"/>
        <v>0</v>
      </c>
      <c r="F149" s="8"/>
      <c r="G149" s="8">
        <f t="shared" si="31"/>
        <v>0</v>
      </c>
      <c r="H149" s="8">
        <f t="shared" si="32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30"/>
        <v>0</v>
      </c>
      <c r="F150" s="8"/>
      <c r="G150" s="8">
        <f t="shared" si="31"/>
        <v>0</v>
      </c>
      <c r="H150" s="8">
        <f t="shared" si="32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ref="E151:E166" si="33">+D151</f>
        <v>0</v>
      </c>
      <c r="F151" s="8"/>
      <c r="G151" s="8">
        <f t="shared" si="31"/>
        <v>0</v>
      </c>
      <c r="H151" s="8">
        <f t="shared" si="32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si="33"/>
        <v>0</v>
      </c>
      <c r="F152" s="8"/>
      <c r="G152" s="8">
        <f t="shared" si="31"/>
        <v>0</v>
      </c>
      <c r="H152" s="8">
        <f t="shared" si="32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3"/>
        <v>0</v>
      </c>
      <c r="F153" s="8"/>
      <c r="G153" s="8">
        <f t="shared" si="31"/>
        <v>0</v>
      </c>
      <c r="H153" s="8">
        <f t="shared" si="32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3"/>
        <v>0</v>
      </c>
      <c r="F154" s="8"/>
      <c r="G154" s="8">
        <f t="shared" si="31"/>
        <v>0</v>
      </c>
      <c r="H154" s="8">
        <f t="shared" si="32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3"/>
        <v>0</v>
      </c>
      <c r="F155" s="8"/>
      <c r="G155" s="8">
        <f t="shared" si="31"/>
        <v>0</v>
      </c>
      <c r="H155" s="8">
        <f t="shared" si="32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3"/>
        <v>0</v>
      </c>
      <c r="F156" s="8"/>
      <c r="G156" s="8">
        <f t="shared" si="31"/>
        <v>0</v>
      </c>
      <c r="H156" s="8">
        <f t="shared" si="32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3"/>
        <v>0</v>
      </c>
      <c r="F157" s="8"/>
      <c r="G157" s="8">
        <f t="shared" si="31"/>
        <v>0</v>
      </c>
      <c r="H157" s="8">
        <f t="shared" si="32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3"/>
        <v>0</v>
      </c>
      <c r="F158" s="8"/>
      <c r="G158" s="8">
        <f t="shared" si="31"/>
        <v>0</v>
      </c>
      <c r="H158" s="8">
        <f t="shared" si="32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3"/>
        <v>0</v>
      </c>
      <c r="F159" s="8"/>
      <c r="G159" s="8">
        <f t="shared" si="31"/>
        <v>0</v>
      </c>
      <c r="H159" s="8">
        <f t="shared" si="32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3"/>
        <v>0</v>
      </c>
      <c r="F160" s="8"/>
      <c r="G160" s="8">
        <f t="shared" si="31"/>
        <v>0</v>
      </c>
      <c r="H160" s="8">
        <f t="shared" si="32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3"/>
        <v>0</v>
      </c>
      <c r="F161" s="8"/>
      <c r="G161" s="8">
        <f t="shared" si="31"/>
        <v>0</v>
      </c>
      <c r="H161" s="8">
        <f t="shared" si="32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3"/>
        <v>0</v>
      </c>
      <c r="F162" s="8"/>
      <c r="G162" s="8">
        <f t="shared" si="31"/>
        <v>0</v>
      </c>
      <c r="H162" s="8">
        <f t="shared" si="32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3"/>
        <v>0</v>
      </c>
      <c r="F163" s="8"/>
      <c r="G163" s="8">
        <f t="shared" ref="G163:G178" si="34">IF(J163&gt;0,0,F163)</f>
        <v>0</v>
      </c>
      <c r="H163" s="8">
        <f t="shared" ref="H163:H178" si="35">+D163</f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3"/>
        <v>0</v>
      </c>
      <c r="F164" s="8"/>
      <c r="G164" s="8">
        <f t="shared" si="34"/>
        <v>0</v>
      </c>
      <c r="H164" s="8">
        <f t="shared" si="35"/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3"/>
        <v>0</v>
      </c>
      <c r="F165" s="8"/>
      <c r="G165" s="8">
        <f t="shared" si="34"/>
        <v>0</v>
      </c>
      <c r="H165" s="8">
        <f t="shared" si="35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3"/>
        <v>0</v>
      </c>
      <c r="F166" s="8"/>
      <c r="G166" s="8">
        <f t="shared" si="34"/>
        <v>0</v>
      </c>
      <c r="H166" s="8">
        <f t="shared" si="35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ref="E167:E182" si="36">+D167</f>
        <v>0</v>
      </c>
      <c r="F167" s="8"/>
      <c r="G167" s="8">
        <f t="shared" si="34"/>
        <v>0</v>
      </c>
      <c r="H167" s="8">
        <f t="shared" si="35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si="36"/>
        <v>0</v>
      </c>
      <c r="F168" s="8"/>
      <c r="G168" s="8">
        <f t="shared" si="34"/>
        <v>0</v>
      </c>
      <c r="H168" s="8">
        <f t="shared" si="35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6"/>
        <v>0</v>
      </c>
      <c r="F169" s="8"/>
      <c r="G169" s="8">
        <f t="shared" si="34"/>
        <v>0</v>
      </c>
      <c r="H169" s="8">
        <f t="shared" si="35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6"/>
        <v>0</v>
      </c>
      <c r="F170" s="8"/>
      <c r="G170" s="8">
        <f t="shared" si="34"/>
        <v>0</v>
      </c>
      <c r="H170" s="8">
        <f t="shared" si="35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6"/>
        <v>0</v>
      </c>
      <c r="F171" s="8"/>
      <c r="G171" s="8">
        <f t="shared" si="34"/>
        <v>0</v>
      </c>
      <c r="H171" s="8">
        <f t="shared" si="35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6"/>
        <v>0</v>
      </c>
      <c r="F172" s="8"/>
      <c r="G172" s="8">
        <f t="shared" si="34"/>
        <v>0</v>
      </c>
      <c r="H172" s="8">
        <f t="shared" si="35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6"/>
        <v>0</v>
      </c>
      <c r="F173" s="8"/>
      <c r="G173" s="8">
        <f t="shared" si="34"/>
        <v>0</v>
      </c>
      <c r="H173" s="8">
        <f t="shared" si="35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6"/>
        <v>0</v>
      </c>
      <c r="F174" s="8"/>
      <c r="G174" s="8">
        <f t="shared" si="34"/>
        <v>0</v>
      </c>
      <c r="H174" s="8">
        <f t="shared" si="35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6"/>
        <v>0</v>
      </c>
      <c r="F175" s="8"/>
      <c r="G175" s="8">
        <f t="shared" si="34"/>
        <v>0</v>
      </c>
      <c r="H175" s="8">
        <f t="shared" si="35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6"/>
        <v>0</v>
      </c>
      <c r="F176" s="8"/>
      <c r="G176" s="8">
        <f t="shared" si="34"/>
        <v>0</v>
      </c>
      <c r="H176" s="8">
        <f t="shared" si="35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6"/>
        <v>0</v>
      </c>
      <c r="F177" s="8"/>
      <c r="G177" s="8">
        <f t="shared" si="34"/>
        <v>0</v>
      </c>
      <c r="H177" s="8">
        <f t="shared" si="35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6"/>
        <v>0</v>
      </c>
      <c r="F178" s="8"/>
      <c r="G178" s="8">
        <f t="shared" si="34"/>
        <v>0</v>
      </c>
      <c r="H178" s="8">
        <f t="shared" si="35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6"/>
        <v>0</v>
      </c>
      <c r="F179" s="8"/>
      <c r="G179" s="8">
        <f t="shared" ref="G179:G194" si="37">IF(J179&gt;0,0,F179)</f>
        <v>0</v>
      </c>
      <c r="H179" s="8">
        <f t="shared" ref="H179:H194" si="38">+D179</f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6"/>
        <v>0</v>
      </c>
      <c r="F180" s="8"/>
      <c r="G180" s="8">
        <f t="shared" si="37"/>
        <v>0</v>
      </c>
      <c r="H180" s="8">
        <f t="shared" si="38"/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6"/>
        <v>0</v>
      </c>
      <c r="F181" s="8"/>
      <c r="G181" s="8">
        <f t="shared" si="37"/>
        <v>0</v>
      </c>
      <c r="H181" s="8">
        <f t="shared" si="38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6"/>
        <v>0</v>
      </c>
      <c r="F182" s="8"/>
      <c r="G182" s="8">
        <f t="shared" si="37"/>
        <v>0</v>
      </c>
      <c r="H182" s="8">
        <f t="shared" si="38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ref="E183:E198" si="39">+D183</f>
        <v>0</v>
      </c>
      <c r="F183" s="8"/>
      <c r="G183" s="8">
        <f t="shared" si="37"/>
        <v>0</v>
      </c>
      <c r="H183" s="8">
        <f t="shared" si="38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si="39"/>
        <v>0</v>
      </c>
      <c r="F184" s="8"/>
      <c r="G184" s="8">
        <f t="shared" si="37"/>
        <v>0</v>
      </c>
      <c r="H184" s="8">
        <f t="shared" si="38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9"/>
        <v>0</v>
      </c>
      <c r="F185" s="8"/>
      <c r="G185" s="8">
        <f t="shared" si="37"/>
        <v>0</v>
      </c>
      <c r="H185" s="8">
        <f t="shared" si="38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9"/>
        <v>0</v>
      </c>
      <c r="F186" s="8"/>
      <c r="G186" s="8">
        <f t="shared" si="37"/>
        <v>0</v>
      </c>
      <c r="H186" s="8">
        <f t="shared" si="38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9"/>
        <v>0</v>
      </c>
      <c r="F187" s="8"/>
      <c r="G187" s="8">
        <f t="shared" si="37"/>
        <v>0</v>
      </c>
      <c r="H187" s="8">
        <f t="shared" si="38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9"/>
        <v>0</v>
      </c>
      <c r="F188" s="8"/>
      <c r="G188" s="8">
        <f t="shared" si="37"/>
        <v>0</v>
      </c>
      <c r="H188" s="8">
        <f t="shared" si="38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9"/>
        <v>0</v>
      </c>
      <c r="F189" s="8"/>
      <c r="G189" s="8">
        <f t="shared" si="37"/>
        <v>0</v>
      </c>
      <c r="H189" s="8">
        <f t="shared" si="38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9"/>
        <v>0</v>
      </c>
      <c r="F190" s="8"/>
      <c r="G190" s="8">
        <f t="shared" si="37"/>
        <v>0</v>
      </c>
      <c r="H190" s="8">
        <f t="shared" si="38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9"/>
        <v>0</v>
      </c>
      <c r="F191" s="8"/>
      <c r="G191" s="8">
        <f t="shared" si="37"/>
        <v>0</v>
      </c>
      <c r="H191" s="8">
        <f t="shared" si="38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9"/>
        <v>0</v>
      </c>
      <c r="F192" s="8"/>
      <c r="G192" s="8">
        <f t="shared" si="37"/>
        <v>0</v>
      </c>
      <c r="H192" s="8">
        <f t="shared" si="38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9"/>
        <v>0</v>
      </c>
      <c r="F193" s="8"/>
      <c r="G193" s="8">
        <f t="shared" si="37"/>
        <v>0</v>
      </c>
      <c r="H193" s="8">
        <f t="shared" si="38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9"/>
        <v>0</v>
      </c>
      <c r="F194" s="8"/>
      <c r="G194" s="8">
        <f t="shared" si="37"/>
        <v>0</v>
      </c>
      <c r="H194" s="8">
        <f t="shared" si="38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9"/>
        <v>0</v>
      </c>
      <c r="F195" s="8"/>
      <c r="G195" s="8">
        <f t="shared" ref="G195:G210" si="40">IF(J195&gt;0,0,F195)</f>
        <v>0</v>
      </c>
      <c r="H195" s="8">
        <f t="shared" ref="H195:H210" si="41">+D195</f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9"/>
        <v>0</v>
      </c>
      <c r="F196" s="8"/>
      <c r="G196" s="8">
        <f t="shared" si="40"/>
        <v>0</v>
      </c>
      <c r="H196" s="8">
        <f t="shared" si="41"/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9"/>
        <v>0</v>
      </c>
      <c r="F197" s="8"/>
      <c r="G197" s="8">
        <f t="shared" si="40"/>
        <v>0</v>
      </c>
      <c r="H197" s="8">
        <f t="shared" si="41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9"/>
        <v>0</v>
      </c>
      <c r="F198" s="8"/>
      <c r="G198" s="8">
        <f t="shared" si="40"/>
        <v>0</v>
      </c>
      <c r="H198" s="8">
        <f t="shared" si="41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ref="E199:E214" si="42">+D199</f>
        <v>0</v>
      </c>
      <c r="F199" s="8"/>
      <c r="G199" s="8">
        <f t="shared" si="40"/>
        <v>0</v>
      </c>
      <c r="H199" s="8">
        <f t="shared" si="41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si="42"/>
        <v>0</v>
      </c>
      <c r="F200" s="8"/>
      <c r="G200" s="8">
        <f t="shared" si="40"/>
        <v>0</v>
      </c>
      <c r="H200" s="8">
        <f t="shared" si="41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2"/>
        <v>0</v>
      </c>
      <c r="F201" s="8"/>
      <c r="G201" s="8">
        <f t="shared" si="40"/>
        <v>0</v>
      </c>
      <c r="H201" s="8">
        <f t="shared" si="41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2"/>
        <v>0</v>
      </c>
      <c r="F202" s="8"/>
      <c r="G202" s="8">
        <f t="shared" si="40"/>
        <v>0</v>
      </c>
      <c r="H202" s="8">
        <f t="shared" si="41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2"/>
        <v>0</v>
      </c>
      <c r="F203" s="8"/>
      <c r="G203" s="8">
        <f t="shared" si="40"/>
        <v>0</v>
      </c>
      <c r="H203" s="8">
        <f t="shared" si="41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2"/>
        <v>0</v>
      </c>
      <c r="F204" s="8"/>
      <c r="G204" s="8">
        <f t="shared" si="40"/>
        <v>0</v>
      </c>
      <c r="H204" s="8">
        <f t="shared" si="41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2"/>
        <v>0</v>
      </c>
      <c r="F205" s="8"/>
      <c r="G205" s="8">
        <f t="shared" si="40"/>
        <v>0</v>
      </c>
      <c r="H205" s="8">
        <f t="shared" si="41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2"/>
        <v>0</v>
      </c>
      <c r="F206" s="8"/>
      <c r="G206" s="8">
        <f t="shared" si="40"/>
        <v>0</v>
      </c>
      <c r="H206" s="8">
        <f t="shared" si="41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2"/>
        <v>0</v>
      </c>
      <c r="F207" s="8"/>
      <c r="G207" s="8">
        <f t="shared" si="40"/>
        <v>0</v>
      </c>
      <c r="H207" s="8">
        <f t="shared" si="41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2"/>
        <v>0</v>
      </c>
      <c r="F208" s="8"/>
      <c r="G208" s="8">
        <f t="shared" si="40"/>
        <v>0</v>
      </c>
      <c r="H208" s="8">
        <f t="shared" si="41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2"/>
        <v>0</v>
      </c>
      <c r="F209" s="8"/>
      <c r="G209" s="8">
        <f t="shared" si="40"/>
        <v>0</v>
      </c>
      <c r="H209" s="8">
        <f t="shared" si="41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2"/>
        <v>0</v>
      </c>
      <c r="F210" s="8"/>
      <c r="G210" s="8">
        <f t="shared" si="40"/>
        <v>0</v>
      </c>
      <c r="H210" s="8">
        <f t="shared" si="41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2"/>
        <v>0</v>
      </c>
      <c r="F211" s="8"/>
      <c r="G211" s="8">
        <f t="shared" ref="G211:G226" si="43">IF(J211&gt;0,0,F211)</f>
        <v>0</v>
      </c>
      <c r="H211" s="8">
        <f t="shared" ref="H211:H226" si="44">+D211</f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2"/>
        <v>0</v>
      </c>
      <c r="F212" s="8"/>
      <c r="G212" s="8">
        <f t="shared" si="43"/>
        <v>0</v>
      </c>
      <c r="H212" s="8">
        <f t="shared" si="44"/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2"/>
        <v>0</v>
      </c>
      <c r="F213" s="8"/>
      <c r="G213" s="8">
        <f t="shared" si="43"/>
        <v>0</v>
      </c>
      <c r="H213" s="8">
        <f t="shared" si="44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2"/>
        <v>0</v>
      </c>
      <c r="F214" s="8"/>
      <c r="G214" s="8">
        <f t="shared" si="43"/>
        <v>0</v>
      </c>
      <c r="H214" s="8">
        <f t="shared" si="44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ref="E215:E230" si="45">+D215</f>
        <v>0</v>
      </c>
      <c r="F215" s="8"/>
      <c r="G215" s="8">
        <f t="shared" si="43"/>
        <v>0</v>
      </c>
      <c r="H215" s="8">
        <f t="shared" si="44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si="45"/>
        <v>0</v>
      </c>
      <c r="F216" s="8"/>
      <c r="G216" s="8">
        <f t="shared" si="43"/>
        <v>0</v>
      </c>
      <c r="H216" s="8">
        <f t="shared" si="44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5"/>
        <v>0</v>
      </c>
      <c r="F217" s="8"/>
      <c r="G217" s="8">
        <f t="shared" si="43"/>
        <v>0</v>
      </c>
      <c r="H217" s="8">
        <f t="shared" si="44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5"/>
        <v>0</v>
      </c>
      <c r="F218" s="8"/>
      <c r="G218" s="8">
        <f t="shared" si="43"/>
        <v>0</v>
      </c>
      <c r="H218" s="8">
        <f t="shared" si="44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5"/>
        <v>0</v>
      </c>
      <c r="F219" s="8"/>
      <c r="G219" s="8">
        <f t="shared" si="43"/>
        <v>0</v>
      </c>
      <c r="H219" s="8">
        <f t="shared" si="44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5"/>
        <v>0</v>
      </c>
      <c r="F220" s="8"/>
      <c r="G220" s="8">
        <f t="shared" si="43"/>
        <v>0</v>
      </c>
      <c r="H220" s="8">
        <f t="shared" si="44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5"/>
        <v>0</v>
      </c>
      <c r="F221" s="8"/>
      <c r="G221" s="8">
        <f t="shared" si="43"/>
        <v>0</v>
      </c>
      <c r="H221" s="8">
        <f t="shared" si="44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5"/>
        <v>0</v>
      </c>
      <c r="F222" s="8"/>
      <c r="G222" s="8">
        <f t="shared" si="43"/>
        <v>0</v>
      </c>
      <c r="H222" s="8">
        <f t="shared" si="44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5"/>
        <v>0</v>
      </c>
      <c r="F223" s="8"/>
      <c r="G223" s="8">
        <f t="shared" si="43"/>
        <v>0</v>
      </c>
      <c r="H223" s="8">
        <f t="shared" si="44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5"/>
        <v>0</v>
      </c>
      <c r="F224" s="8"/>
      <c r="G224" s="8">
        <f t="shared" si="43"/>
        <v>0</v>
      </c>
      <c r="H224" s="8">
        <f t="shared" si="44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5"/>
        <v>0</v>
      </c>
      <c r="F225" s="8"/>
      <c r="G225" s="8">
        <f t="shared" si="43"/>
        <v>0</v>
      </c>
      <c r="H225" s="8">
        <f t="shared" si="44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5"/>
        <v>0</v>
      </c>
      <c r="F226" s="8"/>
      <c r="G226" s="8">
        <f t="shared" si="43"/>
        <v>0</v>
      </c>
      <c r="H226" s="8">
        <f t="shared" si="44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5"/>
        <v>0</v>
      </c>
      <c r="F227" s="8"/>
      <c r="G227" s="8">
        <f t="shared" ref="G227:G240" si="46">IF(J227&gt;0,0,F227)</f>
        <v>0</v>
      </c>
      <c r="H227" s="8">
        <f t="shared" ref="H227:H240" si="47">+D227</f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5"/>
        <v>0</v>
      </c>
      <c r="F228" s="8"/>
      <c r="G228" s="8">
        <f t="shared" si="46"/>
        <v>0</v>
      </c>
      <c r="H228" s="8">
        <f t="shared" si="47"/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5"/>
        <v>0</v>
      </c>
      <c r="F229" s="8"/>
      <c r="G229" s="8">
        <f t="shared" si="46"/>
        <v>0</v>
      </c>
      <c r="H229" s="8">
        <f t="shared" si="47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5"/>
        <v>0</v>
      </c>
      <c r="F230" s="8"/>
      <c r="G230" s="8">
        <f t="shared" si="46"/>
        <v>0</v>
      </c>
      <c r="H230" s="8">
        <f t="shared" si="47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ref="E231:E240" si="48">+D231</f>
        <v>0</v>
      </c>
      <c r="F231" s="8"/>
      <c r="G231" s="8">
        <f t="shared" si="46"/>
        <v>0</v>
      </c>
      <c r="H231" s="8">
        <f t="shared" si="47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si="48"/>
        <v>0</v>
      </c>
      <c r="F232" s="8"/>
      <c r="G232" s="8">
        <f t="shared" si="46"/>
        <v>0</v>
      </c>
      <c r="H232" s="8">
        <f t="shared" si="47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8"/>
        <v>0</v>
      </c>
      <c r="F233" s="8"/>
      <c r="G233" s="8">
        <f t="shared" si="46"/>
        <v>0</v>
      </c>
      <c r="H233" s="8">
        <f t="shared" si="47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8"/>
        <v>0</v>
      </c>
      <c r="F234" s="8"/>
      <c r="G234" s="8">
        <f t="shared" si="46"/>
        <v>0</v>
      </c>
      <c r="H234" s="8">
        <f t="shared" si="47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8"/>
        <v>0</v>
      </c>
      <c r="F235" s="8"/>
      <c r="G235" s="8">
        <f t="shared" si="46"/>
        <v>0</v>
      </c>
      <c r="H235" s="8">
        <f t="shared" si="47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8"/>
        <v>0</v>
      </c>
      <c r="F236" s="8"/>
      <c r="G236" s="8">
        <f t="shared" si="46"/>
        <v>0</v>
      </c>
      <c r="H236" s="8">
        <f t="shared" si="47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8"/>
        <v>0</v>
      </c>
      <c r="F237" s="8"/>
      <c r="G237" s="8">
        <f t="shared" si="46"/>
        <v>0</v>
      </c>
      <c r="H237" s="8">
        <f t="shared" si="47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8"/>
        <v>0</v>
      </c>
      <c r="F238" s="8"/>
      <c r="G238" s="8">
        <f t="shared" si="46"/>
        <v>0</v>
      </c>
      <c r="H238" s="8">
        <f t="shared" si="47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8"/>
        <v>0</v>
      </c>
      <c r="F239" s="8"/>
      <c r="G239" s="8">
        <f t="shared" si="46"/>
        <v>0</v>
      </c>
      <c r="H239" s="8">
        <f t="shared" si="47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8"/>
        <v>0</v>
      </c>
      <c r="F240" s="8"/>
      <c r="G240" s="8">
        <f t="shared" si="46"/>
        <v>0</v>
      </c>
      <c r="H240" s="8">
        <f t="shared" si="47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>+D241</f>
        <v>0</v>
      </c>
      <c r="F241" s="8"/>
      <c r="G241" s="8">
        <f>IF(J241&gt;0,0,F241)</f>
        <v>0</v>
      </c>
      <c r="H241" s="8">
        <f>+D241</f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5" right="0.25" top="0.75" bottom="0.75" header="0.3" footer="0.3"/>
  <pageSetup scale="93" fitToHeight="0" orientation="landscape" horizontalDpi="4294967292" r:id="rId1"/>
  <headerFooter alignWithMargins="0">
    <oddHeader>&amp;A</oddHead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2" t="s">
        <v>0</v>
      </c>
    </row>
    <row r="4" spans="2:17" ht="15.75" x14ac:dyDescent="0.25">
      <c r="B4"/>
      <c r="C4" s="12" t="e">
        <f>+PROJECT!#REF!</f>
        <v>#REF!</v>
      </c>
    </row>
    <row r="5" spans="2:17" ht="15.75" x14ac:dyDescent="0.25">
      <c r="B5"/>
      <c r="C5" s="33" t="s">
        <v>16</v>
      </c>
      <c r="D5" s="1">
        <f>+PROJECT!D6</f>
        <v>24396410</v>
      </c>
      <c r="E5"/>
    </row>
    <row r="6" spans="2:17" ht="15.75" x14ac:dyDescent="0.25">
      <c r="B6"/>
      <c r="C6" s="12" t="s">
        <v>17</v>
      </c>
      <c r="E6" s="34"/>
    </row>
    <row r="9" spans="2:17" x14ac:dyDescent="0.2">
      <c r="B9" s="35" t="s">
        <v>18</v>
      </c>
      <c r="C9" s="1" t="s">
        <v>19</v>
      </c>
    </row>
    <row r="10" spans="2:17" x14ac:dyDescent="0.2">
      <c r="B10" s="14"/>
      <c r="G10" s="15" t="s">
        <v>20</v>
      </c>
      <c r="H10" s="15"/>
    </row>
    <row r="11" spans="2:17" x14ac:dyDescent="0.2">
      <c r="B11" s="14"/>
      <c r="G11" s="15" t="s">
        <v>20</v>
      </c>
    </row>
    <row r="12" spans="2:17" x14ac:dyDescent="0.2">
      <c r="B12" s="14"/>
      <c r="G12" s="15" t="s">
        <v>20</v>
      </c>
    </row>
    <row r="13" spans="2:17" x14ac:dyDescent="0.2">
      <c r="B13" s="14"/>
      <c r="G13" s="15" t="s">
        <v>20</v>
      </c>
    </row>
    <row r="14" spans="2:17" x14ac:dyDescent="0.2">
      <c r="B14" s="14"/>
      <c r="G14" s="15" t="s">
        <v>20</v>
      </c>
    </row>
    <row r="15" spans="2:17" x14ac:dyDescent="0.2">
      <c r="G15" s="15"/>
      <c r="H15" s="15"/>
    </row>
    <row r="16" spans="2:17" x14ac:dyDescent="0.2">
      <c r="B16" s="12" t="s">
        <v>21</v>
      </c>
      <c r="C16" s="18"/>
      <c r="D16" s="18"/>
      <c r="E16" s="18"/>
      <c r="F16" s="18"/>
      <c r="G16" s="19"/>
      <c r="H16" s="19">
        <f>SUM(G10:G15)</f>
        <v>0</v>
      </c>
      <c r="Q16" s="16">
        <f>4619526.06-145100-35000-4000-367.35-1726.55</f>
        <v>4433332.16</v>
      </c>
    </row>
    <row r="17" spans="2:17" x14ac:dyDescent="0.2">
      <c r="Q17" s="16">
        <f>11378865.94+35000+4000+367.35+1726.55</f>
        <v>11419959.84</v>
      </c>
    </row>
    <row r="18" spans="2:17" x14ac:dyDescent="0.2">
      <c r="B18" s="13" t="s">
        <v>22</v>
      </c>
      <c r="C18" s="18"/>
      <c r="D18" s="18"/>
      <c r="E18" s="18"/>
      <c r="F18" s="18"/>
      <c r="G18" s="20" t="s">
        <v>23</v>
      </c>
      <c r="H18" s="21" t="s">
        <v>24</v>
      </c>
      <c r="Q18" s="16">
        <f>Q16+Q17</f>
        <v>15853292</v>
      </c>
    </row>
    <row r="19" spans="2:17" x14ac:dyDescent="0.2">
      <c r="B19" s="13" t="s">
        <v>25</v>
      </c>
      <c r="G19" s="15"/>
      <c r="I19" s="16"/>
      <c r="Q19" s="16">
        <f>15998392-145100</f>
        <v>15853292</v>
      </c>
    </row>
    <row r="20" spans="2:17" x14ac:dyDescent="0.2">
      <c r="B20" s="14" t="s">
        <v>26</v>
      </c>
      <c r="G20" s="15" t="s">
        <v>20</v>
      </c>
      <c r="H20" s="15"/>
      <c r="I20" s="16"/>
    </row>
    <row r="21" spans="2:17" x14ac:dyDescent="0.2">
      <c r="B21" s="14" t="s">
        <v>27</v>
      </c>
      <c r="G21" s="15" t="s">
        <v>20</v>
      </c>
      <c r="H21" s="15"/>
      <c r="I21" s="16"/>
    </row>
    <row r="22" spans="2:17" x14ac:dyDescent="0.2">
      <c r="B22" s="14" t="s">
        <v>27</v>
      </c>
      <c r="G22" s="15" t="s">
        <v>20</v>
      </c>
      <c r="H22" s="15"/>
      <c r="I22" s="16"/>
    </row>
    <row r="23" spans="2:17" x14ac:dyDescent="0.2">
      <c r="B23" s="14"/>
      <c r="H23" s="15"/>
      <c r="I23" s="16"/>
    </row>
    <row r="24" spans="2:17" x14ac:dyDescent="0.2">
      <c r="B24" s="37" t="s">
        <v>28</v>
      </c>
      <c r="G24" s="15" t="s">
        <v>20</v>
      </c>
      <c r="H24" s="15"/>
      <c r="I24" s="16"/>
    </row>
    <row r="25" spans="2:17" x14ac:dyDescent="0.2">
      <c r="B25" s="37" t="s">
        <v>28</v>
      </c>
      <c r="G25" s="15" t="s">
        <v>20</v>
      </c>
    </row>
    <row r="26" spans="2:17" x14ac:dyDescent="0.2">
      <c r="B26" s="14" t="s">
        <v>29</v>
      </c>
      <c r="H26" s="15" t="s">
        <v>20</v>
      </c>
      <c r="I26" s="16"/>
    </row>
    <row r="27" spans="2:17" x14ac:dyDescent="0.2">
      <c r="B27" s="14" t="s">
        <v>30</v>
      </c>
      <c r="H27" s="15" t="s">
        <v>20</v>
      </c>
      <c r="I27" s="16"/>
    </row>
    <row r="28" spans="2:17" x14ac:dyDescent="0.2">
      <c r="B28" s="14" t="s">
        <v>31</v>
      </c>
      <c r="H28" s="15" t="s">
        <v>20</v>
      </c>
      <c r="I28" s="16"/>
    </row>
    <row r="29" spans="2:17" x14ac:dyDescent="0.2">
      <c r="B29" s="14" t="s">
        <v>32</v>
      </c>
      <c r="H29" s="15" t="s">
        <v>20</v>
      </c>
      <c r="I29" s="16"/>
    </row>
    <row r="30" spans="2:17" x14ac:dyDescent="0.2">
      <c r="B30" s="14" t="s">
        <v>33</v>
      </c>
      <c r="H30" s="15" t="s">
        <v>20</v>
      </c>
    </row>
    <row r="31" spans="2:17" x14ac:dyDescent="0.2">
      <c r="B31" s="14" t="s">
        <v>34</v>
      </c>
      <c r="H31" s="15" t="s">
        <v>20</v>
      </c>
      <c r="I31" s="16"/>
    </row>
    <row r="32" spans="2:17" x14ac:dyDescent="0.2">
      <c r="H32" s="15"/>
      <c r="I32" s="16"/>
    </row>
    <row r="33" spans="2:10" x14ac:dyDescent="0.2">
      <c r="B33" s="13" t="s">
        <v>35</v>
      </c>
      <c r="G33" s="15" t="s">
        <v>20</v>
      </c>
      <c r="H33" s="15"/>
      <c r="I33" s="16"/>
      <c r="J33" s="15"/>
    </row>
    <row r="34" spans="2:10" x14ac:dyDescent="0.2">
      <c r="B34" s="14"/>
      <c r="H34" s="15" t="s">
        <v>20</v>
      </c>
      <c r="I34" s="16"/>
    </row>
    <row r="35" spans="2:10" x14ac:dyDescent="0.2">
      <c r="B35" s="14"/>
      <c r="H35" s="15" t="s">
        <v>20</v>
      </c>
      <c r="I35" s="16"/>
      <c r="J35" s="22"/>
    </row>
    <row r="36" spans="2:10" x14ac:dyDescent="0.2">
      <c r="H36" s="15"/>
      <c r="I36" s="16"/>
      <c r="J36" s="15"/>
    </row>
    <row r="37" spans="2:10" x14ac:dyDescent="0.2">
      <c r="B37" s="13" t="s">
        <v>36</v>
      </c>
      <c r="C37" s="18"/>
      <c r="D37" s="18"/>
      <c r="E37" s="18"/>
      <c r="F37" s="18"/>
      <c r="G37" s="15" t="s">
        <v>20</v>
      </c>
      <c r="H37" s="15"/>
      <c r="I37" s="23"/>
    </row>
    <row r="38" spans="2:10" x14ac:dyDescent="0.2">
      <c r="B38" s="36"/>
      <c r="H38" s="15" t="s">
        <v>20</v>
      </c>
      <c r="I38" s="16"/>
    </row>
    <row r="39" spans="2:10" x14ac:dyDescent="0.2">
      <c r="I39" s="16"/>
    </row>
    <row r="40" spans="2:10" x14ac:dyDescent="0.2">
      <c r="B40" s="13" t="s">
        <v>37</v>
      </c>
      <c r="H40" s="15"/>
      <c r="I40" s="16"/>
    </row>
    <row r="41" spans="2:10" x14ac:dyDescent="0.2">
      <c r="H41" s="15"/>
      <c r="I41" s="16"/>
    </row>
    <row r="42" spans="2:10" x14ac:dyDescent="0.2">
      <c r="B42" s="13" t="s">
        <v>38</v>
      </c>
      <c r="G42" s="15" t="s">
        <v>20</v>
      </c>
      <c r="H42" s="15" t="s">
        <v>20</v>
      </c>
      <c r="I42" s="16"/>
    </row>
    <row r="43" spans="2:10" x14ac:dyDescent="0.2">
      <c r="B43" s="14"/>
      <c r="G43" s="15"/>
      <c r="H43" s="15" t="s">
        <v>20</v>
      </c>
      <c r="I43" s="16"/>
    </row>
    <row r="44" spans="2:10" x14ac:dyDescent="0.2">
      <c r="B44" s="13"/>
      <c r="G44" s="15"/>
      <c r="H44" s="15"/>
      <c r="I44" s="16"/>
    </row>
    <row r="45" spans="2:10" x14ac:dyDescent="0.2">
      <c r="B45" s="13"/>
      <c r="G45" s="15"/>
      <c r="H45" s="15"/>
      <c r="I45" s="16"/>
    </row>
    <row r="46" spans="2:10" x14ac:dyDescent="0.2">
      <c r="B46" s="12" t="s">
        <v>39</v>
      </c>
      <c r="G46" s="15" t="s">
        <v>20</v>
      </c>
      <c r="H46" s="15" t="s">
        <v>20</v>
      </c>
      <c r="I46" s="16"/>
    </row>
    <row r="47" spans="2:10" x14ac:dyDescent="0.2">
      <c r="B47" s="12"/>
      <c r="G47" s="15"/>
      <c r="H47" s="15"/>
      <c r="I47" s="16"/>
    </row>
    <row r="48" spans="2:10" x14ac:dyDescent="0.2">
      <c r="B48" s="38" t="s">
        <v>40</v>
      </c>
      <c r="G48" s="15" t="s">
        <v>20</v>
      </c>
      <c r="H48" s="15" t="s">
        <v>20</v>
      </c>
      <c r="I48" s="16"/>
    </row>
    <row r="49" spans="2:9" x14ac:dyDescent="0.2">
      <c r="B49" s="12"/>
      <c r="G49" s="15"/>
      <c r="H49" s="15"/>
      <c r="I49" s="16"/>
    </row>
    <row r="50" spans="2:9" x14ac:dyDescent="0.2">
      <c r="B50" s="13" t="s">
        <v>41</v>
      </c>
      <c r="G50" s="15" t="s">
        <v>20</v>
      </c>
      <c r="H50" s="15"/>
      <c r="I50" s="16"/>
    </row>
    <row r="51" spans="2:9" x14ac:dyDescent="0.2">
      <c r="B51" s="24"/>
      <c r="C51" s="24"/>
      <c r="D51" s="24"/>
      <c r="E51" s="24"/>
      <c r="F51" s="24"/>
      <c r="G51" s="24"/>
      <c r="H51" s="17"/>
      <c r="I51" s="16"/>
    </row>
    <row r="52" spans="2:9" x14ac:dyDescent="0.2">
      <c r="B52" s="25" t="s">
        <v>42</v>
      </c>
      <c r="C52" s="26"/>
      <c r="D52" s="26"/>
      <c r="E52" s="26"/>
      <c r="F52" s="26"/>
      <c r="G52" s="27">
        <f>SUM(G19:G51)</f>
        <v>0</v>
      </c>
      <c r="H52" s="27">
        <f>SUM(H19:H51)</f>
        <v>0</v>
      </c>
      <c r="I52" s="24"/>
    </row>
    <row r="53" spans="2:9" ht="13.5" thickBot="1" x14ac:dyDescent="0.25">
      <c r="B53" s="28" t="s">
        <v>43</v>
      </c>
      <c r="C53" s="29"/>
      <c r="D53" s="29"/>
      <c r="E53" s="29"/>
      <c r="F53" s="29"/>
      <c r="G53" s="30"/>
      <c r="H53" s="31">
        <f>H16-H52</f>
        <v>0</v>
      </c>
      <c r="I53" s="32"/>
    </row>
    <row r="54" spans="2:9" ht="13.5" thickTop="1" x14ac:dyDescent="0.2">
      <c r="G54" s="15"/>
      <c r="H54" s="1" t="s">
        <v>44</v>
      </c>
    </row>
    <row r="55" spans="2:9" x14ac:dyDescent="0.2">
      <c r="G55" s="15"/>
      <c r="H55" s="15"/>
      <c r="I55" s="16"/>
    </row>
    <row r="56" spans="2:9" x14ac:dyDescent="0.2">
      <c r="G56" s="15"/>
      <c r="H56" s="15"/>
      <c r="I56" s="16"/>
    </row>
    <row r="57" spans="2:9" x14ac:dyDescent="0.2">
      <c r="G57" s="15"/>
      <c r="H57" s="15"/>
      <c r="I57" s="16"/>
    </row>
    <row r="58" spans="2:9" x14ac:dyDescent="0.2">
      <c r="G58" s="15"/>
      <c r="H58" s="15"/>
      <c r="I58" s="16"/>
    </row>
    <row r="59" spans="2:9" x14ac:dyDescent="0.2">
      <c r="G59" s="15"/>
      <c r="H59" s="15"/>
      <c r="I59" s="16"/>
    </row>
    <row r="60" spans="2:9" x14ac:dyDescent="0.2">
      <c r="G60" s="15"/>
      <c r="H60" s="15"/>
      <c r="I60" s="16"/>
    </row>
    <row r="61" spans="2:9" x14ac:dyDescent="0.2">
      <c r="G61" s="15"/>
      <c r="H61" s="15"/>
      <c r="I61" s="16"/>
    </row>
    <row r="62" spans="2:9" x14ac:dyDescent="0.2">
      <c r="G62" s="15"/>
      <c r="H62" s="15"/>
      <c r="I62" s="16"/>
    </row>
    <row r="63" spans="2:9" x14ac:dyDescent="0.2">
      <c r="G63" s="15"/>
      <c r="H63" s="15"/>
      <c r="I63" s="16"/>
    </row>
    <row r="64" spans="2:9" x14ac:dyDescent="0.2">
      <c r="G64" s="15"/>
      <c r="H64" s="15"/>
      <c r="I64" s="16"/>
    </row>
    <row r="65" spans="7:9" x14ac:dyDescent="0.2">
      <c r="G65" s="15"/>
      <c r="H65" s="15"/>
      <c r="I65" s="16"/>
    </row>
    <row r="66" spans="7:9" x14ac:dyDescent="0.2">
      <c r="G66" s="15"/>
      <c r="H66" s="15"/>
      <c r="I66" s="16"/>
    </row>
    <row r="67" spans="7:9" x14ac:dyDescent="0.2">
      <c r="G67" s="15"/>
      <c r="H67" s="15"/>
      <c r="I67" s="16"/>
    </row>
    <row r="68" spans="7:9" x14ac:dyDescent="0.2">
      <c r="G68" s="15"/>
      <c r="H68" s="15"/>
      <c r="I68" s="16"/>
    </row>
    <row r="69" spans="7:9" x14ac:dyDescent="0.2">
      <c r="G69" s="15"/>
      <c r="H69" s="15"/>
      <c r="I69" s="16"/>
    </row>
    <row r="70" spans="7:9" x14ac:dyDescent="0.2">
      <c r="G70" s="15"/>
      <c r="H70" s="15"/>
      <c r="I70" s="16"/>
    </row>
    <row r="71" spans="7:9" x14ac:dyDescent="0.2">
      <c r="G71" s="15"/>
      <c r="H71" s="15"/>
      <c r="I71" s="16"/>
    </row>
    <row r="72" spans="7:9" x14ac:dyDescent="0.2">
      <c r="G72" s="15"/>
      <c r="H72" s="15"/>
      <c r="I72" s="16"/>
    </row>
    <row r="73" spans="7:9" x14ac:dyDescent="0.2">
      <c r="H73" s="15"/>
      <c r="I73" s="16"/>
    </row>
    <row r="74" spans="7:9" x14ac:dyDescent="0.2">
      <c r="H74" s="15"/>
      <c r="I74" s="16"/>
    </row>
    <row r="75" spans="7:9" x14ac:dyDescent="0.2">
      <c r="H75" s="15"/>
      <c r="I75" s="16"/>
    </row>
    <row r="76" spans="7:9" x14ac:dyDescent="0.2">
      <c r="H76" s="15"/>
      <c r="I76" s="16"/>
    </row>
    <row r="77" spans="7:9" x14ac:dyDescent="0.2">
      <c r="H77" s="15"/>
      <c r="I77" s="16"/>
    </row>
    <row r="78" spans="7:9" x14ac:dyDescent="0.2">
      <c r="H78" s="15"/>
      <c r="I78" s="16"/>
    </row>
    <row r="79" spans="7:9" x14ac:dyDescent="0.2">
      <c r="H79" s="15"/>
      <c r="I79" s="16"/>
    </row>
    <row r="80" spans="7:9" x14ac:dyDescent="0.2">
      <c r="H80" s="15"/>
    </row>
    <row r="81" spans="8:8" x14ac:dyDescent="0.2">
      <c r="H81" s="15"/>
    </row>
    <row r="82" spans="8:8" x14ac:dyDescent="0.2">
      <c r="H82" s="15"/>
    </row>
    <row r="83" spans="8:8" x14ac:dyDescent="0.2">
      <c r="H83" s="15"/>
    </row>
    <row r="84" spans="8:8" x14ac:dyDescent="0.2">
      <c r="H84" s="15"/>
    </row>
    <row r="85" spans="8:8" x14ac:dyDescent="0.2">
      <c r="H85" s="15"/>
    </row>
    <row r="86" spans="8:8" x14ac:dyDescent="0.2">
      <c r="H86" s="15"/>
    </row>
    <row r="87" spans="8:8" x14ac:dyDescent="0.2">
      <c r="H87" s="15"/>
    </row>
    <row r="88" spans="8:8" x14ac:dyDescent="0.2">
      <c r="H88" s="15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2025-11-06T23:19:51Z</cp:lastPrinted>
  <dcterms:created xsi:type="dcterms:W3CDTF">1999-12-06T21:37:36Z</dcterms:created>
  <dcterms:modified xsi:type="dcterms:W3CDTF">2025-11-18T17:55:46Z</dcterms:modified>
</cp:coreProperties>
</file>