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500\"/>
    </mc:Choice>
  </mc:AlternateContent>
  <xr:revisionPtr revIDLastSave="0" documentId="13_ncr:1_{59A6A3F8-DB1A-4DF8-A4BD-66075DEA740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1" l="1"/>
  <c r="G25" i="1"/>
  <c r="E25" i="1"/>
  <c r="M11" i="1"/>
  <c r="M12" i="1" s="1"/>
  <c r="I11" i="1"/>
  <c r="F11" i="1"/>
  <c r="D11" i="1"/>
  <c r="H16" i="1"/>
  <c r="H15" i="1"/>
  <c r="H17" i="1"/>
  <c r="H18" i="1"/>
  <c r="H19" i="1"/>
  <c r="G16" i="1"/>
  <c r="G17" i="1"/>
  <c r="G18" i="1"/>
  <c r="G19" i="1"/>
  <c r="G20" i="1"/>
  <c r="G21" i="1"/>
  <c r="E16" i="1"/>
  <c r="E15" i="1"/>
  <c r="E17" i="1"/>
  <c r="E18" i="1"/>
  <c r="E19" i="1"/>
  <c r="E20" i="1"/>
  <c r="E21" i="1"/>
  <c r="E22" i="1"/>
  <c r="H20" i="1"/>
  <c r="H21" i="1"/>
  <c r="H22" i="1"/>
  <c r="H23" i="1"/>
  <c r="H24" i="1"/>
  <c r="H26" i="1"/>
  <c r="H27" i="1"/>
  <c r="H28" i="1"/>
  <c r="H29" i="1"/>
  <c r="H30" i="1"/>
  <c r="H14" i="1"/>
  <c r="G14" i="1"/>
  <c r="E14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2" i="1"/>
  <c r="E23" i="1"/>
  <c r="G23" i="1"/>
  <c r="E24" i="1"/>
  <c r="G24" i="1"/>
  <c r="E26" i="1"/>
  <c r="E27" i="1"/>
  <c r="G27" i="1"/>
  <c r="E28" i="1"/>
  <c r="G28" i="1"/>
  <c r="E29" i="1"/>
  <c r="G29" i="1"/>
  <c r="E30" i="1"/>
  <c r="G30" i="1"/>
  <c r="E31" i="1"/>
  <c r="G31" i="1"/>
  <c r="H31" i="1"/>
  <c r="E32" i="1"/>
  <c r="G32" i="1"/>
  <c r="H32" i="1"/>
  <c r="E33" i="1"/>
  <c r="G33" i="1"/>
  <c r="H33" i="1"/>
  <c r="E34" i="1"/>
  <c r="H34" i="1"/>
  <c r="E35" i="1"/>
  <c r="H35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E11" i="1" l="1"/>
  <c r="G11" i="1"/>
  <c r="G7" i="1" s="1"/>
  <c r="H11" i="1" l="1"/>
</calcChain>
</file>

<file path=xl/sharedStrings.xml><?xml version="1.0" encoding="utf-8"?>
<sst xmlns="http://schemas.openxmlformats.org/spreadsheetml/2006/main" count="393" uniqueCount="114">
  <si>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</si>
  <si>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</si>
  <si>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</si>
  <si>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</si>
  <si>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</si>
  <si>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</si>
  <si>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</si>
  <si>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</si>
  <si>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</si>
  <si>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</si>
  <si>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</si>
  <si>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</si>
  <si>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</si>
  <si>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</si>
  <si>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</si>
  <si>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</si>
  <si>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</si>
  <si>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</si>
  <si>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</si>
  <si>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</si>
  <si>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</si>
  <si>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</si>
  <si>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</si>
  <si>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</si>
  <si>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</si>
  <si>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</si>
  <si>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</si>
  <si>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</si>
  <si>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</si>
  <si>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</si>
  <si>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</si>
  <si>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</si>
  <si>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</si>
  <si>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</si>
  <si>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</si>
  <si>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</si>
  <si>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</si>
  <si>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</si>
  <si>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</si>
  <si>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</si>
  <si>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</si>
  <si>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</si>
  <si>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</si>
  <si>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</si>
  <si>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</si>
  <si>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</si>
  <si>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</si>
  <si>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</si>
  <si>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</si>
  <si>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</si>
  <si>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</si>
  <si>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</si>
  <si>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</si>
  <si>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</si>
  <si>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</si>
  <si>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</si>
  <si>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</si>
  <si>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</si>
  <si>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3000-300-3500-FXAAA-24381410</t>
  </si>
  <si>
    <t>P0018</t>
  </si>
  <si>
    <t>1000-250-4854-KPCAK-7520-FSDC</t>
  </si>
  <si>
    <t>MCNEIL GROUP - CONTRACT</t>
  </si>
  <si>
    <t>N/A</t>
  </si>
  <si>
    <t>2470189</t>
  </si>
  <si>
    <t>ITA 250 24*1181</t>
  </si>
  <si>
    <t>DF</t>
  </si>
  <si>
    <t>MCNEIL GROUP GAX FC2024021632046</t>
  </si>
  <si>
    <t>MCNEIL GROUP GAX FC2024062738736</t>
  </si>
  <si>
    <t>FY'25</t>
  </si>
  <si>
    <t>MCNEIL GROUP GAX FC2025010647666</t>
  </si>
  <si>
    <t>EH</t>
  </si>
  <si>
    <t>GENERAL BUILDING FIRE PLANS - 24-927 GAX30025C5000091</t>
  </si>
  <si>
    <t>TRNSF TO 24381410 FROM 21137300 PROJ RES FOR FOR CONST CONTRACT IDT 300 25C3*123</t>
  </si>
  <si>
    <t>4666</t>
  </si>
  <si>
    <t>TR</t>
  </si>
  <si>
    <t xml:space="preserve">DHHS - USDC FIRE LANE ROAD </t>
  </si>
  <si>
    <t>TRNSF TO 24381410 FROM 21137300 CI PROJ RES FOR A/E AMD IDT 300 25C3*135</t>
  </si>
  <si>
    <t>HH</t>
  </si>
  <si>
    <t>CO</t>
  </si>
  <si>
    <t>MCNEIL GROUP AMD 001</t>
  </si>
  <si>
    <t>Sunset Mountain Machinery, LC GAX300FC2025061155195 CONTRACT 2575434-PAY APP #1-UTAH STATE DEVELOPMENTAL CENTER FIRE LANE</t>
  </si>
  <si>
    <t>2575434</t>
  </si>
  <si>
    <t>6815</t>
  </si>
  <si>
    <t>Sunset Mountain Machinery, LC GAX300FC2025061155196 CONTRACT 2575434-PAY APP #1-UTAH STATE DEVELOPMENTAL CENTER FIRE LANE</t>
  </si>
  <si>
    <t>McNeil Group Inc GAX300FC2025062055562 CONTRACT 2470189 - DHHS - USDC FIRE LANE ROAD</t>
  </si>
  <si>
    <t>6861</t>
  </si>
  <si>
    <t>BGT PARTNERS LLC GAX300FC2025062555574 236748-UTAH STATE DEVELOPMENTAL CENTER FIRE LANE</t>
  </si>
  <si>
    <t>6873</t>
  </si>
  <si>
    <t>Sunset Mountain Machinery, LC GAX300FC2025070956681 CONTRACT 2575434-PAY APP #2-UTAH STATE DEVELOPMENTAL CENTER FIRE LANE</t>
  </si>
  <si>
    <t>Sunset Mountain Machinery, LC GAX300FC2025070956682 CONTRACT 2575434-PAY APP #2-UTAH STATE DEVELOPMENTAL CENTER FIRE LANE</t>
  </si>
  <si>
    <t xml:space="preserve"> IDT30025C30000158 LEGAL FEES FROM 24381410 TO 21257300</t>
  </si>
  <si>
    <t>6870</t>
  </si>
  <si>
    <t>13/25</t>
  </si>
  <si>
    <t>Sunset Mountain Machinery CONTRACT</t>
  </si>
  <si>
    <t>ANDERSEN ASPHALT, LLC CONTRACT</t>
  </si>
  <si>
    <t>2575530</t>
  </si>
  <si>
    <t xml:space="preserve"> IDT30026C30000004 2025 GS FY 26 CAPITAL IMPROVEMENT (HB6,SB2,SB3) - INCOME FUND</t>
  </si>
  <si>
    <t>4667</t>
  </si>
  <si>
    <t>FY'26</t>
  </si>
  <si>
    <t xml:space="preserve"> IDT30026C30000006 Return FY25 Early Supplemental Transfers From 24381410 TO 21137300 PROJ Reserve</t>
  </si>
  <si>
    <t>BGT PARTNERS LLC GAX300FC2025081458148 238318-UTAH STATE DEVELOPMENTAL CENTER FIRE LANE</t>
  </si>
  <si>
    <t>BGT PARTNERS LLC GAX300FC2025082858708 238728-UTAH STATE DEVELOPMENTAL CENTER FIRE LANE</t>
  </si>
  <si>
    <t>Sunset Mountain Machinery CO 001</t>
  </si>
  <si>
    <t>Sunset Mountain Machinery, LC GAX300FC2025093060103 CONTRACT 2575434-PAY APP #3-UTAH STATE DEVELOPMENTAL CENTER FIRE LANE</t>
  </si>
  <si>
    <t>Sunset Mountain Machinery, LC GAX300FC2025093060104 CONTRACT 2575434-PAY APP #3-UTAH STATE DEVELOPMENTAL CENTER FIRE LANE</t>
  </si>
  <si>
    <t>BGT PARTNERS LLC GAX300FC2025100360339 PO 235265 USDC FIRE LANE - FINAL</t>
  </si>
  <si>
    <t>McNeil Group Inc GAX300FC2025101060714 CONTRACT 2470189 - DHHS - USDC FIRE LANE ROAD</t>
  </si>
  <si>
    <t>ANDERSEN ASPHALT CO 001</t>
  </si>
  <si>
    <t>ANDERSEN ASPHALT LLC GAX300FC2025102261137 CONTRACT 2575530 PAY APP #1-DHHS - USDC FIRE LANE ROAD-SEALCOAT</t>
  </si>
  <si>
    <t>PROJ CLOSE CONT FROM 24381410 TO 21138300</t>
  </si>
  <si>
    <t>PROJ CLOSE INSPECTIONS FROM 20473300 TO 24381410</t>
  </si>
  <si>
    <t>CLOSED</t>
  </si>
  <si>
    <t>PROJECT CLOSED</t>
  </si>
  <si>
    <t>PROJ CLOSE PAVING FROM 24381410 TO 22306300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</si>
</sst>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2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3" fontId="5" fillId="0" borderId="0" xfId="2" applyFont="1" applyFill="1" applyProtection="1">
      <protection locked="0"/>
    </xf>
    <xf numFmtId="8" fontId="5" fillId="0" borderId="0" xfId="2" applyNumberFormat="1" applyFont="1" applyBorder="1" applyProtection="1">
      <protection locked="0"/>
    </xf>
    <xf numFmtId="43" fontId="15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99C35A22-4E1C-4D47-86FD-B6D70D4F733F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711897D8-F66E-4990-81ED-E010052AEC41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43" activePane="bottomLeft" state="frozen"/>
      <selection pane="bottomLeft" activeCell="C49" sqref="C49"/>
    </sheetView>
  </sheetViews>
  <sheetFormatPr defaultColWidth="8.90625" defaultRowHeight="11.4" x14ac:dyDescent="0.2"/>
  <cols>
    <col min="1" max="1" width="5.81640625" style="49" customWidth="1"/>
    <col min="2" max="2" width="52.453125" style="50" bestFit="1" customWidth="1"/>
    <col min="3" max="3" width="3.81640625" style="51" customWidth="1"/>
    <col min="4" max="4" width="14.6328125" style="52" customWidth="1"/>
    <col min="5" max="9" width="10.453125" style="52" customWidth="1"/>
    <col min="10" max="10" width="6.81640625" style="85" customWidth="1"/>
    <col min="11" max="11" width="5.90625" style="86" customWidth="1"/>
    <col min="12" max="12" width="9.81640625" style="52" customWidth="1"/>
    <col min="13" max="16384" width="8.90625" style="52"/>
  </cols>
  <sheetData>
    <row r="1" spans="1:254" ht="12" x14ac:dyDescent="0.25">
      <c r="H1" s="87" t="s">
        <v>37</v>
      </c>
      <c r="J1" s="53"/>
      <c r="K1" s="54"/>
    </row>
    <row r="2" spans="1:254" s="3" customFormat="1" ht="14.1" customHeight="1" x14ac:dyDescent="0.25">
      <c r="A2" s="107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5">
      <c r="A3" s="107"/>
      <c r="B3" s="103" t="s">
        <v>1</v>
      </c>
      <c r="C3" s="46"/>
      <c r="D3" s="3" t="s">
        <v>27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5">
      <c r="A4" s="107"/>
      <c r="B4" s="104" t="s">
        <v>54</v>
      </c>
      <c r="C4" s="46"/>
      <c r="D4" s="100" t="s">
        <v>59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5">
      <c r="A5" s="107"/>
      <c r="B5" s="2" t="s">
        <v>2</v>
      </c>
      <c r="C5" s="47"/>
      <c r="D5" s="99" t="s">
        <v>75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3">
      <c r="A6" s="107"/>
      <c r="B6" s="2" t="s">
        <v>3</v>
      </c>
      <c r="C6" s="47"/>
      <c r="D6" s="52">
        <v>24381410</v>
      </c>
      <c r="E6" s="3" t="s">
        <v>111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5">
      <c r="A7" s="107"/>
      <c r="B7" s="2" t="s">
        <v>4</v>
      </c>
      <c r="C7" s="47"/>
      <c r="D7" s="102" t="s">
        <v>58</v>
      </c>
      <c r="G7" s="105">
        <f>+G11-F11</f>
        <v>0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5">
      <c r="A8" s="107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5">
      <c r="A9" s="107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/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5">
      <c r="A11" s="108" t="s">
        <v>14</v>
      </c>
      <c r="B11" s="76" t="s">
        <v>15</v>
      </c>
      <c r="C11" s="77"/>
      <c r="D11" s="8">
        <f>SUM(D14:D1000)</f>
        <v>518631.96</v>
      </c>
      <c r="E11" s="8">
        <f>SUM(E14:E1000)-F11</f>
        <v>0</v>
      </c>
      <c r="F11" s="8">
        <f>SUM(F14:F1000)</f>
        <v>518631.96000000008</v>
      </c>
      <c r="G11" s="8">
        <f>SUM(G14:G1000)</f>
        <v>518631.96</v>
      </c>
      <c r="H11" s="8">
        <f>+D11-G11</f>
        <v>0</v>
      </c>
      <c r="I11" s="8">
        <f>SUM(I14:I1000)</f>
        <v>0</v>
      </c>
      <c r="J11" s="45"/>
      <c r="K11" s="9"/>
      <c r="L11" s="98"/>
      <c r="M11" s="98">
        <f>SUM(M13:M1000)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5">
      <c r="A12" s="108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/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5">
      <c r="A13" s="5"/>
      <c r="B13" s="106" t="s">
        <v>60</v>
      </c>
      <c r="C13" s="48" t="s">
        <v>52</v>
      </c>
      <c r="D13" s="8"/>
      <c r="E13" s="8">
        <f>+D13</f>
        <v>0</v>
      </c>
      <c r="F13" s="8"/>
      <c r="G13" s="8">
        <f t="shared" ref="G13:G21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5">
      <c r="A14" s="43" t="s">
        <v>57</v>
      </c>
      <c r="B14" s="6"/>
      <c r="C14" s="48"/>
      <c r="D14" s="8"/>
      <c r="E14" s="8">
        <f t="shared" ref="E14:E22" si="2">+D14</f>
        <v>0</v>
      </c>
      <c r="F14" s="8"/>
      <c r="G14" s="8">
        <f t="shared" si="0"/>
        <v>0</v>
      </c>
      <c r="H14" s="8">
        <f>+D14</f>
        <v>0</v>
      </c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45229</v>
      </c>
      <c r="B15" s="6" t="s">
        <v>61</v>
      </c>
      <c r="C15" s="48" t="s">
        <v>62</v>
      </c>
      <c r="D15" s="8"/>
      <c r="E15" s="8">
        <f t="shared" si="2"/>
        <v>0</v>
      </c>
      <c r="F15" s="8"/>
      <c r="G15" s="8">
        <v>32800</v>
      </c>
      <c r="H15" s="8">
        <f t="shared" ref="H15:H19" si="3">+D15</f>
        <v>0</v>
      </c>
      <c r="I15" s="8"/>
      <c r="J15" s="45" t="s">
        <v>63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5">
      <c r="A16" s="5">
        <v>45302</v>
      </c>
      <c r="B16" s="106" t="s">
        <v>64</v>
      </c>
      <c r="C16" s="101" t="s">
        <v>65</v>
      </c>
      <c r="D16" s="8">
        <v>32800</v>
      </c>
      <c r="E16" s="8">
        <f>+D16</f>
        <v>32800</v>
      </c>
      <c r="F16" s="8"/>
      <c r="G16" s="8">
        <f>IF(J16&gt;0,0,F16)</f>
        <v>0</v>
      </c>
      <c r="H16" s="8">
        <f>+D16</f>
        <v>32800</v>
      </c>
      <c r="I16" s="8"/>
      <c r="J16" s="45"/>
      <c r="K16" s="9">
        <v>4737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45338</v>
      </c>
      <c r="B17" s="11" t="s">
        <v>66</v>
      </c>
      <c r="C17" s="48" t="s">
        <v>65</v>
      </c>
      <c r="D17" s="8"/>
      <c r="E17" s="8">
        <f t="shared" si="2"/>
        <v>0</v>
      </c>
      <c r="F17" s="8">
        <v>7670</v>
      </c>
      <c r="G17" s="8">
        <f t="shared" si="0"/>
        <v>0</v>
      </c>
      <c r="H17" s="8">
        <f t="shared" si="3"/>
        <v>0</v>
      </c>
      <c r="I17" s="8"/>
      <c r="J17" s="45" t="s">
        <v>63</v>
      </c>
      <c r="K17" s="9">
        <v>6861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45470</v>
      </c>
      <c r="B18" s="6" t="s">
        <v>67</v>
      </c>
      <c r="C18" s="48" t="s">
        <v>74</v>
      </c>
      <c r="D18" s="8"/>
      <c r="E18" s="8">
        <f t="shared" si="2"/>
        <v>0</v>
      </c>
      <c r="F18" s="8">
        <v>8190</v>
      </c>
      <c r="G18" s="8">
        <f t="shared" si="0"/>
        <v>0</v>
      </c>
      <c r="H18" s="8">
        <f t="shared" si="3"/>
        <v>0</v>
      </c>
      <c r="I18" s="8"/>
      <c r="J18" s="45" t="s">
        <v>63</v>
      </c>
      <c r="K18" s="9">
        <v>6861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/>
      <c r="B19" s="6"/>
      <c r="C19" s="48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5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/>
      <c r="B20" s="6"/>
      <c r="C20" s="48" t="s">
        <v>52</v>
      </c>
      <c r="D20" s="8"/>
      <c r="E20" s="8">
        <f t="shared" si="2"/>
        <v>0</v>
      </c>
      <c r="F20" s="8"/>
      <c r="G20" s="8">
        <f t="shared" si="0"/>
        <v>0</v>
      </c>
      <c r="H20" s="8">
        <f t="shared" ref="H20:H30" si="4">+D20</f>
        <v>0</v>
      </c>
      <c r="I20" s="8"/>
      <c r="J20" s="45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5">
      <c r="A21" s="43" t="s">
        <v>68</v>
      </c>
      <c r="B21" s="6"/>
      <c r="C21" s="48" t="s">
        <v>52</v>
      </c>
      <c r="D21" s="8"/>
      <c r="E21" s="8">
        <f t="shared" si="2"/>
        <v>0</v>
      </c>
      <c r="F21" s="8"/>
      <c r="G21" s="8">
        <f t="shared" si="0"/>
        <v>0</v>
      </c>
      <c r="H21" s="8">
        <f t="shared" si="4"/>
        <v>0</v>
      </c>
      <c r="I21" s="8"/>
      <c r="J21" s="45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45663</v>
      </c>
      <c r="B22" s="6" t="s">
        <v>69</v>
      </c>
      <c r="C22" s="48" t="s">
        <v>70</v>
      </c>
      <c r="D22" s="7"/>
      <c r="E22" s="8">
        <f t="shared" si="2"/>
        <v>0</v>
      </c>
      <c r="F22" s="8">
        <v>3140</v>
      </c>
      <c r="G22" s="8">
        <f t="shared" ref="G22:G33" si="5">IF(J22&gt;0,0,F22)</f>
        <v>0</v>
      </c>
      <c r="H22" s="8">
        <f t="shared" si="4"/>
        <v>0</v>
      </c>
      <c r="I22" s="8"/>
      <c r="J22" s="45" t="s">
        <v>63</v>
      </c>
      <c r="K22" s="9">
        <v>6861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45671</v>
      </c>
      <c r="B23" s="6" t="s">
        <v>71</v>
      </c>
      <c r="C23" s="48" t="s">
        <v>70</v>
      </c>
      <c r="D23" s="8"/>
      <c r="E23" s="8">
        <f t="shared" ref="E23:E39" si="6">+D23</f>
        <v>0</v>
      </c>
      <c r="F23" s="8">
        <v>75</v>
      </c>
      <c r="G23" s="8">
        <f t="shared" si="5"/>
        <v>75</v>
      </c>
      <c r="H23" s="8">
        <f t="shared" si="4"/>
        <v>0</v>
      </c>
      <c r="I23" s="8"/>
      <c r="J23" s="45"/>
      <c r="K23" s="9">
        <v>6873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45758</v>
      </c>
      <c r="B24" s="6" t="s">
        <v>72</v>
      </c>
      <c r="C24" s="48" t="s">
        <v>74</v>
      </c>
      <c r="D24" s="8">
        <v>419715.99</v>
      </c>
      <c r="E24" s="8">
        <f t="shared" si="6"/>
        <v>419715.99</v>
      </c>
      <c r="F24" s="8"/>
      <c r="G24" s="8">
        <f t="shared" si="5"/>
        <v>0</v>
      </c>
      <c r="H24" s="8">
        <f t="shared" si="4"/>
        <v>419715.99</v>
      </c>
      <c r="I24" s="8"/>
      <c r="J24" s="45"/>
      <c r="K24" s="9">
        <v>4666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x14ac:dyDescent="0.2">
      <c r="A25" s="49">
        <v>45779</v>
      </c>
      <c r="B25" s="50" t="s">
        <v>76</v>
      </c>
      <c r="C25" s="51" t="s">
        <v>77</v>
      </c>
      <c r="D25" s="109">
        <v>361111.01</v>
      </c>
      <c r="E25" s="8">
        <f t="shared" si="6"/>
        <v>361111.01</v>
      </c>
      <c r="F25" s="8"/>
      <c r="G25" s="8">
        <f t="shared" si="5"/>
        <v>0</v>
      </c>
      <c r="H25" s="8">
        <f t="shared" si="4"/>
        <v>361111.01</v>
      </c>
      <c r="K25" s="86" t="s">
        <v>73</v>
      </c>
    </row>
    <row r="26" spans="1:254" s="10" customFormat="1" ht="14.1" customHeight="1" x14ac:dyDescent="0.2">
      <c r="A26" s="5">
        <v>45796.443877314814</v>
      </c>
      <c r="B26" s="6" t="s">
        <v>79</v>
      </c>
      <c r="C26" s="48" t="s">
        <v>78</v>
      </c>
      <c r="D26" s="8"/>
      <c r="E26" s="8">
        <f t="shared" si="6"/>
        <v>0</v>
      </c>
      <c r="F26" s="8"/>
      <c r="G26" s="8">
        <v>3790</v>
      </c>
      <c r="H26" s="8">
        <f t="shared" si="4"/>
        <v>0</v>
      </c>
      <c r="I26" s="8"/>
      <c r="J26" s="45">
        <v>2470189</v>
      </c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45820</v>
      </c>
      <c r="B27" s="99" t="s">
        <v>80</v>
      </c>
      <c r="C27" s="48" t="s">
        <v>77</v>
      </c>
      <c r="D27" s="8"/>
      <c r="E27" s="8">
        <f t="shared" si="6"/>
        <v>0</v>
      </c>
      <c r="F27" s="8">
        <v>124423.39</v>
      </c>
      <c r="G27" s="8">
        <f t="shared" si="5"/>
        <v>0</v>
      </c>
      <c r="H27" s="8">
        <f t="shared" si="4"/>
        <v>0</v>
      </c>
      <c r="I27" s="8"/>
      <c r="J27" s="45" t="s">
        <v>81</v>
      </c>
      <c r="K27" s="9" t="s">
        <v>82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45820</v>
      </c>
      <c r="B28" s="6" t="s">
        <v>83</v>
      </c>
      <c r="C28" s="48" t="s">
        <v>77</v>
      </c>
      <c r="D28" s="8"/>
      <c r="E28" s="8">
        <f t="shared" si="6"/>
        <v>0</v>
      </c>
      <c r="F28" s="8">
        <v>6548.6</v>
      </c>
      <c r="G28" s="8">
        <f t="shared" si="5"/>
        <v>0</v>
      </c>
      <c r="H28" s="8">
        <f t="shared" si="4"/>
        <v>0</v>
      </c>
      <c r="I28" s="8"/>
      <c r="J28" s="45" t="s">
        <v>81</v>
      </c>
      <c r="K28" s="9" t="s">
        <v>82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45829</v>
      </c>
      <c r="B29" s="6" t="s">
        <v>84</v>
      </c>
      <c r="C29" s="48" t="s">
        <v>77</v>
      </c>
      <c r="D29" s="8"/>
      <c r="E29" s="8">
        <f t="shared" si="6"/>
        <v>0</v>
      </c>
      <c r="F29" s="8">
        <v>8430</v>
      </c>
      <c r="G29" s="8">
        <f t="shared" si="5"/>
        <v>0</v>
      </c>
      <c r="H29" s="8">
        <f t="shared" si="4"/>
        <v>0</v>
      </c>
      <c r="I29" s="8"/>
      <c r="J29" s="45" t="s">
        <v>63</v>
      </c>
      <c r="K29" s="9" t="s">
        <v>85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45834</v>
      </c>
      <c r="B30" s="6" t="s">
        <v>86</v>
      </c>
      <c r="C30" s="48" t="s">
        <v>77</v>
      </c>
      <c r="D30" s="8"/>
      <c r="E30" s="8">
        <f t="shared" si="6"/>
        <v>0</v>
      </c>
      <c r="F30" s="8">
        <v>624.29999999999995</v>
      </c>
      <c r="G30" s="8">
        <f t="shared" si="5"/>
        <v>624.29999999999995</v>
      </c>
      <c r="H30" s="8">
        <f t="shared" si="4"/>
        <v>0</v>
      </c>
      <c r="I30" s="8"/>
      <c r="J30" s="45"/>
      <c r="K30" s="9" t="s">
        <v>87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 t="s">
        <v>92</v>
      </c>
      <c r="B31" s="6" t="s">
        <v>88</v>
      </c>
      <c r="C31" s="48" t="s">
        <v>77</v>
      </c>
      <c r="D31" s="8"/>
      <c r="E31" s="8">
        <f t="shared" si="6"/>
        <v>0</v>
      </c>
      <c r="F31" s="8">
        <v>247101.17</v>
      </c>
      <c r="G31" s="8">
        <f t="shared" si="5"/>
        <v>0</v>
      </c>
      <c r="H31" s="8">
        <f t="shared" ref="H31:H33" si="7">+D31</f>
        <v>0</v>
      </c>
      <c r="I31" s="8"/>
      <c r="J31" s="45" t="s">
        <v>81</v>
      </c>
      <c r="K31" s="9" t="s">
        <v>82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 t="s">
        <v>92</v>
      </c>
      <c r="B32" s="6" t="s">
        <v>89</v>
      </c>
      <c r="C32" s="48" t="s">
        <v>77</v>
      </c>
      <c r="D32" s="8"/>
      <c r="E32" s="8">
        <f t="shared" si="6"/>
        <v>0</v>
      </c>
      <c r="F32" s="8">
        <v>13005.33</v>
      </c>
      <c r="G32" s="8">
        <f t="shared" si="5"/>
        <v>0</v>
      </c>
      <c r="H32" s="8">
        <f t="shared" si="7"/>
        <v>0</v>
      </c>
      <c r="I32" s="8"/>
      <c r="J32" s="45" t="s">
        <v>81</v>
      </c>
      <c r="K32" s="9" t="s">
        <v>82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 t="s">
        <v>92</v>
      </c>
      <c r="B33" s="6" t="s">
        <v>90</v>
      </c>
      <c r="C33" s="48" t="s">
        <v>77</v>
      </c>
      <c r="D33" s="8"/>
      <c r="E33" s="8">
        <f t="shared" si="6"/>
        <v>0</v>
      </c>
      <c r="F33" s="8">
        <v>322</v>
      </c>
      <c r="G33" s="8">
        <f t="shared" si="5"/>
        <v>322</v>
      </c>
      <c r="H33" s="8">
        <f t="shared" si="7"/>
        <v>0</v>
      </c>
      <c r="I33" s="8"/>
      <c r="J33" s="45"/>
      <c r="K33" s="9" t="s">
        <v>91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45756</v>
      </c>
      <c r="B34" s="6" t="s">
        <v>93</v>
      </c>
      <c r="C34" s="48" t="s">
        <v>78</v>
      </c>
      <c r="D34" s="8"/>
      <c r="E34" s="8">
        <f t="shared" si="6"/>
        <v>0</v>
      </c>
      <c r="F34" s="8"/>
      <c r="G34" s="8">
        <v>419715.99</v>
      </c>
      <c r="H34" s="8">
        <f t="shared" ref="H34:H51" si="8">+D34</f>
        <v>0</v>
      </c>
      <c r="I34" s="8"/>
      <c r="J34" s="45" t="s">
        <v>81</v>
      </c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45831</v>
      </c>
      <c r="B35" s="6" t="s">
        <v>94</v>
      </c>
      <c r="C35" s="48" t="s">
        <v>78</v>
      </c>
      <c r="D35" s="8"/>
      <c r="E35" s="8">
        <f t="shared" si="6"/>
        <v>0</v>
      </c>
      <c r="F35" s="8"/>
      <c r="G35" s="8">
        <v>12208.74</v>
      </c>
      <c r="H35" s="8">
        <f t="shared" si="8"/>
        <v>0</v>
      </c>
      <c r="I35" s="8"/>
      <c r="J35" s="45" t="s">
        <v>95</v>
      </c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6"/>
      <c r="C36" s="48"/>
      <c r="D36" s="8"/>
      <c r="E36" s="8"/>
      <c r="F36" s="8"/>
      <c r="G36" s="8"/>
      <c r="H36" s="8"/>
      <c r="I36" s="8"/>
      <c r="J36" s="45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5">
      <c r="A37" s="43" t="s">
        <v>98</v>
      </c>
      <c r="B37" s="6"/>
      <c r="C37" s="48"/>
      <c r="D37" s="8"/>
      <c r="E37" s="8"/>
      <c r="F37" s="8"/>
      <c r="G37" s="8"/>
      <c r="H37" s="8"/>
      <c r="I37" s="8"/>
      <c r="J37" s="45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45884</v>
      </c>
      <c r="B38" s="6" t="s">
        <v>96</v>
      </c>
      <c r="C38" s="48" t="s">
        <v>77</v>
      </c>
      <c r="D38" s="8">
        <v>780827</v>
      </c>
      <c r="E38" s="8">
        <f t="shared" si="6"/>
        <v>780827</v>
      </c>
      <c r="F38" s="8"/>
      <c r="G38" s="8">
        <f t="shared" ref="G38:G51" si="9">IF(J38&gt;0,0,F38)</f>
        <v>0</v>
      </c>
      <c r="H38" s="8">
        <f t="shared" si="8"/>
        <v>780827</v>
      </c>
      <c r="I38" s="8"/>
      <c r="J38" s="45"/>
      <c r="K38" s="9" t="s">
        <v>97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45884</v>
      </c>
      <c r="B39" s="6" t="s">
        <v>99</v>
      </c>
      <c r="C39" s="48" t="s">
        <v>77</v>
      </c>
      <c r="D39" s="8">
        <v>-780827</v>
      </c>
      <c r="E39" s="8">
        <f t="shared" si="6"/>
        <v>-780827</v>
      </c>
      <c r="F39" s="8"/>
      <c r="G39" s="8">
        <f t="shared" si="9"/>
        <v>0</v>
      </c>
      <c r="H39" s="8">
        <f t="shared" si="8"/>
        <v>-780827</v>
      </c>
      <c r="I39" s="8"/>
      <c r="J39" s="45"/>
      <c r="K39" s="9" t="s">
        <v>97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45884</v>
      </c>
      <c r="B40" s="6" t="s">
        <v>100</v>
      </c>
      <c r="C40" s="48" t="s">
        <v>77</v>
      </c>
      <c r="D40" s="8"/>
      <c r="E40" s="8">
        <f t="shared" ref="E40:E54" si="10">+D40</f>
        <v>0</v>
      </c>
      <c r="F40" s="8">
        <v>5941.21</v>
      </c>
      <c r="G40" s="8">
        <f t="shared" si="9"/>
        <v>5941.21</v>
      </c>
      <c r="H40" s="8">
        <f t="shared" si="8"/>
        <v>0</v>
      </c>
      <c r="I40" s="8"/>
      <c r="J40" s="45"/>
      <c r="K40" s="9" t="s">
        <v>87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45898</v>
      </c>
      <c r="B41" s="6" t="s">
        <v>101</v>
      </c>
      <c r="C41" s="48" t="s">
        <v>77</v>
      </c>
      <c r="D41" s="8"/>
      <c r="E41" s="8">
        <f t="shared" si="10"/>
        <v>0</v>
      </c>
      <c r="F41" s="8">
        <v>991.3</v>
      </c>
      <c r="G41" s="8">
        <f t="shared" si="9"/>
        <v>991.3</v>
      </c>
      <c r="H41" s="8">
        <f t="shared" si="8"/>
        <v>0</v>
      </c>
      <c r="I41" s="8"/>
      <c r="J41" s="45"/>
      <c r="K41" s="9" t="s">
        <v>87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45918.580393518518</v>
      </c>
      <c r="B42" s="6" t="s">
        <v>102</v>
      </c>
      <c r="C42" s="48" t="s">
        <v>78</v>
      </c>
      <c r="D42" s="8"/>
      <c r="E42" s="8">
        <f t="shared" si="10"/>
        <v>0</v>
      </c>
      <c r="F42" s="8"/>
      <c r="G42" s="8">
        <v>40311.22</v>
      </c>
      <c r="H42" s="8">
        <f t="shared" si="8"/>
        <v>0</v>
      </c>
      <c r="I42" s="8"/>
      <c r="J42" s="45">
        <v>2575434</v>
      </c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45931</v>
      </c>
      <c r="B43" s="6" t="s">
        <v>103</v>
      </c>
      <c r="C43" s="48" t="s">
        <v>77</v>
      </c>
      <c r="D43" s="8"/>
      <c r="E43" s="8">
        <f t="shared" si="10"/>
        <v>0</v>
      </c>
      <c r="F43" s="8">
        <v>65501.279999999999</v>
      </c>
      <c r="G43" s="8">
        <f t="shared" si="9"/>
        <v>0</v>
      </c>
      <c r="H43" s="8">
        <f t="shared" si="8"/>
        <v>0</v>
      </c>
      <c r="I43" s="8"/>
      <c r="J43" s="45" t="s">
        <v>81</v>
      </c>
      <c r="K43" s="9" t="s">
        <v>82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45931</v>
      </c>
      <c r="B44" s="6" t="s">
        <v>104</v>
      </c>
      <c r="C44" s="48" t="s">
        <v>77</v>
      </c>
      <c r="D44" s="8"/>
      <c r="E44" s="8">
        <f t="shared" si="10"/>
        <v>0</v>
      </c>
      <c r="F44" s="8">
        <v>3447.44</v>
      </c>
      <c r="G44" s="8">
        <f t="shared" si="9"/>
        <v>0</v>
      </c>
      <c r="H44" s="8">
        <f t="shared" si="8"/>
        <v>0</v>
      </c>
      <c r="I44" s="8"/>
      <c r="J44" s="45" t="s">
        <v>81</v>
      </c>
      <c r="K44" s="9" t="s">
        <v>82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45934</v>
      </c>
      <c r="B45" s="44" t="s">
        <v>105</v>
      </c>
      <c r="C45" s="48" t="s">
        <v>77</v>
      </c>
      <c r="D45" s="8"/>
      <c r="E45" s="8">
        <f t="shared" si="10"/>
        <v>0</v>
      </c>
      <c r="F45" s="8">
        <v>263.2</v>
      </c>
      <c r="G45" s="8">
        <f t="shared" si="9"/>
        <v>263.2</v>
      </c>
      <c r="H45" s="8">
        <f t="shared" si="8"/>
        <v>0</v>
      </c>
      <c r="I45" s="8"/>
      <c r="J45" s="45"/>
      <c r="K45" s="9" t="s">
        <v>87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45941</v>
      </c>
      <c r="B46" s="6" t="s">
        <v>106</v>
      </c>
      <c r="C46" s="48" t="s">
        <v>77</v>
      </c>
      <c r="D46" s="8"/>
      <c r="E46" s="8">
        <f t="shared" si="10"/>
        <v>0</v>
      </c>
      <c r="F46" s="8">
        <v>9160</v>
      </c>
      <c r="G46" s="8">
        <f t="shared" si="9"/>
        <v>0</v>
      </c>
      <c r="H46" s="8">
        <f t="shared" si="8"/>
        <v>0</v>
      </c>
      <c r="I46" s="8"/>
      <c r="J46" s="45" t="s">
        <v>63</v>
      </c>
      <c r="K46" s="9" t="s">
        <v>85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>
        <v>45945</v>
      </c>
      <c r="B47" s="6" t="s">
        <v>107</v>
      </c>
      <c r="C47" s="48" t="s">
        <v>78</v>
      </c>
      <c r="D47" s="8"/>
      <c r="E47" s="8">
        <f t="shared" si="10"/>
        <v>0</v>
      </c>
      <c r="F47" s="8"/>
      <c r="G47" s="8">
        <v>1589</v>
      </c>
      <c r="H47" s="8">
        <f t="shared" si="8"/>
        <v>0</v>
      </c>
      <c r="I47" s="8"/>
      <c r="J47" s="45">
        <v>2575530</v>
      </c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>
        <v>45953</v>
      </c>
      <c r="B48" s="6" t="s">
        <v>108</v>
      </c>
      <c r="C48" s="48" t="s">
        <v>74</v>
      </c>
      <c r="D48" s="8"/>
      <c r="E48" s="8">
        <f t="shared" si="10"/>
        <v>0</v>
      </c>
      <c r="F48" s="8">
        <v>13797.74</v>
      </c>
      <c r="G48" s="8">
        <f t="shared" si="9"/>
        <v>0</v>
      </c>
      <c r="H48" s="8">
        <f t="shared" si="8"/>
        <v>0</v>
      </c>
      <c r="I48" s="8"/>
      <c r="J48" s="45" t="s">
        <v>95</v>
      </c>
      <c r="K48" s="9" t="s">
        <v>82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>
        <v>45965</v>
      </c>
      <c r="B49" s="6" t="s">
        <v>109</v>
      </c>
      <c r="C49" s="48" t="s">
        <v>77</v>
      </c>
      <c r="D49" s="110">
        <v>-29759</v>
      </c>
      <c r="E49" s="8">
        <f t="shared" si="10"/>
        <v>-29759</v>
      </c>
      <c r="F49" s="8"/>
      <c r="G49" s="8">
        <f t="shared" si="9"/>
        <v>0</v>
      </c>
      <c r="H49" s="8">
        <f t="shared" si="8"/>
        <v>-29759</v>
      </c>
      <c r="I49" s="8"/>
      <c r="J49" s="45"/>
      <c r="K49" s="9">
        <v>4663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>
        <v>45965</v>
      </c>
      <c r="B50" s="6" t="s">
        <v>110</v>
      </c>
      <c r="C50" s="48" t="s">
        <v>77</v>
      </c>
      <c r="D50" s="110">
        <v>3069.01</v>
      </c>
      <c r="E50" s="8">
        <f t="shared" si="10"/>
        <v>3069.01</v>
      </c>
      <c r="F50" s="8"/>
      <c r="G50" s="8">
        <f t="shared" si="9"/>
        <v>0</v>
      </c>
      <c r="H50" s="8">
        <f t="shared" si="8"/>
        <v>3069.01</v>
      </c>
      <c r="I50" s="8"/>
      <c r="J50" s="45"/>
      <c r="K50" s="9">
        <v>4667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>
        <v>45965</v>
      </c>
      <c r="B51" s="6" t="s">
        <v>113</v>
      </c>
      <c r="C51" s="48" t="s">
        <v>77</v>
      </c>
      <c r="D51" s="110">
        <v>-268305.05</v>
      </c>
      <c r="E51" s="8">
        <f t="shared" si="10"/>
        <v>-268305.05</v>
      </c>
      <c r="F51" s="8"/>
      <c r="G51" s="8">
        <f t="shared" si="9"/>
        <v>0</v>
      </c>
      <c r="H51" s="8">
        <f t="shared" si="8"/>
        <v>-268305.05</v>
      </c>
      <c r="I51" s="8"/>
      <c r="J51" s="45"/>
      <c r="K51" s="9">
        <v>4657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8" t="s">
        <v>52</v>
      </c>
      <c r="D52" s="8"/>
      <c r="E52" s="8">
        <f t="shared" si="10"/>
        <v>0</v>
      </c>
      <c r="F52" s="8"/>
      <c r="G52" s="8">
        <f t="shared" ref="G52:G66" si="11">IF(J52&gt;0,0,F52)</f>
        <v>0</v>
      </c>
      <c r="H52" s="8">
        <f t="shared" ref="H52:H66" si="12">+D52</f>
        <v>0</v>
      </c>
      <c r="I52" s="8"/>
      <c r="J52" s="45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111" t="s">
        <v>112</v>
      </c>
      <c r="C53" s="48" t="s">
        <v>52</v>
      </c>
      <c r="D53" s="8"/>
      <c r="E53" s="8">
        <f t="shared" si="10"/>
        <v>0</v>
      </c>
      <c r="F53" s="8"/>
      <c r="G53" s="8">
        <f t="shared" si="11"/>
        <v>0</v>
      </c>
      <c r="H53" s="8">
        <f t="shared" si="12"/>
        <v>0</v>
      </c>
      <c r="I53" s="8"/>
      <c r="J53" s="45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8" t="s">
        <v>52</v>
      </c>
      <c r="D54" s="8"/>
      <c r="E54" s="8">
        <f t="shared" si="10"/>
        <v>0</v>
      </c>
      <c r="F54" s="8"/>
      <c r="G54" s="8">
        <f t="shared" si="11"/>
        <v>0</v>
      </c>
      <c r="H54" s="8">
        <f t="shared" si="12"/>
        <v>0</v>
      </c>
      <c r="I54" s="8"/>
      <c r="J54" s="45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8" t="s">
        <v>52</v>
      </c>
      <c r="D55" s="8"/>
      <c r="E55" s="8">
        <f t="shared" ref="E55:E70" si="13">+D55</f>
        <v>0</v>
      </c>
      <c r="F55" s="8"/>
      <c r="G55" s="8">
        <f t="shared" si="11"/>
        <v>0</v>
      </c>
      <c r="H55" s="8">
        <f t="shared" si="12"/>
        <v>0</v>
      </c>
      <c r="I55" s="8"/>
      <c r="J55" s="45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13"/>
        <v>0</v>
      </c>
      <c r="F56" s="8"/>
      <c r="G56" s="8">
        <f t="shared" si="11"/>
        <v>0</v>
      </c>
      <c r="H56" s="8">
        <f t="shared" si="12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13"/>
        <v>0</v>
      </c>
      <c r="F57" s="8"/>
      <c r="G57" s="8">
        <f t="shared" si="11"/>
        <v>0</v>
      </c>
      <c r="H57" s="8">
        <f t="shared" si="12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13"/>
        <v>0</v>
      </c>
      <c r="F58" s="8"/>
      <c r="G58" s="8">
        <f t="shared" si="11"/>
        <v>0</v>
      </c>
      <c r="H58" s="8">
        <f t="shared" si="12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13"/>
        <v>0</v>
      </c>
      <c r="F59" s="8"/>
      <c r="G59" s="8">
        <f t="shared" si="11"/>
        <v>0</v>
      </c>
      <c r="H59" s="8">
        <f t="shared" si="12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13"/>
        <v>0</v>
      </c>
      <c r="F60" s="8"/>
      <c r="G60" s="8">
        <f t="shared" si="11"/>
        <v>0</v>
      </c>
      <c r="H60" s="8">
        <f t="shared" si="12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13"/>
        <v>0</v>
      </c>
      <c r="F61" s="8"/>
      <c r="G61" s="8">
        <f t="shared" si="11"/>
        <v>0</v>
      </c>
      <c r="H61" s="8">
        <f t="shared" si="12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13"/>
        <v>0</v>
      </c>
      <c r="F62" s="8"/>
      <c r="G62" s="8">
        <f t="shared" si="11"/>
        <v>0</v>
      </c>
      <c r="H62" s="8">
        <f t="shared" si="12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13"/>
        <v>0</v>
      </c>
      <c r="F63" s="8"/>
      <c r="G63" s="8">
        <f t="shared" si="11"/>
        <v>0</v>
      </c>
      <c r="H63" s="8">
        <f t="shared" si="12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13"/>
        <v>0</v>
      </c>
      <c r="F64" s="8"/>
      <c r="G64" s="8">
        <f t="shared" si="11"/>
        <v>0</v>
      </c>
      <c r="H64" s="8">
        <f t="shared" si="12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13"/>
        <v>0</v>
      </c>
      <c r="F65" s="8"/>
      <c r="G65" s="8">
        <f t="shared" si="11"/>
        <v>0</v>
      </c>
      <c r="H65" s="8">
        <f t="shared" si="12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13"/>
        <v>0</v>
      </c>
      <c r="F66" s="8"/>
      <c r="G66" s="8">
        <f t="shared" si="11"/>
        <v>0</v>
      </c>
      <c r="H66" s="8">
        <f t="shared" si="12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13"/>
        <v>0</v>
      </c>
      <c r="F67" s="8"/>
      <c r="G67" s="8">
        <f t="shared" ref="G67:G82" si="14">IF(J67&gt;0,0,F67)</f>
        <v>0</v>
      </c>
      <c r="H67" s="8">
        <f t="shared" ref="H67:H82" si="15">+D67</f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13"/>
        <v>0</v>
      </c>
      <c r="F68" s="8"/>
      <c r="G68" s="8">
        <f t="shared" si="14"/>
        <v>0</v>
      </c>
      <c r="H68" s="8">
        <f t="shared" si="15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13"/>
        <v>0</v>
      </c>
      <c r="F69" s="8"/>
      <c r="G69" s="8">
        <f t="shared" si="14"/>
        <v>0</v>
      </c>
      <c r="H69" s="8">
        <f t="shared" si="15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13"/>
        <v>0</v>
      </c>
      <c r="F70" s="8"/>
      <c r="G70" s="8">
        <f t="shared" si="14"/>
        <v>0</v>
      </c>
      <c r="H70" s="8">
        <f t="shared" si="15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ref="E71:E86" si="16">+D71</f>
        <v>0</v>
      </c>
      <c r="F71" s="8"/>
      <c r="G71" s="8">
        <f t="shared" si="14"/>
        <v>0</v>
      </c>
      <c r="H71" s="8">
        <f t="shared" si="15"/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si="16"/>
        <v>0</v>
      </c>
      <c r="F72" s="8"/>
      <c r="G72" s="8">
        <f t="shared" si="14"/>
        <v>0</v>
      </c>
      <c r="H72" s="8">
        <f t="shared" si="15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si="16"/>
        <v>0</v>
      </c>
      <c r="F73" s="8"/>
      <c r="G73" s="8">
        <f t="shared" si="14"/>
        <v>0</v>
      </c>
      <c r="H73" s="8">
        <f t="shared" si="15"/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16"/>
        <v>0</v>
      </c>
      <c r="F74" s="8"/>
      <c r="G74" s="8">
        <f t="shared" si="14"/>
        <v>0</v>
      </c>
      <c r="H74" s="8">
        <f t="shared" si="15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16"/>
        <v>0</v>
      </c>
      <c r="F75" s="8"/>
      <c r="G75" s="8">
        <f t="shared" si="14"/>
        <v>0</v>
      </c>
      <c r="H75" s="8">
        <f t="shared" si="15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16"/>
        <v>0</v>
      </c>
      <c r="F76" s="8"/>
      <c r="G76" s="8">
        <f t="shared" si="14"/>
        <v>0</v>
      </c>
      <c r="H76" s="8">
        <f t="shared" si="15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16"/>
        <v>0</v>
      </c>
      <c r="F77" s="8"/>
      <c r="G77" s="8">
        <f t="shared" si="14"/>
        <v>0</v>
      </c>
      <c r="H77" s="8">
        <f t="shared" si="15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16"/>
        <v>0</v>
      </c>
      <c r="F78" s="8"/>
      <c r="G78" s="8">
        <f t="shared" si="14"/>
        <v>0</v>
      </c>
      <c r="H78" s="8">
        <f t="shared" si="15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16"/>
        <v>0</v>
      </c>
      <c r="F79" s="8"/>
      <c r="G79" s="8">
        <f t="shared" si="14"/>
        <v>0</v>
      </c>
      <c r="H79" s="8">
        <f t="shared" si="15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16"/>
        <v>0</v>
      </c>
      <c r="F80" s="8"/>
      <c r="G80" s="8">
        <f t="shared" si="14"/>
        <v>0</v>
      </c>
      <c r="H80" s="8">
        <f t="shared" si="15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16"/>
        <v>0</v>
      </c>
      <c r="F81" s="8"/>
      <c r="G81" s="8">
        <f t="shared" si="14"/>
        <v>0</v>
      </c>
      <c r="H81" s="8">
        <f t="shared" si="15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16"/>
        <v>0</v>
      </c>
      <c r="F82" s="8"/>
      <c r="G82" s="8">
        <f t="shared" si="14"/>
        <v>0</v>
      </c>
      <c r="H82" s="8">
        <f t="shared" si="15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16"/>
        <v>0</v>
      </c>
      <c r="F83" s="8"/>
      <c r="G83" s="8">
        <f t="shared" ref="G83:G98" si="17">IF(J83&gt;0,0,F83)</f>
        <v>0</v>
      </c>
      <c r="H83" s="8">
        <f t="shared" ref="H83:H98" si="18">+D83</f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16"/>
        <v>0</v>
      </c>
      <c r="F84" s="8"/>
      <c r="G84" s="8">
        <f t="shared" si="17"/>
        <v>0</v>
      </c>
      <c r="H84" s="8">
        <f t="shared" si="18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16"/>
        <v>0</v>
      </c>
      <c r="F85" s="8"/>
      <c r="G85" s="8">
        <f t="shared" si="17"/>
        <v>0</v>
      </c>
      <c r="H85" s="8">
        <f t="shared" si="18"/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16"/>
        <v>0</v>
      </c>
      <c r="F86" s="8"/>
      <c r="G86" s="8">
        <f t="shared" si="17"/>
        <v>0</v>
      </c>
      <c r="H86" s="8">
        <f t="shared" si="18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ref="E87:E102" si="19">+D87</f>
        <v>0</v>
      </c>
      <c r="F87" s="8"/>
      <c r="G87" s="8">
        <f t="shared" si="17"/>
        <v>0</v>
      </c>
      <c r="H87" s="8">
        <f t="shared" si="18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19"/>
        <v>0</v>
      </c>
      <c r="F88" s="8"/>
      <c r="G88" s="8">
        <f t="shared" si="17"/>
        <v>0</v>
      </c>
      <c r="H88" s="8">
        <f t="shared" si="18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si="19"/>
        <v>0</v>
      </c>
      <c r="F89" s="8"/>
      <c r="G89" s="8">
        <f t="shared" si="17"/>
        <v>0</v>
      </c>
      <c r="H89" s="8">
        <f t="shared" si="18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19"/>
        <v>0</v>
      </c>
      <c r="F90" s="8"/>
      <c r="G90" s="8">
        <f t="shared" si="17"/>
        <v>0</v>
      </c>
      <c r="H90" s="8">
        <f t="shared" si="18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19"/>
        <v>0</v>
      </c>
      <c r="F91" s="8"/>
      <c r="G91" s="8">
        <f t="shared" si="17"/>
        <v>0</v>
      </c>
      <c r="H91" s="8">
        <f t="shared" si="18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19"/>
        <v>0</v>
      </c>
      <c r="F92" s="8"/>
      <c r="G92" s="8">
        <f t="shared" si="17"/>
        <v>0</v>
      </c>
      <c r="H92" s="8">
        <f t="shared" si="18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19"/>
        <v>0</v>
      </c>
      <c r="F93" s="8"/>
      <c r="G93" s="8">
        <f t="shared" si="17"/>
        <v>0</v>
      </c>
      <c r="H93" s="8">
        <f t="shared" si="18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19"/>
        <v>0</v>
      </c>
      <c r="F94" s="8"/>
      <c r="G94" s="8">
        <f t="shared" si="17"/>
        <v>0</v>
      </c>
      <c r="H94" s="8">
        <f t="shared" si="18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19"/>
        <v>0</v>
      </c>
      <c r="F95" s="8"/>
      <c r="G95" s="8">
        <f t="shared" si="17"/>
        <v>0</v>
      </c>
      <c r="H95" s="8">
        <f t="shared" si="18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19"/>
        <v>0</v>
      </c>
      <c r="F96" s="8"/>
      <c r="G96" s="8">
        <f t="shared" si="17"/>
        <v>0</v>
      </c>
      <c r="H96" s="8">
        <f t="shared" si="18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19"/>
        <v>0</v>
      </c>
      <c r="F97" s="8"/>
      <c r="G97" s="8">
        <f t="shared" si="17"/>
        <v>0</v>
      </c>
      <c r="H97" s="8">
        <f t="shared" si="18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19"/>
        <v>0</v>
      </c>
      <c r="F98" s="8"/>
      <c r="G98" s="8">
        <f t="shared" si="17"/>
        <v>0</v>
      </c>
      <c r="H98" s="8">
        <f t="shared" si="18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19"/>
        <v>0</v>
      </c>
      <c r="F99" s="8"/>
      <c r="G99" s="8">
        <f t="shared" ref="G99:G114" si="20">IF(J99&gt;0,0,F99)</f>
        <v>0</v>
      </c>
      <c r="H99" s="8">
        <f t="shared" ref="H99:H114" si="21">+D99</f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19"/>
        <v>0</v>
      </c>
      <c r="F100" s="8"/>
      <c r="G100" s="8">
        <f t="shared" si="20"/>
        <v>0</v>
      </c>
      <c r="H100" s="8">
        <f t="shared" si="21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19"/>
        <v>0</v>
      </c>
      <c r="F101" s="8"/>
      <c r="G101" s="8">
        <f t="shared" si="20"/>
        <v>0</v>
      </c>
      <c r="H101" s="8">
        <f t="shared" si="21"/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19"/>
        <v>0</v>
      </c>
      <c r="F102" s="8"/>
      <c r="G102" s="8">
        <f t="shared" si="20"/>
        <v>0</v>
      </c>
      <c r="H102" s="8">
        <f t="shared" si="21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ref="E103:E118" si="22">+D103</f>
        <v>0</v>
      </c>
      <c r="F103" s="8"/>
      <c r="G103" s="8">
        <f t="shared" si="20"/>
        <v>0</v>
      </c>
      <c r="H103" s="8">
        <f t="shared" si="21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22"/>
        <v>0</v>
      </c>
      <c r="F104" s="8"/>
      <c r="G104" s="8">
        <f t="shared" si="20"/>
        <v>0</v>
      </c>
      <c r="H104" s="8">
        <f t="shared" si="21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si="22"/>
        <v>0</v>
      </c>
      <c r="F105" s="8"/>
      <c r="G105" s="8">
        <f t="shared" si="20"/>
        <v>0</v>
      </c>
      <c r="H105" s="8">
        <f t="shared" si="21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22"/>
        <v>0</v>
      </c>
      <c r="F106" s="8"/>
      <c r="G106" s="8">
        <f t="shared" si="20"/>
        <v>0</v>
      </c>
      <c r="H106" s="8">
        <f t="shared" si="21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22"/>
        <v>0</v>
      </c>
      <c r="F107" s="8"/>
      <c r="G107" s="8">
        <f t="shared" si="20"/>
        <v>0</v>
      </c>
      <c r="H107" s="8">
        <f t="shared" si="21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22"/>
        <v>0</v>
      </c>
      <c r="F108" s="8"/>
      <c r="G108" s="8">
        <f t="shared" si="20"/>
        <v>0</v>
      </c>
      <c r="H108" s="8">
        <f t="shared" si="21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22"/>
        <v>0</v>
      </c>
      <c r="F109" s="8"/>
      <c r="G109" s="8">
        <f t="shared" si="20"/>
        <v>0</v>
      </c>
      <c r="H109" s="8">
        <f t="shared" si="21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22"/>
        <v>0</v>
      </c>
      <c r="F110" s="8"/>
      <c r="G110" s="8">
        <f t="shared" si="20"/>
        <v>0</v>
      </c>
      <c r="H110" s="8">
        <f t="shared" si="21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22"/>
        <v>0</v>
      </c>
      <c r="F111" s="8"/>
      <c r="G111" s="8">
        <f t="shared" si="20"/>
        <v>0</v>
      </c>
      <c r="H111" s="8">
        <f t="shared" si="21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22"/>
        <v>0</v>
      </c>
      <c r="F112" s="8"/>
      <c r="G112" s="8">
        <f t="shared" si="20"/>
        <v>0</v>
      </c>
      <c r="H112" s="8">
        <f t="shared" si="21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22"/>
        <v>0</v>
      </c>
      <c r="F113" s="8"/>
      <c r="G113" s="8">
        <f t="shared" si="20"/>
        <v>0</v>
      </c>
      <c r="H113" s="8">
        <f t="shared" si="21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22"/>
        <v>0</v>
      </c>
      <c r="F114" s="8"/>
      <c r="G114" s="8">
        <f t="shared" si="20"/>
        <v>0</v>
      </c>
      <c r="H114" s="8">
        <f t="shared" si="21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22"/>
        <v>0</v>
      </c>
      <c r="F115" s="8"/>
      <c r="G115" s="8">
        <f t="shared" ref="G115:G130" si="23">IF(J115&gt;0,0,F115)</f>
        <v>0</v>
      </c>
      <c r="H115" s="8">
        <f t="shared" ref="H115:H130" si="24">+D115</f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22"/>
        <v>0</v>
      </c>
      <c r="F116" s="8"/>
      <c r="G116" s="8">
        <f t="shared" si="23"/>
        <v>0</v>
      </c>
      <c r="H116" s="8">
        <f t="shared" si="24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22"/>
        <v>0</v>
      </c>
      <c r="F117" s="8"/>
      <c r="G117" s="8">
        <f t="shared" si="23"/>
        <v>0</v>
      </c>
      <c r="H117" s="8">
        <f t="shared" si="24"/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22"/>
        <v>0</v>
      </c>
      <c r="F118" s="8"/>
      <c r="G118" s="8">
        <f t="shared" si="23"/>
        <v>0</v>
      </c>
      <c r="H118" s="8">
        <f t="shared" si="24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ref="E119:E134" si="25">+D119</f>
        <v>0</v>
      </c>
      <c r="F119" s="8"/>
      <c r="G119" s="8">
        <f t="shared" si="23"/>
        <v>0</v>
      </c>
      <c r="H119" s="8">
        <f t="shared" si="24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25"/>
        <v>0</v>
      </c>
      <c r="F120" s="8"/>
      <c r="G120" s="8">
        <f t="shared" si="23"/>
        <v>0</v>
      </c>
      <c r="H120" s="8">
        <f t="shared" si="24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si="25"/>
        <v>0</v>
      </c>
      <c r="F121" s="8"/>
      <c r="G121" s="8">
        <f t="shared" si="23"/>
        <v>0</v>
      </c>
      <c r="H121" s="8">
        <f t="shared" si="24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25"/>
        <v>0</v>
      </c>
      <c r="F122" s="8"/>
      <c r="G122" s="8">
        <f t="shared" si="23"/>
        <v>0</v>
      </c>
      <c r="H122" s="8">
        <f t="shared" si="24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25"/>
        <v>0</v>
      </c>
      <c r="F123" s="8"/>
      <c r="G123" s="8">
        <f t="shared" si="23"/>
        <v>0</v>
      </c>
      <c r="H123" s="8">
        <f t="shared" si="24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25"/>
        <v>0</v>
      </c>
      <c r="F124" s="8"/>
      <c r="G124" s="8">
        <f t="shared" si="23"/>
        <v>0</v>
      </c>
      <c r="H124" s="8">
        <f t="shared" si="24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25"/>
        <v>0</v>
      </c>
      <c r="F125" s="8"/>
      <c r="G125" s="8">
        <f t="shared" si="23"/>
        <v>0</v>
      </c>
      <c r="H125" s="8">
        <f t="shared" si="24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25"/>
        <v>0</v>
      </c>
      <c r="F126" s="8"/>
      <c r="G126" s="8">
        <f t="shared" si="23"/>
        <v>0</v>
      </c>
      <c r="H126" s="8">
        <f t="shared" si="24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25"/>
        <v>0</v>
      </c>
      <c r="F127" s="8"/>
      <c r="G127" s="8">
        <f t="shared" si="23"/>
        <v>0</v>
      </c>
      <c r="H127" s="8">
        <f t="shared" si="24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25"/>
        <v>0</v>
      </c>
      <c r="F128" s="8"/>
      <c r="G128" s="8">
        <f t="shared" si="23"/>
        <v>0</v>
      </c>
      <c r="H128" s="8">
        <f t="shared" si="24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25"/>
        <v>0</v>
      </c>
      <c r="F129" s="8"/>
      <c r="G129" s="8">
        <f t="shared" si="23"/>
        <v>0</v>
      </c>
      <c r="H129" s="8">
        <f t="shared" si="24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25"/>
        <v>0</v>
      </c>
      <c r="F130" s="8"/>
      <c r="G130" s="8">
        <f t="shared" si="23"/>
        <v>0</v>
      </c>
      <c r="H130" s="8">
        <f t="shared" si="24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25"/>
        <v>0</v>
      </c>
      <c r="F131" s="8"/>
      <c r="G131" s="8">
        <f t="shared" ref="G131:G146" si="26">IF(J131&gt;0,0,F131)</f>
        <v>0</v>
      </c>
      <c r="H131" s="8">
        <f t="shared" ref="H131:H146" si="27">+D131</f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25"/>
        <v>0</v>
      </c>
      <c r="F132" s="8"/>
      <c r="G132" s="8">
        <f t="shared" si="26"/>
        <v>0</v>
      </c>
      <c r="H132" s="8">
        <f t="shared" si="27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25"/>
        <v>0</v>
      </c>
      <c r="F133" s="8"/>
      <c r="G133" s="8">
        <f t="shared" si="26"/>
        <v>0</v>
      </c>
      <c r="H133" s="8">
        <f t="shared" si="27"/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25"/>
        <v>0</v>
      </c>
      <c r="F134" s="8"/>
      <c r="G134" s="8">
        <f t="shared" si="26"/>
        <v>0</v>
      </c>
      <c r="H134" s="8">
        <f t="shared" si="27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ref="E135:E150" si="28">+D135</f>
        <v>0</v>
      </c>
      <c r="F135" s="8"/>
      <c r="G135" s="8">
        <f t="shared" si="26"/>
        <v>0</v>
      </c>
      <c r="H135" s="8">
        <f t="shared" si="27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28"/>
        <v>0</v>
      </c>
      <c r="F136" s="8"/>
      <c r="G136" s="8">
        <f t="shared" si="26"/>
        <v>0</v>
      </c>
      <c r="H136" s="8">
        <f t="shared" si="27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si="28"/>
        <v>0</v>
      </c>
      <c r="F137" s="8"/>
      <c r="G137" s="8">
        <f t="shared" si="26"/>
        <v>0</v>
      </c>
      <c r="H137" s="8">
        <f t="shared" si="27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28"/>
        <v>0</v>
      </c>
      <c r="F138" s="8"/>
      <c r="G138" s="8">
        <f t="shared" si="26"/>
        <v>0</v>
      </c>
      <c r="H138" s="8">
        <f t="shared" si="27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28"/>
        <v>0</v>
      </c>
      <c r="F139" s="8"/>
      <c r="G139" s="8">
        <f t="shared" si="26"/>
        <v>0</v>
      </c>
      <c r="H139" s="8">
        <f t="shared" si="27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28"/>
        <v>0</v>
      </c>
      <c r="F140" s="8"/>
      <c r="G140" s="8">
        <f t="shared" si="26"/>
        <v>0</v>
      </c>
      <c r="H140" s="8">
        <f t="shared" si="27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28"/>
        <v>0</v>
      </c>
      <c r="F141" s="8"/>
      <c r="G141" s="8">
        <f t="shared" si="26"/>
        <v>0</v>
      </c>
      <c r="H141" s="8">
        <f t="shared" si="27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28"/>
        <v>0</v>
      </c>
      <c r="F142" s="8"/>
      <c r="G142" s="8">
        <f t="shared" si="26"/>
        <v>0</v>
      </c>
      <c r="H142" s="8">
        <f t="shared" si="27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28"/>
        <v>0</v>
      </c>
      <c r="F143" s="8"/>
      <c r="G143" s="8">
        <f t="shared" si="26"/>
        <v>0</v>
      </c>
      <c r="H143" s="8">
        <f t="shared" si="27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28"/>
        <v>0</v>
      </c>
      <c r="F144" s="8"/>
      <c r="G144" s="8">
        <f t="shared" si="26"/>
        <v>0</v>
      </c>
      <c r="H144" s="8">
        <f t="shared" si="27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28"/>
        <v>0</v>
      </c>
      <c r="F145" s="8"/>
      <c r="G145" s="8">
        <f t="shared" si="26"/>
        <v>0</v>
      </c>
      <c r="H145" s="8">
        <f t="shared" si="27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28"/>
        <v>0</v>
      </c>
      <c r="F146" s="8"/>
      <c r="G146" s="8">
        <f t="shared" si="26"/>
        <v>0</v>
      </c>
      <c r="H146" s="8">
        <f t="shared" si="27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28"/>
        <v>0</v>
      </c>
      <c r="F147" s="8"/>
      <c r="G147" s="8">
        <f t="shared" ref="G147:G162" si="29">IF(J147&gt;0,0,F147)</f>
        <v>0</v>
      </c>
      <c r="H147" s="8">
        <f t="shared" ref="H147:H162" si="30">+D147</f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28"/>
        <v>0</v>
      </c>
      <c r="F148" s="8"/>
      <c r="G148" s="8">
        <f t="shared" si="29"/>
        <v>0</v>
      </c>
      <c r="H148" s="8">
        <f t="shared" si="30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28"/>
        <v>0</v>
      </c>
      <c r="F149" s="8"/>
      <c r="G149" s="8">
        <f t="shared" si="29"/>
        <v>0</v>
      </c>
      <c r="H149" s="8">
        <f t="shared" si="30"/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28"/>
        <v>0</v>
      </c>
      <c r="F150" s="8"/>
      <c r="G150" s="8">
        <f t="shared" si="29"/>
        <v>0</v>
      </c>
      <c r="H150" s="8">
        <f t="shared" si="30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ref="E151:E166" si="31">+D151</f>
        <v>0</v>
      </c>
      <c r="F151" s="8"/>
      <c r="G151" s="8">
        <f t="shared" si="29"/>
        <v>0</v>
      </c>
      <c r="H151" s="8">
        <f t="shared" si="30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31"/>
        <v>0</v>
      </c>
      <c r="F152" s="8"/>
      <c r="G152" s="8">
        <f t="shared" si="29"/>
        <v>0</v>
      </c>
      <c r="H152" s="8">
        <f t="shared" si="30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si="31"/>
        <v>0</v>
      </c>
      <c r="F153" s="8"/>
      <c r="G153" s="8">
        <f t="shared" si="29"/>
        <v>0</v>
      </c>
      <c r="H153" s="8">
        <f t="shared" si="30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31"/>
        <v>0</v>
      </c>
      <c r="F154" s="8"/>
      <c r="G154" s="8">
        <f t="shared" si="29"/>
        <v>0</v>
      </c>
      <c r="H154" s="8">
        <f t="shared" si="30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31"/>
        <v>0</v>
      </c>
      <c r="F155" s="8"/>
      <c r="G155" s="8">
        <f t="shared" si="29"/>
        <v>0</v>
      </c>
      <c r="H155" s="8">
        <f t="shared" si="30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31"/>
        <v>0</v>
      </c>
      <c r="F156" s="8"/>
      <c r="G156" s="8">
        <f t="shared" si="29"/>
        <v>0</v>
      </c>
      <c r="H156" s="8">
        <f t="shared" si="30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31"/>
        <v>0</v>
      </c>
      <c r="F157" s="8"/>
      <c r="G157" s="8">
        <f t="shared" si="29"/>
        <v>0</v>
      </c>
      <c r="H157" s="8">
        <f t="shared" si="30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31"/>
        <v>0</v>
      </c>
      <c r="F158" s="8"/>
      <c r="G158" s="8">
        <f t="shared" si="29"/>
        <v>0</v>
      </c>
      <c r="H158" s="8">
        <f t="shared" si="30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31"/>
        <v>0</v>
      </c>
      <c r="F159" s="8"/>
      <c r="G159" s="8">
        <f t="shared" si="29"/>
        <v>0</v>
      </c>
      <c r="H159" s="8">
        <f t="shared" si="30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31"/>
        <v>0</v>
      </c>
      <c r="F160" s="8"/>
      <c r="G160" s="8">
        <f t="shared" si="29"/>
        <v>0</v>
      </c>
      <c r="H160" s="8">
        <f t="shared" si="30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31"/>
        <v>0</v>
      </c>
      <c r="F161" s="8"/>
      <c r="G161" s="8">
        <f t="shared" si="29"/>
        <v>0</v>
      </c>
      <c r="H161" s="8">
        <f t="shared" si="30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31"/>
        <v>0</v>
      </c>
      <c r="F162" s="8"/>
      <c r="G162" s="8">
        <f t="shared" si="29"/>
        <v>0</v>
      </c>
      <c r="H162" s="8">
        <f t="shared" si="30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31"/>
        <v>0</v>
      </c>
      <c r="F163" s="8"/>
      <c r="G163" s="8">
        <f t="shared" ref="G163:G178" si="32">IF(J163&gt;0,0,F163)</f>
        <v>0</v>
      </c>
      <c r="H163" s="8">
        <f t="shared" ref="H163:H178" si="33">+D163</f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31"/>
        <v>0</v>
      </c>
      <c r="F164" s="8"/>
      <c r="G164" s="8">
        <f t="shared" si="32"/>
        <v>0</v>
      </c>
      <c r="H164" s="8">
        <f t="shared" si="33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31"/>
        <v>0</v>
      </c>
      <c r="F165" s="8"/>
      <c r="G165" s="8">
        <f t="shared" si="32"/>
        <v>0</v>
      </c>
      <c r="H165" s="8">
        <f t="shared" si="33"/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31"/>
        <v>0</v>
      </c>
      <c r="F166" s="8"/>
      <c r="G166" s="8">
        <f t="shared" si="32"/>
        <v>0</v>
      </c>
      <c r="H166" s="8">
        <f t="shared" si="33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ref="E167:E182" si="34">+D167</f>
        <v>0</v>
      </c>
      <c r="F167" s="8"/>
      <c r="G167" s="8">
        <f t="shared" si="32"/>
        <v>0</v>
      </c>
      <c r="H167" s="8">
        <f t="shared" si="33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34"/>
        <v>0</v>
      </c>
      <c r="F168" s="8"/>
      <c r="G168" s="8">
        <f t="shared" si="32"/>
        <v>0</v>
      </c>
      <c r="H168" s="8">
        <f t="shared" si="33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si="34"/>
        <v>0</v>
      </c>
      <c r="F169" s="8"/>
      <c r="G169" s="8">
        <f t="shared" si="32"/>
        <v>0</v>
      </c>
      <c r="H169" s="8">
        <f t="shared" si="33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34"/>
        <v>0</v>
      </c>
      <c r="F170" s="8"/>
      <c r="G170" s="8">
        <f t="shared" si="32"/>
        <v>0</v>
      </c>
      <c r="H170" s="8">
        <f t="shared" si="33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34"/>
        <v>0</v>
      </c>
      <c r="F171" s="8"/>
      <c r="G171" s="8">
        <f t="shared" si="32"/>
        <v>0</v>
      </c>
      <c r="H171" s="8">
        <f t="shared" si="33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34"/>
        <v>0</v>
      </c>
      <c r="F172" s="8"/>
      <c r="G172" s="8">
        <f t="shared" si="32"/>
        <v>0</v>
      </c>
      <c r="H172" s="8">
        <f t="shared" si="33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34"/>
        <v>0</v>
      </c>
      <c r="F173" s="8"/>
      <c r="G173" s="8">
        <f t="shared" si="32"/>
        <v>0</v>
      </c>
      <c r="H173" s="8">
        <f t="shared" si="33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34"/>
        <v>0</v>
      </c>
      <c r="F174" s="8"/>
      <c r="G174" s="8">
        <f t="shared" si="32"/>
        <v>0</v>
      </c>
      <c r="H174" s="8">
        <f t="shared" si="33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34"/>
        <v>0</v>
      </c>
      <c r="F175" s="8"/>
      <c r="G175" s="8">
        <f t="shared" si="32"/>
        <v>0</v>
      </c>
      <c r="H175" s="8">
        <f t="shared" si="33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34"/>
        <v>0</v>
      </c>
      <c r="F176" s="8"/>
      <c r="G176" s="8">
        <f t="shared" si="32"/>
        <v>0</v>
      </c>
      <c r="H176" s="8">
        <f t="shared" si="33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34"/>
        <v>0</v>
      </c>
      <c r="F177" s="8"/>
      <c r="G177" s="8">
        <f t="shared" si="32"/>
        <v>0</v>
      </c>
      <c r="H177" s="8">
        <f t="shared" si="33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34"/>
        <v>0</v>
      </c>
      <c r="F178" s="8"/>
      <c r="G178" s="8">
        <f t="shared" si="32"/>
        <v>0</v>
      </c>
      <c r="H178" s="8">
        <f t="shared" si="33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34"/>
        <v>0</v>
      </c>
      <c r="F179" s="8"/>
      <c r="G179" s="8">
        <f t="shared" ref="G179:G194" si="35">IF(J179&gt;0,0,F179)</f>
        <v>0</v>
      </c>
      <c r="H179" s="8">
        <f t="shared" ref="H179:H194" si="36">+D179</f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34"/>
        <v>0</v>
      </c>
      <c r="F180" s="8"/>
      <c r="G180" s="8">
        <f t="shared" si="35"/>
        <v>0</v>
      </c>
      <c r="H180" s="8">
        <f t="shared" si="36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34"/>
        <v>0</v>
      </c>
      <c r="F181" s="8"/>
      <c r="G181" s="8">
        <f t="shared" si="35"/>
        <v>0</v>
      </c>
      <c r="H181" s="8">
        <f t="shared" si="36"/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34"/>
        <v>0</v>
      </c>
      <c r="F182" s="8"/>
      <c r="G182" s="8">
        <f t="shared" si="35"/>
        <v>0</v>
      </c>
      <c r="H182" s="8">
        <f t="shared" si="36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ref="E183:E198" si="37">+D183</f>
        <v>0</v>
      </c>
      <c r="F183" s="8"/>
      <c r="G183" s="8">
        <f t="shared" si="35"/>
        <v>0</v>
      </c>
      <c r="H183" s="8">
        <f t="shared" si="36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37"/>
        <v>0</v>
      </c>
      <c r="F184" s="8"/>
      <c r="G184" s="8">
        <f t="shared" si="35"/>
        <v>0</v>
      </c>
      <c r="H184" s="8">
        <f t="shared" si="36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si="37"/>
        <v>0</v>
      </c>
      <c r="F185" s="8"/>
      <c r="G185" s="8">
        <f t="shared" si="35"/>
        <v>0</v>
      </c>
      <c r="H185" s="8">
        <f t="shared" si="36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37"/>
        <v>0</v>
      </c>
      <c r="F186" s="8"/>
      <c r="G186" s="8">
        <f t="shared" si="35"/>
        <v>0</v>
      </c>
      <c r="H186" s="8">
        <f t="shared" si="36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37"/>
        <v>0</v>
      </c>
      <c r="F187" s="8"/>
      <c r="G187" s="8">
        <f t="shared" si="35"/>
        <v>0</v>
      </c>
      <c r="H187" s="8">
        <f t="shared" si="36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37"/>
        <v>0</v>
      </c>
      <c r="F188" s="8"/>
      <c r="G188" s="8">
        <f t="shared" si="35"/>
        <v>0</v>
      </c>
      <c r="H188" s="8">
        <f t="shared" si="36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37"/>
        <v>0</v>
      </c>
      <c r="F189" s="8"/>
      <c r="G189" s="8">
        <f t="shared" si="35"/>
        <v>0</v>
      </c>
      <c r="H189" s="8">
        <f t="shared" si="36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37"/>
        <v>0</v>
      </c>
      <c r="F190" s="8"/>
      <c r="G190" s="8">
        <f t="shared" si="35"/>
        <v>0</v>
      </c>
      <c r="H190" s="8">
        <f t="shared" si="36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37"/>
        <v>0</v>
      </c>
      <c r="F191" s="8"/>
      <c r="G191" s="8">
        <f t="shared" si="35"/>
        <v>0</v>
      </c>
      <c r="H191" s="8">
        <f t="shared" si="36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37"/>
        <v>0</v>
      </c>
      <c r="F192" s="8"/>
      <c r="G192" s="8">
        <f t="shared" si="35"/>
        <v>0</v>
      </c>
      <c r="H192" s="8">
        <f t="shared" si="36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37"/>
        <v>0</v>
      </c>
      <c r="F193" s="8"/>
      <c r="G193" s="8">
        <f t="shared" si="35"/>
        <v>0</v>
      </c>
      <c r="H193" s="8">
        <f t="shared" si="36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37"/>
        <v>0</v>
      </c>
      <c r="F194" s="8"/>
      <c r="G194" s="8">
        <f t="shared" si="35"/>
        <v>0</v>
      </c>
      <c r="H194" s="8">
        <f t="shared" si="36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37"/>
        <v>0</v>
      </c>
      <c r="F195" s="8"/>
      <c r="G195" s="8">
        <f t="shared" ref="G195:G210" si="38">IF(J195&gt;0,0,F195)</f>
        <v>0</v>
      </c>
      <c r="H195" s="8">
        <f t="shared" ref="H195:H210" si="39">+D195</f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37"/>
        <v>0</v>
      </c>
      <c r="F196" s="8"/>
      <c r="G196" s="8">
        <f t="shared" si="38"/>
        <v>0</v>
      </c>
      <c r="H196" s="8">
        <f t="shared" si="39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37"/>
        <v>0</v>
      </c>
      <c r="F197" s="8"/>
      <c r="G197" s="8">
        <f t="shared" si="38"/>
        <v>0</v>
      </c>
      <c r="H197" s="8">
        <f t="shared" si="39"/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37"/>
        <v>0</v>
      </c>
      <c r="F198" s="8"/>
      <c r="G198" s="8">
        <f t="shared" si="38"/>
        <v>0</v>
      </c>
      <c r="H198" s="8">
        <f t="shared" si="39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ref="E199:E214" si="40">+D199</f>
        <v>0</v>
      </c>
      <c r="F199" s="8"/>
      <c r="G199" s="8">
        <f t="shared" si="38"/>
        <v>0</v>
      </c>
      <c r="H199" s="8">
        <f t="shared" si="39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40"/>
        <v>0</v>
      </c>
      <c r="F200" s="8"/>
      <c r="G200" s="8">
        <f t="shared" si="38"/>
        <v>0</v>
      </c>
      <c r="H200" s="8">
        <f t="shared" si="39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si="40"/>
        <v>0</v>
      </c>
      <c r="F201" s="8"/>
      <c r="G201" s="8">
        <f t="shared" si="38"/>
        <v>0</v>
      </c>
      <c r="H201" s="8">
        <f t="shared" si="39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40"/>
        <v>0</v>
      </c>
      <c r="F202" s="8"/>
      <c r="G202" s="8">
        <f t="shared" si="38"/>
        <v>0</v>
      </c>
      <c r="H202" s="8">
        <f t="shared" si="39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40"/>
        <v>0</v>
      </c>
      <c r="F203" s="8"/>
      <c r="G203" s="8">
        <f t="shared" si="38"/>
        <v>0</v>
      </c>
      <c r="H203" s="8">
        <f t="shared" si="39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40"/>
        <v>0</v>
      </c>
      <c r="F204" s="8"/>
      <c r="G204" s="8">
        <f t="shared" si="38"/>
        <v>0</v>
      </c>
      <c r="H204" s="8">
        <f t="shared" si="39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40"/>
        <v>0</v>
      </c>
      <c r="F205" s="8"/>
      <c r="G205" s="8">
        <f t="shared" si="38"/>
        <v>0</v>
      </c>
      <c r="H205" s="8">
        <f t="shared" si="39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40"/>
        <v>0</v>
      </c>
      <c r="F206" s="8"/>
      <c r="G206" s="8">
        <f t="shared" si="38"/>
        <v>0</v>
      </c>
      <c r="H206" s="8">
        <f t="shared" si="39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40"/>
        <v>0</v>
      </c>
      <c r="F207" s="8"/>
      <c r="G207" s="8">
        <f t="shared" si="38"/>
        <v>0</v>
      </c>
      <c r="H207" s="8">
        <f t="shared" si="39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40"/>
        <v>0</v>
      </c>
      <c r="F208" s="8"/>
      <c r="G208" s="8">
        <f t="shared" si="38"/>
        <v>0</v>
      </c>
      <c r="H208" s="8">
        <f t="shared" si="39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40"/>
        <v>0</v>
      </c>
      <c r="F209" s="8"/>
      <c r="G209" s="8">
        <f t="shared" si="38"/>
        <v>0</v>
      </c>
      <c r="H209" s="8">
        <f t="shared" si="39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40"/>
        <v>0</v>
      </c>
      <c r="F210" s="8"/>
      <c r="G210" s="8">
        <f t="shared" si="38"/>
        <v>0</v>
      </c>
      <c r="H210" s="8">
        <f t="shared" si="39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40"/>
        <v>0</v>
      </c>
      <c r="F211" s="8"/>
      <c r="G211" s="8">
        <f t="shared" ref="G211:G226" si="41">IF(J211&gt;0,0,F211)</f>
        <v>0</v>
      </c>
      <c r="H211" s="8">
        <f t="shared" ref="H211:H226" si="42">+D211</f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40"/>
        <v>0</v>
      </c>
      <c r="F212" s="8"/>
      <c r="G212" s="8">
        <f t="shared" si="41"/>
        <v>0</v>
      </c>
      <c r="H212" s="8">
        <f t="shared" si="42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40"/>
        <v>0</v>
      </c>
      <c r="F213" s="8"/>
      <c r="G213" s="8">
        <f t="shared" si="41"/>
        <v>0</v>
      </c>
      <c r="H213" s="8">
        <f t="shared" si="42"/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40"/>
        <v>0</v>
      </c>
      <c r="F214" s="8"/>
      <c r="G214" s="8">
        <f t="shared" si="41"/>
        <v>0</v>
      </c>
      <c r="H214" s="8">
        <f t="shared" si="42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ref="E215:E230" si="43">+D215</f>
        <v>0</v>
      </c>
      <c r="F215" s="8"/>
      <c r="G215" s="8">
        <f t="shared" si="41"/>
        <v>0</v>
      </c>
      <c r="H215" s="8">
        <f t="shared" si="42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43"/>
        <v>0</v>
      </c>
      <c r="F216" s="8"/>
      <c r="G216" s="8">
        <f t="shared" si="41"/>
        <v>0</v>
      </c>
      <c r="H216" s="8">
        <f t="shared" si="42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si="43"/>
        <v>0</v>
      </c>
      <c r="F217" s="8"/>
      <c r="G217" s="8">
        <f t="shared" si="41"/>
        <v>0</v>
      </c>
      <c r="H217" s="8">
        <f t="shared" si="42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43"/>
        <v>0</v>
      </c>
      <c r="F218" s="8"/>
      <c r="G218" s="8">
        <f t="shared" si="41"/>
        <v>0</v>
      </c>
      <c r="H218" s="8">
        <f t="shared" si="42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43"/>
        <v>0</v>
      </c>
      <c r="F219" s="8"/>
      <c r="G219" s="8">
        <f t="shared" si="41"/>
        <v>0</v>
      </c>
      <c r="H219" s="8">
        <f t="shared" si="42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43"/>
        <v>0</v>
      </c>
      <c r="F220" s="8"/>
      <c r="G220" s="8">
        <f t="shared" si="41"/>
        <v>0</v>
      </c>
      <c r="H220" s="8">
        <f t="shared" si="42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43"/>
        <v>0</v>
      </c>
      <c r="F221" s="8"/>
      <c r="G221" s="8">
        <f t="shared" si="41"/>
        <v>0</v>
      </c>
      <c r="H221" s="8">
        <f t="shared" si="42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43"/>
        <v>0</v>
      </c>
      <c r="F222" s="8"/>
      <c r="G222" s="8">
        <f t="shared" si="41"/>
        <v>0</v>
      </c>
      <c r="H222" s="8">
        <f t="shared" si="42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43"/>
        <v>0</v>
      </c>
      <c r="F223" s="8"/>
      <c r="G223" s="8">
        <f t="shared" si="41"/>
        <v>0</v>
      </c>
      <c r="H223" s="8">
        <f t="shared" si="42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43"/>
        <v>0</v>
      </c>
      <c r="F224" s="8"/>
      <c r="G224" s="8">
        <f t="shared" si="41"/>
        <v>0</v>
      </c>
      <c r="H224" s="8">
        <f t="shared" si="42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43"/>
        <v>0</v>
      </c>
      <c r="F225" s="8"/>
      <c r="G225" s="8">
        <f t="shared" si="41"/>
        <v>0</v>
      </c>
      <c r="H225" s="8">
        <f t="shared" si="42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43"/>
        <v>0</v>
      </c>
      <c r="F226" s="8"/>
      <c r="G226" s="8">
        <f t="shared" si="41"/>
        <v>0</v>
      </c>
      <c r="H226" s="8">
        <f t="shared" si="42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43"/>
        <v>0</v>
      </c>
      <c r="F227" s="8"/>
      <c r="G227" s="8">
        <f t="shared" ref="G227:G240" si="44">IF(J227&gt;0,0,F227)</f>
        <v>0</v>
      </c>
      <c r="H227" s="8">
        <f t="shared" ref="H227:H240" si="45">+D227</f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43"/>
        <v>0</v>
      </c>
      <c r="F228" s="8"/>
      <c r="G228" s="8">
        <f t="shared" si="44"/>
        <v>0</v>
      </c>
      <c r="H228" s="8">
        <f t="shared" si="45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43"/>
        <v>0</v>
      </c>
      <c r="F229" s="8"/>
      <c r="G229" s="8">
        <f t="shared" si="44"/>
        <v>0</v>
      </c>
      <c r="H229" s="8">
        <f t="shared" si="45"/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43"/>
        <v>0</v>
      </c>
      <c r="F230" s="8"/>
      <c r="G230" s="8">
        <f t="shared" si="44"/>
        <v>0</v>
      </c>
      <c r="H230" s="8">
        <f t="shared" si="45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ref="E231:E240" si="46">+D231</f>
        <v>0</v>
      </c>
      <c r="F231" s="8"/>
      <c r="G231" s="8">
        <f t="shared" si="44"/>
        <v>0</v>
      </c>
      <c r="H231" s="8">
        <f t="shared" si="45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46"/>
        <v>0</v>
      </c>
      <c r="F232" s="8"/>
      <c r="G232" s="8">
        <f t="shared" si="44"/>
        <v>0</v>
      </c>
      <c r="H232" s="8">
        <f t="shared" si="45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si="46"/>
        <v>0</v>
      </c>
      <c r="F233" s="8"/>
      <c r="G233" s="8">
        <f t="shared" si="44"/>
        <v>0</v>
      </c>
      <c r="H233" s="8">
        <f t="shared" si="45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46"/>
        <v>0</v>
      </c>
      <c r="F234" s="8"/>
      <c r="G234" s="8">
        <f t="shared" si="44"/>
        <v>0</v>
      </c>
      <c r="H234" s="8">
        <f t="shared" si="45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46"/>
        <v>0</v>
      </c>
      <c r="F235" s="8"/>
      <c r="G235" s="8">
        <f t="shared" si="44"/>
        <v>0</v>
      </c>
      <c r="H235" s="8">
        <f t="shared" si="45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46"/>
        <v>0</v>
      </c>
      <c r="F236" s="8"/>
      <c r="G236" s="8">
        <f t="shared" si="44"/>
        <v>0</v>
      </c>
      <c r="H236" s="8">
        <f t="shared" si="45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46"/>
        <v>0</v>
      </c>
      <c r="F237" s="8"/>
      <c r="G237" s="8">
        <f t="shared" si="44"/>
        <v>0</v>
      </c>
      <c r="H237" s="8">
        <f t="shared" si="45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46"/>
        <v>0</v>
      </c>
      <c r="F238" s="8"/>
      <c r="G238" s="8">
        <f t="shared" si="44"/>
        <v>0</v>
      </c>
      <c r="H238" s="8">
        <f t="shared" si="45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46"/>
        <v>0</v>
      </c>
      <c r="F239" s="8"/>
      <c r="G239" s="8">
        <f t="shared" si="44"/>
        <v>0</v>
      </c>
      <c r="H239" s="8">
        <f t="shared" si="45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46"/>
        <v>0</v>
      </c>
      <c r="F240" s="8"/>
      <c r="G240" s="8">
        <f t="shared" si="44"/>
        <v>0</v>
      </c>
      <c r="H240" s="8">
        <f t="shared" si="45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3" t="s">
        <v>0</v>
      </c>
    </row>
    <row r="4" spans="2:17" ht="15.6" x14ac:dyDescent="0.3">
      <c r="B4"/>
      <c r="C4" s="13" t="e">
        <f>+PROJECT!#REF!</f>
        <v>#REF!</v>
      </c>
    </row>
    <row r="5" spans="2:17" ht="15.6" x14ac:dyDescent="0.3">
      <c r="B5"/>
      <c r="C5" s="34" t="s">
        <v>16</v>
      </c>
      <c r="D5" s="1">
        <f>+PROJECT!D6</f>
        <v>24381410</v>
      </c>
      <c r="E5"/>
    </row>
    <row r="6" spans="2:17" ht="15.6" x14ac:dyDescent="0.3">
      <c r="B6"/>
      <c r="C6" s="13" t="s">
        <v>17</v>
      </c>
      <c r="E6" s="35"/>
    </row>
    <row r="9" spans="2:17" x14ac:dyDescent="0.25">
      <c r="B9" s="36" t="s">
        <v>18</v>
      </c>
      <c r="C9" s="1" t="s">
        <v>19</v>
      </c>
    </row>
    <row r="10" spans="2:17" x14ac:dyDescent="0.25">
      <c r="B10" s="15"/>
      <c r="G10" s="16" t="s">
        <v>20</v>
      </c>
      <c r="H10" s="16"/>
    </row>
    <row r="11" spans="2:17" x14ac:dyDescent="0.25">
      <c r="B11" s="15"/>
      <c r="G11" s="16" t="s">
        <v>20</v>
      </c>
    </row>
    <row r="12" spans="2:17" x14ac:dyDescent="0.25">
      <c r="B12" s="15"/>
      <c r="G12" s="16" t="s">
        <v>20</v>
      </c>
    </row>
    <row r="13" spans="2:17" x14ac:dyDescent="0.25">
      <c r="B13" s="15"/>
      <c r="G13" s="16" t="s">
        <v>20</v>
      </c>
    </row>
    <row r="14" spans="2:17" x14ac:dyDescent="0.25">
      <c r="B14" s="15"/>
      <c r="G14" s="16" t="s">
        <v>20</v>
      </c>
    </row>
    <row r="15" spans="2:17" x14ac:dyDescent="0.25">
      <c r="G15" s="16"/>
      <c r="H15" s="16"/>
    </row>
    <row r="16" spans="2:17" x14ac:dyDescent="0.25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5">
      <c r="Q17" s="17">
        <f>11378865.94+35000+4000+367.35+1726.55</f>
        <v>11419959.84</v>
      </c>
    </row>
    <row r="18" spans="2:17" x14ac:dyDescent="0.25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5">
      <c r="B19" s="14" t="s">
        <v>25</v>
      </c>
      <c r="G19" s="16"/>
      <c r="I19" s="17"/>
      <c r="Q19" s="17">
        <f>15998392-145100</f>
        <v>15853292</v>
      </c>
    </row>
    <row r="20" spans="2:17" x14ac:dyDescent="0.25">
      <c r="B20" s="15" t="s">
        <v>26</v>
      </c>
      <c r="G20" s="16" t="s">
        <v>20</v>
      </c>
      <c r="H20" s="16"/>
      <c r="I20" s="17"/>
    </row>
    <row r="21" spans="2:17" x14ac:dyDescent="0.25">
      <c r="B21" s="15" t="s">
        <v>27</v>
      </c>
      <c r="G21" s="16" t="s">
        <v>20</v>
      </c>
      <c r="H21" s="16"/>
      <c r="I21" s="17"/>
    </row>
    <row r="22" spans="2:17" x14ac:dyDescent="0.25">
      <c r="B22" s="15" t="s">
        <v>27</v>
      </c>
      <c r="G22" s="16" t="s">
        <v>20</v>
      </c>
      <c r="H22" s="16"/>
      <c r="I22" s="17"/>
    </row>
    <row r="23" spans="2:17" x14ac:dyDescent="0.25">
      <c r="B23" s="15"/>
      <c r="H23" s="16"/>
      <c r="I23" s="17"/>
    </row>
    <row r="24" spans="2:17" x14ac:dyDescent="0.25">
      <c r="B24" s="38" t="s">
        <v>28</v>
      </c>
      <c r="G24" s="16" t="s">
        <v>20</v>
      </c>
      <c r="H24" s="16"/>
      <c r="I24" s="17"/>
    </row>
    <row r="25" spans="2:17" x14ac:dyDescent="0.25">
      <c r="B25" s="38" t="s">
        <v>28</v>
      </c>
      <c r="G25" s="16" t="s">
        <v>20</v>
      </c>
    </row>
    <row r="26" spans="2:17" x14ac:dyDescent="0.25">
      <c r="B26" s="15" t="s">
        <v>29</v>
      </c>
      <c r="H26" s="16" t="s">
        <v>20</v>
      </c>
      <c r="I26" s="17"/>
    </row>
    <row r="27" spans="2:17" x14ac:dyDescent="0.25">
      <c r="B27" s="15" t="s">
        <v>30</v>
      </c>
      <c r="H27" s="16" t="s">
        <v>20</v>
      </c>
      <c r="I27" s="17"/>
    </row>
    <row r="28" spans="2:17" x14ac:dyDescent="0.25">
      <c r="B28" s="15" t="s">
        <v>31</v>
      </c>
      <c r="H28" s="16" t="s">
        <v>20</v>
      </c>
      <c r="I28" s="17"/>
    </row>
    <row r="29" spans="2:17" x14ac:dyDescent="0.25">
      <c r="B29" s="15" t="s">
        <v>32</v>
      </c>
      <c r="H29" s="16" t="s">
        <v>20</v>
      </c>
      <c r="I29" s="17"/>
    </row>
    <row r="30" spans="2:17" x14ac:dyDescent="0.25">
      <c r="B30" s="15" t="s">
        <v>33</v>
      </c>
      <c r="H30" s="16" t="s">
        <v>20</v>
      </c>
    </row>
    <row r="31" spans="2:17" x14ac:dyDescent="0.25">
      <c r="B31" s="15" t="s">
        <v>34</v>
      </c>
      <c r="H31" s="16" t="s">
        <v>20</v>
      </c>
      <c r="I31" s="17"/>
    </row>
    <row r="32" spans="2:17" x14ac:dyDescent="0.25">
      <c r="H32" s="16"/>
      <c r="I32" s="17"/>
    </row>
    <row r="33" spans="2:10" x14ac:dyDescent="0.25">
      <c r="B33" s="14" t="s">
        <v>35</v>
      </c>
      <c r="G33" s="16" t="s">
        <v>20</v>
      </c>
      <c r="H33" s="16"/>
      <c r="I33" s="17"/>
      <c r="J33" s="16"/>
    </row>
    <row r="34" spans="2:10" x14ac:dyDescent="0.25">
      <c r="B34" s="15"/>
      <c r="H34" s="16" t="s">
        <v>20</v>
      </c>
      <c r="I34" s="17"/>
    </row>
    <row r="35" spans="2:10" x14ac:dyDescent="0.25">
      <c r="B35" s="15"/>
      <c r="H35" s="16" t="s">
        <v>20</v>
      </c>
      <c r="I35" s="17"/>
      <c r="J35" s="23"/>
    </row>
    <row r="36" spans="2:10" x14ac:dyDescent="0.25">
      <c r="H36" s="16"/>
      <c r="I36" s="17"/>
      <c r="J36" s="16"/>
    </row>
    <row r="37" spans="2:10" x14ac:dyDescent="0.25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5">
      <c r="B38" s="37"/>
      <c r="H38" s="16" t="s">
        <v>20</v>
      </c>
      <c r="I38" s="17"/>
    </row>
    <row r="39" spans="2:10" x14ac:dyDescent="0.25">
      <c r="I39" s="17"/>
    </row>
    <row r="40" spans="2:10" x14ac:dyDescent="0.25">
      <c r="B40" s="14" t="s">
        <v>37</v>
      </c>
      <c r="H40" s="16"/>
      <c r="I40" s="17"/>
    </row>
    <row r="41" spans="2:10" x14ac:dyDescent="0.25">
      <c r="H41" s="16"/>
      <c r="I41" s="17"/>
    </row>
    <row r="42" spans="2:10" x14ac:dyDescent="0.25">
      <c r="B42" s="14" t="s">
        <v>38</v>
      </c>
      <c r="G42" s="16" t="s">
        <v>20</v>
      </c>
      <c r="H42" s="16" t="s">
        <v>20</v>
      </c>
      <c r="I42" s="17"/>
    </row>
    <row r="43" spans="2:10" x14ac:dyDescent="0.25">
      <c r="B43" s="15"/>
      <c r="G43" s="16"/>
      <c r="H43" s="16" t="s">
        <v>20</v>
      </c>
      <c r="I43" s="17"/>
    </row>
    <row r="44" spans="2:10" x14ac:dyDescent="0.25">
      <c r="B44" s="14"/>
      <c r="G44" s="16"/>
      <c r="H44" s="16"/>
      <c r="I44" s="17"/>
    </row>
    <row r="45" spans="2:10" x14ac:dyDescent="0.25">
      <c r="B45" s="14"/>
      <c r="G45" s="16"/>
      <c r="H45" s="16"/>
      <c r="I45" s="17"/>
    </row>
    <row r="46" spans="2:10" x14ac:dyDescent="0.25">
      <c r="B46" s="13" t="s">
        <v>39</v>
      </c>
      <c r="G46" s="16" t="s">
        <v>20</v>
      </c>
      <c r="H46" s="16" t="s">
        <v>20</v>
      </c>
      <c r="I46" s="17"/>
    </row>
    <row r="47" spans="2:10" x14ac:dyDescent="0.25">
      <c r="B47" s="13"/>
      <c r="G47" s="16"/>
      <c r="H47" s="16"/>
      <c r="I47" s="17"/>
    </row>
    <row r="48" spans="2:10" x14ac:dyDescent="0.25">
      <c r="B48" s="39" t="s">
        <v>40</v>
      </c>
      <c r="G48" s="16" t="s">
        <v>20</v>
      </c>
      <c r="H48" s="16" t="s">
        <v>20</v>
      </c>
      <c r="I48" s="17"/>
    </row>
    <row r="49" spans="2:9" x14ac:dyDescent="0.25">
      <c r="B49" s="13"/>
      <c r="G49" s="16"/>
      <c r="H49" s="16"/>
      <c r="I49" s="17"/>
    </row>
    <row r="50" spans="2:9" x14ac:dyDescent="0.25">
      <c r="B50" s="14" t="s">
        <v>41</v>
      </c>
      <c r="G50" s="16" t="s">
        <v>20</v>
      </c>
      <c r="H50" s="16"/>
      <c r="I50" s="17"/>
    </row>
    <row r="51" spans="2:9" x14ac:dyDescent="0.25">
      <c r="B51" s="25"/>
      <c r="C51" s="25"/>
      <c r="D51" s="25"/>
      <c r="E51" s="25"/>
      <c r="F51" s="25"/>
      <c r="G51" s="25"/>
      <c r="H51" s="18"/>
      <c r="I51" s="17"/>
    </row>
    <row r="52" spans="2:9" x14ac:dyDescent="0.25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8" thickBot="1" x14ac:dyDescent="0.3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8" thickTop="1" x14ac:dyDescent="0.25">
      <c r="G54" s="16"/>
      <c r="H54" s="1" t="s">
        <v>44</v>
      </c>
    </row>
    <row r="55" spans="2:9" x14ac:dyDescent="0.25">
      <c r="G55" s="16"/>
      <c r="H55" s="16"/>
      <c r="I55" s="17"/>
    </row>
    <row r="56" spans="2:9" x14ac:dyDescent="0.25">
      <c r="G56" s="16"/>
      <c r="H56" s="16"/>
      <c r="I56" s="17"/>
    </row>
    <row r="57" spans="2:9" x14ac:dyDescent="0.25">
      <c r="G57" s="16"/>
      <c r="H57" s="16"/>
      <c r="I57" s="17"/>
    </row>
    <row r="58" spans="2:9" x14ac:dyDescent="0.25">
      <c r="G58" s="16"/>
      <c r="H58" s="16"/>
      <c r="I58" s="17"/>
    </row>
    <row r="59" spans="2:9" x14ac:dyDescent="0.25">
      <c r="G59" s="16"/>
      <c r="H59" s="16"/>
      <c r="I59" s="17"/>
    </row>
    <row r="60" spans="2:9" x14ac:dyDescent="0.25">
      <c r="G60" s="16"/>
      <c r="H60" s="16"/>
      <c r="I60" s="17"/>
    </row>
    <row r="61" spans="2:9" x14ac:dyDescent="0.25">
      <c r="G61" s="16"/>
      <c r="H61" s="16"/>
      <c r="I61" s="17"/>
    </row>
    <row r="62" spans="2:9" x14ac:dyDescent="0.25">
      <c r="G62" s="16"/>
      <c r="H62" s="16"/>
      <c r="I62" s="17"/>
    </row>
    <row r="63" spans="2:9" x14ac:dyDescent="0.25">
      <c r="G63" s="16"/>
      <c r="H63" s="16"/>
      <c r="I63" s="17"/>
    </row>
    <row r="64" spans="2:9" x14ac:dyDescent="0.25">
      <c r="G64" s="16"/>
      <c r="H64" s="16"/>
      <c r="I64" s="17"/>
    </row>
    <row r="65" spans="7:9" x14ac:dyDescent="0.25">
      <c r="G65" s="16"/>
      <c r="H65" s="16"/>
      <c r="I65" s="17"/>
    </row>
    <row r="66" spans="7:9" x14ac:dyDescent="0.25">
      <c r="G66" s="16"/>
      <c r="H66" s="16"/>
      <c r="I66" s="17"/>
    </row>
    <row r="67" spans="7:9" x14ac:dyDescent="0.25">
      <c r="G67" s="16"/>
      <c r="H67" s="16"/>
      <c r="I67" s="17"/>
    </row>
    <row r="68" spans="7:9" x14ac:dyDescent="0.25">
      <c r="G68" s="16"/>
      <c r="H68" s="16"/>
      <c r="I68" s="17"/>
    </row>
    <row r="69" spans="7:9" x14ac:dyDescent="0.25">
      <c r="G69" s="16"/>
      <c r="H69" s="16"/>
      <c r="I69" s="17"/>
    </row>
    <row r="70" spans="7:9" x14ac:dyDescent="0.25">
      <c r="G70" s="16"/>
      <c r="H70" s="16"/>
      <c r="I70" s="17"/>
    </row>
    <row r="71" spans="7:9" x14ac:dyDescent="0.25">
      <c r="G71" s="16"/>
      <c r="H71" s="16"/>
      <c r="I71" s="17"/>
    </row>
    <row r="72" spans="7:9" x14ac:dyDescent="0.25">
      <c r="G72" s="16"/>
      <c r="H72" s="16"/>
      <c r="I72" s="17"/>
    </row>
    <row r="73" spans="7:9" x14ac:dyDescent="0.25">
      <c r="H73" s="16"/>
      <c r="I73" s="17"/>
    </row>
    <row r="74" spans="7:9" x14ac:dyDescent="0.25">
      <c r="H74" s="16"/>
      <c r="I74" s="17"/>
    </row>
    <row r="75" spans="7:9" x14ac:dyDescent="0.25">
      <c r="H75" s="16"/>
      <c r="I75" s="17"/>
    </row>
    <row r="76" spans="7:9" x14ac:dyDescent="0.25">
      <c r="H76" s="16"/>
      <c r="I76" s="17"/>
    </row>
    <row r="77" spans="7:9" x14ac:dyDescent="0.25">
      <c r="H77" s="16"/>
      <c r="I77" s="17"/>
    </row>
    <row r="78" spans="7:9" x14ac:dyDescent="0.25">
      <c r="H78" s="16"/>
      <c r="I78" s="17"/>
    </row>
    <row r="79" spans="7:9" x14ac:dyDescent="0.25">
      <c r="H79" s="16"/>
      <c r="I79" s="17"/>
    </row>
    <row r="80" spans="7:9" x14ac:dyDescent="0.25">
      <c r="H80" s="16"/>
    </row>
    <row r="81" spans="8:8" x14ac:dyDescent="0.25">
      <c r="H81" s="16"/>
    </row>
    <row r="82" spans="8:8" x14ac:dyDescent="0.25">
      <c r="H82" s="16"/>
    </row>
    <row r="83" spans="8:8" x14ac:dyDescent="0.25">
      <c r="H83" s="16"/>
    </row>
    <row r="84" spans="8:8" x14ac:dyDescent="0.25">
      <c r="H84" s="16"/>
    </row>
    <row r="85" spans="8:8" x14ac:dyDescent="0.25">
      <c r="H85" s="16"/>
    </row>
    <row r="86" spans="8:8" x14ac:dyDescent="0.25">
      <c r="H86" s="16"/>
    </row>
    <row r="87" spans="8:8" x14ac:dyDescent="0.25">
      <c r="H87" s="16"/>
    </row>
    <row r="88" spans="8:8" x14ac:dyDescent="0.25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2024-01-11T15:55:33Z</cp:lastPrinted>
  <dcterms:created xsi:type="dcterms:W3CDTF">1999-12-06T21:37:36Z</dcterms:created>
  <dcterms:modified xsi:type="dcterms:W3CDTF">2025-11-03T19:40:29Z</dcterms:modified>
</cp:coreProperties>
</file>