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A28A6713-BC26-4A44-8E3B-20073DC7B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H81" i="1"/>
  <c r="G81" i="1"/>
  <c r="E81" i="1"/>
  <c r="F38" i="1"/>
  <c r="H41" i="1"/>
  <c r="G41" i="1"/>
  <c r="E41" i="1"/>
  <c r="H44" i="1"/>
  <c r="G44" i="1"/>
  <c r="H43" i="1"/>
  <c r="H38" i="1"/>
  <c r="G38" i="1"/>
  <c r="E38" i="1"/>
  <c r="H33" i="1"/>
  <c r="G33" i="1"/>
  <c r="E33" i="1"/>
  <c r="H32" i="1"/>
  <c r="G32" i="1"/>
  <c r="E32" i="1"/>
  <c r="H28" i="1"/>
  <c r="G28" i="1"/>
  <c r="E28" i="1"/>
  <c r="H21" i="1"/>
  <c r="G21" i="1"/>
  <c r="E21" i="1"/>
  <c r="H15" i="1"/>
  <c r="G15" i="1"/>
  <c r="E15" i="1"/>
  <c r="H16" i="1"/>
  <c r="H17" i="1"/>
  <c r="H18" i="1"/>
  <c r="H19" i="1"/>
  <c r="G16" i="1"/>
  <c r="G17" i="1"/>
  <c r="G18" i="1"/>
  <c r="G19" i="1"/>
  <c r="E16" i="1"/>
  <c r="E17" i="1"/>
  <c r="E18" i="1"/>
  <c r="E19" i="1"/>
  <c r="E20" i="1"/>
  <c r="E22" i="1"/>
  <c r="I11" i="1"/>
  <c r="F11" i="1"/>
  <c r="D11" i="1"/>
  <c r="H20" i="1"/>
  <c r="H22" i="1"/>
  <c r="H23" i="1"/>
  <c r="H24" i="1"/>
  <c r="H25" i="1"/>
  <c r="H26" i="1"/>
  <c r="H27" i="1"/>
  <c r="H29" i="1"/>
  <c r="H30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9" i="1"/>
  <c r="E30" i="1"/>
  <c r="G30" i="1"/>
  <c r="E31" i="1"/>
  <c r="G31" i="1"/>
  <c r="H31" i="1"/>
  <c r="E34" i="1"/>
  <c r="G34" i="1"/>
  <c r="H34" i="1"/>
  <c r="E35" i="1"/>
  <c r="H35" i="1"/>
  <c r="E36" i="1"/>
  <c r="G36" i="1"/>
  <c r="H36" i="1"/>
  <c r="E39" i="1"/>
  <c r="G39" i="1"/>
  <c r="H39" i="1"/>
  <c r="E40" i="1"/>
  <c r="G40" i="1"/>
  <c r="H40" i="1"/>
  <c r="E42" i="1"/>
  <c r="G42" i="1"/>
  <c r="H42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2" i="1"/>
  <c r="G82" i="1"/>
  <c r="H82" i="1"/>
  <c r="E83" i="1"/>
  <c r="G83" i="1"/>
  <c r="H83" i="1"/>
  <c r="E84" i="1"/>
  <c r="H84" i="1"/>
  <c r="E85" i="1"/>
  <c r="G85" i="1"/>
  <c r="H85" i="1"/>
  <c r="E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<sst xmlns="http://schemas.openxmlformats.org/spreadsheetml/2006/main" count="478" uniqueCount="154">
  <si>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</si>
  <si>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</si>
  <si>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</si>
  <si>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</si>
  <si>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</si>
  <si>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</si>
  <si>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</si>
  <si>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</si>
  <si>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</si>
  <si>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</si>
  <si>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</si>
  <si>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</si>
  <si>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</si>
  <si>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</si>
  <si>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</si>
  <si>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</si>
  <si>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</si>
  <si>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</si>
  <si>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</si>
  <si>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</si>
  <si>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</si>
  <si>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</si>
  <si>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</si>
  <si>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</si>
  <si>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</si>
  <si>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</si>
  <si>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</si>
  <si>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</si>
  <si>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</si>
  <si>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</si>
  <si>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</si>
  <si>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</si>
  <si>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</si>
  <si>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</si>
  <si>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</si>
  <si>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</si>
  <si>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</si>
  <si>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</si>
  <si>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</si>
  <si>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</si>
  <si>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</si>
  <si>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</si>
  <si>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</si>
  <si>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</si>
  <si>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</si>
  <si>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</si>
  <si>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</si>
  <si>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</si>
  <si>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</si>
  <si>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</si>
  <si>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</si>
  <si>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</si>
  <si>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</si>
  <si>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</si>
  <si>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</si>
  <si>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</si>
  <si>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</si>
  <si>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</si>
  <si>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</si>
  <si>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GENERATORS &amp; TRANSFORMERS-OAKRIDGE-QUAILRUN-SUNSET BUILDINGS</t>
  </si>
  <si>
    <t>OTHER AGENCY FUNDS</t>
  </si>
  <si>
    <t>3000-300-3500-FXAAA-24047410</t>
  </si>
  <si>
    <t>02039, 02042  02043</t>
  </si>
  <si>
    <t>CORE ARCHI GAX FC2023062821133</t>
  </si>
  <si>
    <t>2370497</t>
  </si>
  <si>
    <t>DF</t>
  </si>
  <si>
    <t>13/23</t>
  </si>
  <si>
    <t>TRNSF ITA 200 23*735 FROM 24290410 TO 24047410</t>
  </si>
  <si>
    <t>TWO PROJECTS WERE SET UP FOR SAME PROJECT</t>
  </si>
  <si>
    <t>FY'24</t>
  </si>
  <si>
    <t>CORE ARCHI GAX FC2023080823402</t>
  </si>
  <si>
    <t>CORE ARCHITECTURE, LLC dba CURTIS MINER - CONTRACT</t>
  </si>
  <si>
    <t>N/A</t>
  </si>
  <si>
    <t>2470040</t>
  </si>
  <si>
    <t>REVERSE IDT 23C3*791 24290410 to 24047410</t>
  </si>
  <si>
    <t>NEED TO DO A NEW ITA FOR FUNDING WHEN DHHS REQUESTS IT</t>
  </si>
  <si>
    <t>CORE ARCHI GAX FC2023090624538</t>
  </si>
  <si>
    <t>CORRECT CONT 2370497 PD ON WRONG PROJECT</t>
  </si>
  <si>
    <t>CORE ARCHI GAX FC2023101126204</t>
  </si>
  <si>
    <t>CORE ARCHI GAX FC2023101726384</t>
  </si>
  <si>
    <t>CORE ARCHI GAX FC2023112828229</t>
  </si>
  <si>
    <t>CORE ARCHI GAX FC2023121529133</t>
  </si>
  <si>
    <t>UT ST FIRE MARSHAL GAX 24C5*155</t>
  </si>
  <si>
    <t>BODEC, INC - CONTRACT</t>
  </si>
  <si>
    <t>2475249</t>
  </si>
  <si>
    <t>CORE ARCHI GAX FC204011730494</t>
  </si>
  <si>
    <t>DFCM MGMT FEES TO 24425300  FROM  24047410</t>
  </si>
  <si>
    <t>ITA 24*083 DFCM COFC INS JAN 1 - JAN 31 2024</t>
  </si>
  <si>
    <t>ITA 24*085 COFC INS</t>
  </si>
  <si>
    <t>ITA 250 24*1839</t>
  </si>
  <si>
    <t>1000-250-4880-KPCAK-7520-FSDC</t>
  </si>
  <si>
    <t>CORE ARCHI     AMD 001</t>
  </si>
  <si>
    <t>CO</t>
  </si>
  <si>
    <t>CORE ARCHI GAX FC2024032233610</t>
  </si>
  <si>
    <t>BODEC, INC     CO 001</t>
  </si>
  <si>
    <t>CORRECT AMOUNT CONT 2370497 PD ON WRONG PROJECT</t>
  </si>
  <si>
    <t>CORE ARCHI GAX FC2024061437973</t>
  </si>
  <si>
    <t>FY'25</t>
  </si>
  <si>
    <t>IDT 25C3*002 XFER LEGAL FEES TO 21257300</t>
  </si>
  <si>
    <t>CORE ARCHI GAX FC2024091942769</t>
  </si>
  <si>
    <t>CORE ARCHI GAX FC2024101744104</t>
  </si>
  <si>
    <t>BODEC INC GAX300FC2025011748287</t>
  </si>
  <si>
    <t>ZIONS/BODEC INC RTNG GAX300FC2025011748288</t>
  </si>
  <si>
    <t>EH</t>
  </si>
  <si>
    <t>13/24</t>
  </si>
  <si>
    <t>BODEC INC GAX300FC2024071339537</t>
  </si>
  <si>
    <t>ZIONS/BODEC INC RTNG GAX300FC2024071339538</t>
  </si>
  <si>
    <t>TR</t>
  </si>
  <si>
    <t>RT</t>
  </si>
  <si>
    <t>CORE Architecture, LLC dba Curtis Miner Architecture, LLC GAX300FC2025032451354</t>
  </si>
  <si>
    <t xml:space="preserve"> 2470040</t>
  </si>
  <si>
    <t>6137</t>
  </si>
  <si>
    <t>HH</t>
  </si>
  <si>
    <t>BODEC, INC GAX300FC2025042953022</t>
  </si>
  <si>
    <t>BODEC, INC GAX300FC2025042953023</t>
  </si>
  <si>
    <t>6400</t>
  </si>
  <si>
    <t>CORE Architecture, LLC dba Curtis Miner Architecture, LLC GAX300FC2025052254130 CONTRACT 2470040-USDC OAKRDGE QULRUN SUNSET GNRTR &amp; TRNSFMR</t>
  </si>
  <si>
    <t>BODEC, INC GAX300FC2025060554840 CONTRACT 2475249-PAY APP #4-USDC GENERATORS AND TRANSFORMER</t>
  </si>
  <si>
    <t>BODEC, INC GAX300FC2025060554841 CONTRACT 2475249-PAY APP #4-USDC GENERATORS AND TRANSFORMER</t>
  </si>
  <si>
    <t>CORE Architecture, LLC dba Curtis Miner Architecture, LLC GAX300FC2025062055556 CONTRACT 2470040-USDC OAKRDGE QULRUN SUNSET GNRTR &amp; TRNSFMR</t>
  </si>
  <si>
    <t>BODEC, INC GAX300FC2025070256300 CONTRACT 2475249-PAY APP #5-USDC GENERATORS AND TRANSFORMER</t>
  </si>
  <si>
    <t>BODEC, INC GAX300FC2025070256301 CONTRACT 2475249-PAY APP #5-USDC GENERATORS AND TRANSFORMER</t>
  </si>
  <si>
    <t>13/25</t>
  </si>
  <si>
    <t>JOHN STAHELI GAX300FC2025072857397 237733-USDC SUNSET GENERATORS AND TRANSFORMERS</t>
  </si>
  <si>
    <t>6139</t>
  </si>
  <si>
    <t>BODEC, INC GAX300FC2025080557720 CONTRACT 2475249-PAY APP #6-USDC GENERATORS AND TRANSFORMER</t>
  </si>
  <si>
    <t>BODEC, INC GAX300FC2025080557721 CONTRACT 2475249-PAY APP #6-USDC GENERATORS AND TRANSFORMER</t>
  </si>
  <si>
    <t>FY'26</t>
  </si>
  <si>
    <t>CORE Architecture, LLC dba Curtis Miner Architecture, LLC GAX300FC2025081458174 CONTRACT 2470040-USDC OAKRDGE QULRUN SUNSET GNRTR &amp; TRNSFMR</t>
  </si>
  <si>
    <t>JOHN STAHELI GAX300FC2025082158370 238566-USDC SUNSET GENERATORS AND TRANSFORMERS</t>
  </si>
  <si>
    <t>ITA 250 26*146</t>
  </si>
  <si>
    <t>BODEC, INC     CO 002</t>
  </si>
  <si>
    <t>BODEC, INC GAX300FC2025082858779 CONTRACT 2475249-PAY APP #7-USDC GENERATORS AND TRANSFORMER</t>
  </si>
  <si>
    <t>BODEC, INC GAX300FC2025082858780 CONTRACT 2475249-PAY APP #7-USDC GENERATORS AND TRANSFORMER</t>
  </si>
  <si>
    <t>TRNSF TO 24046410 FROM 24047410 IDT 24C3*059</t>
  </si>
  <si>
    <t>CORE Architecture, LLC dba Curtis Miner Architecture, LLC GAX300FC2025091559489 CONTRACT 2470040-USDC OAKRDGE QULRUN SUNSET GNRTR &amp; TRNSFMR</t>
  </si>
  <si>
    <t>ITA 250 26*403</t>
  </si>
  <si>
    <t>JOHN STAHELI GAX300FC2025101060673 239988-USDC SUNSET GENERATORS AND TRANSFORMERS</t>
  </si>
  <si>
    <t>CORE Architecture, LLC dba Curtis Miner Architecture, LLC GAX300FC2025101560853 CONTRACT 2470040-USDC OAKRDGE QULRUN SUNSET GNRTR &amp; TRNSFMR</t>
  </si>
  <si>
    <t>BODEC, INC GAX300FC2025101660901 CONTRACT 2475249-PAY APP #8-USDC GENERATORS AND TRANSFORMER</t>
  </si>
  <si>
    <t>BODEC, INC GAX300FC2025101660902 CONTRACT 2475249-PAY APP #8-USDC GENERATORS AND TRANSFORMER</t>
  </si>
  <si>
    <t>JOHN STAHELI GAX300FC2025102361160 PO 240274-USDC SUNSET GENERATORS AND TRANSFORMERS</t>
  </si>
  <si>
    <t>ITA 250 26*681</t>
  </si>
  <si>
    <t>BODEC, INC GAX300FC2025111161905 CONTRACT 2475249-PAY APP #9-USDC GENERATORS AND TRANSFORMER</t>
  </si>
  <si>
    <t>BODEC, INC GAX300FC2025111161904 CONTRACT 2475249-PAY APP #9-USDC GENERATORS AND TRANSFORMER</t>
  </si>
  <si>
    <t>CORE Architecture, LLC dba Curtis Miner Architecture, LLC GAX300FC2025111362052 CONTRACT 2470040-USDC OAKRDGE QULRUN SUNSET GNRTR &amp; TRNSFMR</t>
  </si>
  <si>
    <t>ITA 250 26*915</t>
  </si>
  <si>
    <t>CORE Architecture, LLC dba Curtis Miner Architecture, LLC GAX300FC2025121063146 CONTRACT 2470040-USDC OAKRDGE QULRUN SUNSET GNRTR &amp; TRNSFMR</t>
  </si>
  <si>
    <r>
      <rPr>
        <sz val="9"/>
        <rFont val="Arial"/>
        <family val="2"/>
      </rPr>
      <t xml:space="preserve">ITA3002500000122 </t>
    </r>
    <r>
      <rPr>
        <b/>
        <sz val="9"/>
        <rFont val="Arial"/>
        <family val="2"/>
      </rPr>
      <t xml:space="preserve">24047410-USDC Sunset, Quail, Oakridge Generators MDP Change Order  </t>
    </r>
  </si>
  <si>
    <t>CORE AMD 002</t>
  </si>
  <si>
    <t>JOHN STAHELI GAX300FC2026021966238 243738-USDC SUNSET GENERATORS AND TRANSFORMERS</t>
  </si>
  <si>
    <t>JOHN STAHELI GAX300FC2026033068007 245139-USDC SUNSET GENERATORS AND TRANSFORMERS</t>
  </si>
  <si>
    <t>BODEC, INC GAX300FC2026042469109 CONTRACT 2475249-PAY APP #10-USDC GENERATORS AND TRANSFORMER</t>
  </si>
  <si>
    <t>BODEC, INC GAX300FC2026042469110 CONTRACT 2475249-PAY APP #10-USDC GENERATORS AND 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</si>
</sst>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3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3" fontId="5" fillId="2" borderId="0" xfId="2" applyFont="1" applyFill="1" applyBorder="1" applyProtection="1">
      <protection locked="0"/>
    </xf>
    <xf numFmtId="17" fontId="5" fillId="3" borderId="0" xfId="2" applyNumberFormat="1" applyFont="1" applyFill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left"/>
      <protection locked="0"/>
    </xf>
    <xf numFmtId="49" fontId="10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Protection="1">
      <protection locked="0"/>
    </xf>
    <xf numFmtId="43" fontId="5" fillId="3" borderId="0" xfId="2" applyFont="1" applyFill="1" applyBorder="1" applyAlignment="1" applyProtection="1">
      <alignment horizontal="center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9" fontId="10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43" fontId="5" fillId="0" borderId="0" xfId="0" applyNumberFormat="1" applyFont="1" applyProtection="1">
      <protection locked="0"/>
    </xf>
    <xf numFmtId="164" fontId="14" fillId="0" borderId="0" xfId="0" applyFont="1" applyAlignment="1">
      <alignment horizontal="center"/>
    </xf>
    <xf numFmtId="164" fontId="15" fillId="0" borderId="0" xfId="0" applyFont="1"/>
    <xf numFmtId="164" fontId="15" fillId="0" borderId="0" xfId="0" applyFont="1" applyAlignment="1">
      <alignment horizontal="center"/>
    </xf>
    <xf numFmtId="43" fontId="15" fillId="0" borderId="0" xfId="0" applyNumberFormat="1" applyFont="1"/>
    <xf numFmtId="168" fontId="15" fillId="0" borderId="0" xfId="0" applyNumberFormat="1" applyFont="1" applyAlignment="1">
      <alignment horizontal="center"/>
    </xf>
    <xf numFmtId="164" fontId="16" fillId="0" borderId="0" xfId="0" applyFont="1"/>
    <xf numFmtId="164" fontId="17" fillId="0" borderId="0" xfId="0" applyFont="1" applyAlignment="1">
      <alignment horizontal="center"/>
    </xf>
    <xf numFmtId="43" fontId="15" fillId="0" borderId="0" xfId="0" quotePrefix="1" applyNumberFormat="1" applyFont="1"/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3" borderId="0" xfId="0" applyFont="1" applyFill="1"/>
    <xf numFmtId="164" fontId="5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A6CD7D1-3072-4FC6-B0D9-C7D9BB1BB92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4DBC1CF-3DE8-40DF-9594-3878D4E87A3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73" activePane="bottomLeft" state="frozen"/>
      <selection pane="bottomLeft" activeCell="C88" sqref="C88"/>
    </sheetView>
  </sheetViews>
  <sheetFormatPr defaultColWidth="8.88671875" defaultRowHeight="12" x14ac:dyDescent="0.2"/>
  <cols>
    <col min="1" max="1" width="5.77734375" style="47" customWidth="1"/>
    <col min="2" max="2" width="41.33203125" style="48" bestFit="1" customWidth="1"/>
    <col min="3" max="3" width="3.77734375" style="49" customWidth="1"/>
    <col min="4" max="4" width="14.6640625" style="50" customWidth="1"/>
    <col min="5" max="9" width="10.44140625" style="50" customWidth="1"/>
    <col min="10" max="10" width="5.88671875" style="83" customWidth="1"/>
    <col min="11" max="11" width="5.88671875" style="84" customWidth="1"/>
    <col min="12" max="12" width="9.77734375" style="50" customWidth="1"/>
    <col min="13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30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30"/>
      <c r="B3" s="100" t="s">
        <v>1</v>
      </c>
      <c r="C3" s="44"/>
      <c r="D3" s="3" t="s">
        <v>60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30"/>
      <c r="B4" s="101" t="s">
        <v>54</v>
      </c>
      <c r="C4" s="44"/>
      <c r="D4" s="98" t="s">
        <v>62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30"/>
      <c r="B5" s="2" t="s">
        <v>2</v>
      </c>
      <c r="C5" s="45"/>
      <c r="D5" s="97" t="s">
        <v>59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30"/>
      <c r="B6" s="2" t="s">
        <v>3</v>
      </c>
      <c r="C6" s="45"/>
      <c r="D6" s="50">
        <v>24047410</v>
      </c>
      <c r="E6" s="3" t="s">
        <v>57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30"/>
      <c r="B7" s="2" t="s">
        <v>4</v>
      </c>
      <c r="C7" s="45"/>
      <c r="D7" s="99" t="s">
        <v>61</v>
      </c>
      <c r="G7" s="102">
        <f>+G11-F11</f>
        <v>10699.449999999953</v>
      </c>
      <c r="H7" s="3" t="s">
        <v>51</v>
      </c>
      <c r="I7" s="89">
        <f>SUM(I2:I6)</f>
        <v>0</v>
      </c>
      <c r="J7" s="90"/>
      <c r="K7" s="4"/>
      <c r="L7" s="39"/>
      <c r="M7" s="40"/>
      <c r="N7" s="41"/>
    </row>
    <row r="8" spans="1:254" s="3" customFormat="1" ht="14.1" customHeight="1" x14ac:dyDescent="0.2">
      <c r="A8" s="130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30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31" t="s">
        <v>14</v>
      </c>
      <c r="B11" s="74" t="s">
        <v>15</v>
      </c>
      <c r="C11" s="75"/>
      <c r="D11" s="7">
        <f>SUM(D14:D499)</f>
        <v>1599375.73</v>
      </c>
      <c r="E11" s="7">
        <f>SUM(E14:E499)-F11</f>
        <v>51121.050000000047</v>
      </c>
      <c r="F11" s="7">
        <f>SUM(F14:F499)</f>
        <v>1548254.68</v>
      </c>
      <c r="G11" s="7">
        <f>SUM(G14:G499)</f>
        <v>1558954.13</v>
      </c>
      <c r="H11" s="7">
        <f>+D11-G11</f>
        <v>40421.600000000093</v>
      </c>
      <c r="I11" s="7">
        <f>SUM(I14:I499)</f>
        <v>0</v>
      </c>
      <c r="J11" s="43"/>
      <c r="K11" s="8"/>
      <c r="L11" s="96"/>
      <c r="M11" s="96">
        <f>SUM(M13:M240)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31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/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104" t="s">
        <v>90</v>
      </c>
      <c r="C13" s="46" t="s">
        <v>52</v>
      </c>
      <c r="D13" s="7"/>
      <c r="E13" s="7">
        <f>+D13</f>
        <v>0</v>
      </c>
      <c r="F13" s="7"/>
      <c r="G13" s="7">
        <f t="shared" ref="G13:G19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58</v>
      </c>
      <c r="B14" s="6"/>
      <c r="C14" s="46"/>
      <c r="D14" s="7"/>
      <c r="E14" s="7">
        <f t="shared" ref="E14:E22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112" customFormat="1" ht="14.1" customHeight="1" x14ac:dyDescent="0.2">
      <c r="A15" s="106">
        <v>45105</v>
      </c>
      <c r="B15" s="107" t="s">
        <v>63</v>
      </c>
      <c r="C15" s="108" t="s">
        <v>65</v>
      </c>
      <c r="D15" s="109"/>
      <c r="E15" s="109">
        <f t="shared" si="2"/>
        <v>0</v>
      </c>
      <c r="F15" s="109">
        <v>4465</v>
      </c>
      <c r="G15" s="109">
        <f t="shared" si="0"/>
        <v>0</v>
      </c>
      <c r="H15" s="109">
        <f t="shared" ref="H15" si="3">+D15</f>
        <v>0</v>
      </c>
      <c r="I15" s="109"/>
      <c r="J15" s="110" t="s">
        <v>64</v>
      </c>
      <c r="K15" s="111">
        <v>6137</v>
      </c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  <c r="IQ15" s="109"/>
      <c r="IR15" s="109"/>
      <c r="IS15" s="109"/>
      <c r="IT15" s="109"/>
    </row>
    <row r="16" spans="1:254" s="9" customFormat="1" ht="14.1" customHeight="1" x14ac:dyDescent="0.2">
      <c r="A16" s="5" t="s">
        <v>66</v>
      </c>
      <c r="B16" s="103" t="s">
        <v>67</v>
      </c>
      <c r="C16" s="46" t="s">
        <v>65</v>
      </c>
      <c r="D16" s="7">
        <v>1500000</v>
      </c>
      <c r="E16" s="7">
        <f t="shared" si="2"/>
        <v>1500000</v>
      </c>
      <c r="F16" s="7"/>
      <c r="G16" s="7">
        <f t="shared" si="0"/>
        <v>0</v>
      </c>
      <c r="H16" s="7">
        <f t="shared" ref="H16:H19" si="4">+D16</f>
        <v>1500000</v>
      </c>
      <c r="I16" s="7"/>
      <c r="J16" s="43"/>
      <c r="K16" s="8">
        <v>4737</v>
      </c>
      <c r="L16" s="7"/>
      <c r="M16" s="7"/>
      <c r="N16" s="7" t="s">
        <v>68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/>
      <c r="B17" s="10"/>
      <c r="C17" s="46" t="s">
        <v>52</v>
      </c>
      <c r="D17" s="7"/>
      <c r="E17" s="7">
        <f t="shared" si="2"/>
        <v>0</v>
      </c>
      <c r="F17" s="7"/>
      <c r="G17" s="7">
        <f t="shared" si="0"/>
        <v>0</v>
      </c>
      <c r="H17" s="7">
        <f t="shared" si="4"/>
        <v>0</v>
      </c>
      <c r="I17" s="7"/>
      <c r="J17" s="43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42" t="s">
        <v>69</v>
      </c>
      <c r="B18" s="6"/>
      <c r="C18" s="46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4"/>
        <v>0</v>
      </c>
      <c r="I18" s="7"/>
      <c r="J18" s="43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112" customFormat="1" ht="14.1" customHeight="1" x14ac:dyDescent="0.2">
      <c r="A19" s="106">
        <v>45146</v>
      </c>
      <c r="B19" s="107" t="s">
        <v>70</v>
      </c>
      <c r="C19" s="108" t="s">
        <v>65</v>
      </c>
      <c r="D19" s="109"/>
      <c r="E19" s="109">
        <f t="shared" si="2"/>
        <v>0</v>
      </c>
      <c r="F19" s="109">
        <v>893.9</v>
      </c>
      <c r="G19" s="109">
        <f t="shared" si="0"/>
        <v>0</v>
      </c>
      <c r="H19" s="109">
        <f t="shared" si="4"/>
        <v>0</v>
      </c>
      <c r="I19" s="109"/>
      <c r="J19" s="110" t="s">
        <v>64</v>
      </c>
      <c r="K19" s="111">
        <v>6137</v>
      </c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09"/>
      <c r="IB19" s="109"/>
      <c r="IC19" s="109"/>
      <c r="ID19" s="109"/>
      <c r="IE19" s="109"/>
      <c r="IF19" s="109"/>
      <c r="IG19" s="109"/>
      <c r="IH19" s="109"/>
      <c r="II19" s="109"/>
      <c r="IJ19" s="109"/>
      <c r="IK19" s="109"/>
      <c r="IL19" s="109"/>
      <c r="IM19" s="109"/>
      <c r="IN19" s="109"/>
      <c r="IO19" s="109"/>
      <c r="IP19" s="109"/>
      <c r="IQ19" s="109"/>
      <c r="IR19" s="109"/>
      <c r="IS19" s="109"/>
      <c r="IT19" s="109"/>
    </row>
    <row r="20" spans="1:254" s="120" customFormat="1" ht="14.1" customHeight="1" x14ac:dyDescent="0.2">
      <c r="A20" s="114">
        <v>45142</v>
      </c>
      <c r="B20" s="115" t="s">
        <v>71</v>
      </c>
      <c r="C20" s="116" t="s">
        <v>92</v>
      </c>
      <c r="D20" s="117"/>
      <c r="E20" s="117">
        <f t="shared" si="2"/>
        <v>0</v>
      </c>
      <c r="F20" s="117"/>
      <c r="G20" s="117">
        <v>100500</v>
      </c>
      <c r="H20" s="117">
        <f t="shared" ref="H20:H30" si="5">+D20</f>
        <v>0</v>
      </c>
      <c r="I20" s="117"/>
      <c r="J20" s="118" t="s">
        <v>73</v>
      </c>
      <c r="K20" s="119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</row>
    <row r="21" spans="1:254" s="9" customFormat="1" ht="14.1" customHeight="1" x14ac:dyDescent="0.2">
      <c r="A21" s="5">
        <v>45169</v>
      </c>
      <c r="B21" s="10" t="s">
        <v>74</v>
      </c>
      <c r="C21" s="46" t="s">
        <v>65</v>
      </c>
      <c r="D21" s="7">
        <v>-1500000</v>
      </c>
      <c r="E21" s="7">
        <f t="shared" si="2"/>
        <v>-1500000</v>
      </c>
      <c r="F21" s="7"/>
      <c r="G21" s="7">
        <f t="shared" ref="G21" si="6">IF(J21&gt;0,0,F21)</f>
        <v>0</v>
      </c>
      <c r="H21" s="7">
        <f t="shared" si="5"/>
        <v>-1500000</v>
      </c>
      <c r="I21" s="7"/>
      <c r="J21" s="43"/>
      <c r="K21" s="8">
        <v>4737</v>
      </c>
      <c r="L21" s="7"/>
      <c r="M21" s="7"/>
      <c r="N21" s="105" t="s">
        <v>75</v>
      </c>
      <c r="O21" s="105"/>
      <c r="P21" s="105"/>
      <c r="Q21" s="105"/>
      <c r="R21" s="105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112" customFormat="1" ht="14.1" customHeight="1" x14ac:dyDescent="0.2">
      <c r="A22" s="106">
        <v>45175</v>
      </c>
      <c r="B22" s="107" t="s">
        <v>76</v>
      </c>
      <c r="C22" s="108" t="s">
        <v>65</v>
      </c>
      <c r="D22" s="113"/>
      <c r="E22" s="109">
        <f t="shared" si="2"/>
        <v>0</v>
      </c>
      <c r="F22" s="109">
        <v>8038.35</v>
      </c>
      <c r="G22" s="109">
        <f t="shared" ref="G22:G33" si="7">IF(J22&gt;0,0,F22)</f>
        <v>0</v>
      </c>
      <c r="H22" s="109">
        <f t="shared" si="5"/>
        <v>0</v>
      </c>
      <c r="I22" s="109"/>
      <c r="J22" s="110" t="s">
        <v>64</v>
      </c>
      <c r="K22" s="111">
        <v>6137</v>
      </c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9"/>
      <c r="EZ22" s="109"/>
      <c r="FA22" s="109"/>
      <c r="FB22" s="109"/>
      <c r="FC22" s="109"/>
      <c r="FD22" s="109"/>
      <c r="FE22" s="109"/>
      <c r="FF22" s="109"/>
      <c r="FG22" s="109"/>
      <c r="FH22" s="109"/>
      <c r="FI22" s="109"/>
      <c r="FJ22" s="109"/>
      <c r="FK22" s="109"/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9"/>
      <c r="FW22" s="109"/>
      <c r="FX22" s="109"/>
      <c r="FY22" s="109"/>
      <c r="FZ22" s="109"/>
      <c r="GA22" s="109"/>
      <c r="GB22" s="109"/>
      <c r="GC22" s="109"/>
      <c r="GD22" s="109"/>
      <c r="GE22" s="109"/>
      <c r="GF22" s="109"/>
      <c r="GG22" s="109"/>
      <c r="GH22" s="109"/>
      <c r="GI22" s="109"/>
      <c r="GJ22" s="109"/>
      <c r="GK22" s="109"/>
      <c r="GL22" s="109"/>
      <c r="GM22" s="109"/>
      <c r="GN22" s="109"/>
      <c r="GO22" s="109"/>
      <c r="GP22" s="109"/>
      <c r="GQ22" s="109"/>
      <c r="GR22" s="109"/>
      <c r="GS22" s="109"/>
      <c r="GT22" s="109"/>
      <c r="GU22" s="109"/>
      <c r="GV22" s="109"/>
      <c r="GW22" s="109"/>
      <c r="GX22" s="109"/>
      <c r="GY22" s="109"/>
      <c r="GZ22" s="109"/>
      <c r="HA22" s="109"/>
      <c r="HB22" s="109"/>
      <c r="HC22" s="109"/>
      <c r="HD22" s="109"/>
      <c r="HE22" s="109"/>
      <c r="HF22" s="109"/>
      <c r="HG22" s="109"/>
      <c r="HH22" s="109"/>
      <c r="HI22" s="109"/>
      <c r="HJ22" s="109"/>
      <c r="HK22" s="109"/>
      <c r="HL22" s="109"/>
      <c r="HM22" s="109"/>
      <c r="HN22" s="109"/>
      <c r="HO22" s="109"/>
      <c r="HP22" s="109"/>
      <c r="HQ22" s="109"/>
      <c r="HR22" s="109"/>
      <c r="HS22" s="109"/>
      <c r="HT22" s="109"/>
      <c r="HU22" s="109"/>
      <c r="HV22" s="109"/>
      <c r="HW22" s="109"/>
      <c r="HX22" s="109"/>
      <c r="HY22" s="109"/>
      <c r="HZ22" s="109"/>
      <c r="IA22" s="109"/>
      <c r="IB22" s="109"/>
      <c r="IC22" s="109"/>
      <c r="ID22" s="109"/>
      <c r="IE22" s="109"/>
      <c r="IF22" s="109"/>
      <c r="IG22" s="109"/>
      <c r="IH22" s="109"/>
      <c r="II22" s="109"/>
      <c r="IJ22" s="109"/>
      <c r="IK22" s="109"/>
      <c r="IL22" s="109"/>
      <c r="IM22" s="109"/>
      <c r="IN22" s="109"/>
      <c r="IO22" s="109"/>
      <c r="IP22" s="109"/>
      <c r="IQ22" s="109"/>
      <c r="IR22" s="109"/>
      <c r="IS22" s="109"/>
      <c r="IT22" s="109"/>
    </row>
    <row r="23" spans="1:254" s="112" customFormat="1" ht="14.1" customHeight="1" x14ac:dyDescent="0.2">
      <c r="A23" s="106">
        <v>45199</v>
      </c>
      <c r="B23" s="132" t="s">
        <v>77</v>
      </c>
      <c r="C23" s="108" t="s">
        <v>65</v>
      </c>
      <c r="D23" s="109"/>
      <c r="E23" s="109">
        <f t="shared" ref="E23:E36" si="8">+D23</f>
        <v>0</v>
      </c>
      <c r="F23" s="109">
        <v>-13397.75</v>
      </c>
      <c r="G23" s="109">
        <f t="shared" si="7"/>
        <v>0</v>
      </c>
      <c r="H23" s="109">
        <f t="shared" si="5"/>
        <v>0</v>
      </c>
      <c r="I23" s="109"/>
      <c r="J23" s="110" t="s">
        <v>64</v>
      </c>
      <c r="K23" s="111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  <c r="IS23" s="109"/>
      <c r="IT23" s="109"/>
    </row>
    <row r="24" spans="1:254" s="9" customFormat="1" ht="14.1" customHeight="1" x14ac:dyDescent="0.2">
      <c r="A24" s="5">
        <v>45210</v>
      </c>
      <c r="B24" s="6" t="s">
        <v>78</v>
      </c>
      <c r="C24" s="108" t="s">
        <v>65</v>
      </c>
      <c r="D24" s="7"/>
      <c r="E24" s="7">
        <f t="shared" si="8"/>
        <v>0</v>
      </c>
      <c r="F24" s="7">
        <v>10050</v>
      </c>
      <c r="G24" s="7">
        <f t="shared" si="7"/>
        <v>0</v>
      </c>
      <c r="H24" s="7">
        <f t="shared" si="5"/>
        <v>0</v>
      </c>
      <c r="I24" s="7"/>
      <c r="J24" s="43" t="s">
        <v>73</v>
      </c>
      <c r="K24" s="8">
        <v>6137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45216</v>
      </c>
      <c r="B25" s="6" t="s">
        <v>79</v>
      </c>
      <c r="C25" s="108" t="s">
        <v>65</v>
      </c>
      <c r="D25" s="7"/>
      <c r="E25" s="7">
        <f t="shared" si="8"/>
        <v>0</v>
      </c>
      <c r="F25" s="7">
        <v>32663</v>
      </c>
      <c r="G25" s="7">
        <f t="shared" si="7"/>
        <v>0</v>
      </c>
      <c r="H25" s="7">
        <f t="shared" si="5"/>
        <v>0</v>
      </c>
      <c r="I25" s="7"/>
      <c r="J25" s="43" t="s">
        <v>73</v>
      </c>
      <c r="K25" s="8">
        <v>6137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45258</v>
      </c>
      <c r="B26" s="6" t="s">
        <v>80</v>
      </c>
      <c r="C26" s="46" t="s">
        <v>65</v>
      </c>
      <c r="D26" s="7"/>
      <c r="E26" s="7">
        <f t="shared" si="8"/>
        <v>0</v>
      </c>
      <c r="F26" s="7">
        <v>32662</v>
      </c>
      <c r="G26" s="7">
        <f t="shared" si="7"/>
        <v>0</v>
      </c>
      <c r="H26" s="7">
        <f t="shared" si="5"/>
        <v>0</v>
      </c>
      <c r="I26" s="7"/>
      <c r="J26" s="43" t="s">
        <v>73</v>
      </c>
      <c r="K26" s="8">
        <v>6137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45275</v>
      </c>
      <c r="B27" s="97" t="s">
        <v>81</v>
      </c>
      <c r="C27" s="46" t="s">
        <v>65</v>
      </c>
      <c r="D27" s="7"/>
      <c r="E27" s="7">
        <f t="shared" si="8"/>
        <v>0</v>
      </c>
      <c r="F27" s="7">
        <v>2512.5</v>
      </c>
      <c r="G27" s="7">
        <f t="shared" si="7"/>
        <v>0</v>
      </c>
      <c r="H27" s="7">
        <f t="shared" si="5"/>
        <v>0</v>
      </c>
      <c r="I27" s="7"/>
      <c r="J27" s="43" t="s">
        <v>73</v>
      </c>
      <c r="K27" s="8">
        <v>6137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x14ac:dyDescent="0.2">
      <c r="A28" s="47">
        <v>45293</v>
      </c>
      <c r="B28" s="48" t="s">
        <v>82</v>
      </c>
      <c r="C28" s="46" t="s">
        <v>65</v>
      </c>
      <c r="E28" s="7">
        <f t="shared" si="8"/>
        <v>0</v>
      </c>
      <c r="F28" s="121">
        <v>75</v>
      </c>
      <c r="G28" s="7">
        <f t="shared" si="7"/>
        <v>75</v>
      </c>
      <c r="H28" s="7">
        <f t="shared" si="5"/>
        <v>0</v>
      </c>
      <c r="K28" s="84">
        <v>6137</v>
      </c>
    </row>
    <row r="29" spans="1:254" s="9" customFormat="1" ht="14.1" customHeight="1" x14ac:dyDescent="0.2">
      <c r="A29" s="5">
        <v>45262</v>
      </c>
      <c r="B29" s="6" t="s">
        <v>83</v>
      </c>
      <c r="C29" s="46" t="s">
        <v>72</v>
      </c>
      <c r="D29" s="7"/>
      <c r="E29" s="7">
        <f t="shared" si="8"/>
        <v>0</v>
      </c>
      <c r="F29" s="7"/>
      <c r="G29" s="7">
        <v>1188814</v>
      </c>
      <c r="H29" s="7">
        <f t="shared" si="5"/>
        <v>0</v>
      </c>
      <c r="I29" s="7"/>
      <c r="J29" s="43" t="s">
        <v>84</v>
      </c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45308</v>
      </c>
      <c r="B30" s="6" t="s">
        <v>85</v>
      </c>
      <c r="C30" s="46" t="s">
        <v>65</v>
      </c>
      <c r="D30" s="7"/>
      <c r="E30" s="7">
        <f t="shared" si="8"/>
        <v>0</v>
      </c>
      <c r="F30" s="7">
        <v>2512.5</v>
      </c>
      <c r="G30" s="7">
        <f t="shared" si="7"/>
        <v>0</v>
      </c>
      <c r="H30" s="7">
        <f t="shared" si="5"/>
        <v>0</v>
      </c>
      <c r="I30" s="7"/>
      <c r="J30" s="43" t="s">
        <v>73</v>
      </c>
      <c r="K30" s="8">
        <v>6137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45351</v>
      </c>
      <c r="B31" s="133" t="s">
        <v>86</v>
      </c>
      <c r="C31" s="46" t="s">
        <v>65</v>
      </c>
      <c r="D31" s="7">
        <v>-20200</v>
      </c>
      <c r="E31" s="7">
        <f t="shared" si="8"/>
        <v>-20200</v>
      </c>
      <c r="F31" s="7"/>
      <c r="G31" s="7">
        <f t="shared" si="7"/>
        <v>0</v>
      </c>
      <c r="H31" s="7">
        <f t="shared" ref="H31:H33" si="9">+D31</f>
        <v>-20200</v>
      </c>
      <c r="I31" s="7"/>
      <c r="J31" s="43"/>
      <c r="K31" s="8">
        <v>6865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45358</v>
      </c>
      <c r="B32" s="104" t="s">
        <v>87</v>
      </c>
      <c r="C32" s="46" t="s">
        <v>65</v>
      </c>
      <c r="D32" s="7"/>
      <c r="E32" s="7">
        <f t="shared" si="8"/>
        <v>0</v>
      </c>
      <c r="F32" s="7">
        <v>1188.81</v>
      </c>
      <c r="G32" s="7">
        <f t="shared" si="7"/>
        <v>1188.81</v>
      </c>
      <c r="H32" s="7">
        <f t="shared" si="9"/>
        <v>0</v>
      </c>
      <c r="I32" s="7"/>
      <c r="J32" s="43"/>
      <c r="K32" s="8">
        <v>6263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45364</v>
      </c>
      <c r="B33" s="104" t="s">
        <v>88</v>
      </c>
      <c r="C33" s="46" t="s">
        <v>65</v>
      </c>
      <c r="D33" s="7"/>
      <c r="E33" s="7">
        <f t="shared" si="8"/>
        <v>0</v>
      </c>
      <c r="F33" s="7">
        <v>1188.81</v>
      </c>
      <c r="G33" s="7">
        <f t="shared" si="7"/>
        <v>1188.81</v>
      </c>
      <c r="H33" s="7">
        <f t="shared" si="9"/>
        <v>0</v>
      </c>
      <c r="I33" s="7"/>
      <c r="J33" s="43"/>
      <c r="K33" s="8">
        <v>6263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45370</v>
      </c>
      <c r="B34" s="104" t="s">
        <v>89</v>
      </c>
      <c r="C34" s="46" t="s">
        <v>65</v>
      </c>
      <c r="D34" s="7">
        <v>1394719</v>
      </c>
      <c r="E34" s="7">
        <f t="shared" si="8"/>
        <v>1394719</v>
      </c>
      <c r="F34" s="7"/>
      <c r="G34" s="7">
        <f t="shared" ref="G34:G50" si="10">IF(J34&gt;0,0,F34)</f>
        <v>0</v>
      </c>
      <c r="H34" s="7">
        <f t="shared" ref="H34:H50" si="11">+D34</f>
        <v>1394719</v>
      </c>
      <c r="I34" s="7"/>
      <c r="J34" s="43"/>
      <c r="K34" s="8">
        <v>4737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45370</v>
      </c>
      <c r="B35" s="6" t="s">
        <v>91</v>
      </c>
      <c r="C35" s="46" t="s">
        <v>92</v>
      </c>
      <c r="D35" s="7"/>
      <c r="E35" s="7">
        <f t="shared" si="8"/>
        <v>0</v>
      </c>
      <c r="F35" s="7"/>
      <c r="G35" s="7">
        <v>5700</v>
      </c>
      <c r="H35" s="7">
        <f t="shared" si="11"/>
        <v>0</v>
      </c>
      <c r="I35" s="7"/>
      <c r="J35" s="43" t="s">
        <v>73</v>
      </c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45373</v>
      </c>
      <c r="B36" s="6" t="s">
        <v>93</v>
      </c>
      <c r="C36" s="46" t="s">
        <v>65</v>
      </c>
      <c r="D36" s="7"/>
      <c r="E36" s="7">
        <f t="shared" si="8"/>
        <v>0</v>
      </c>
      <c r="F36" s="7">
        <v>6005</v>
      </c>
      <c r="G36" s="7">
        <f t="shared" si="10"/>
        <v>0</v>
      </c>
      <c r="H36" s="7">
        <f t="shared" si="11"/>
        <v>0</v>
      </c>
      <c r="I36" s="7"/>
      <c r="J36" s="43" t="s">
        <v>73</v>
      </c>
      <c r="K36" s="8">
        <v>6137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45400</v>
      </c>
      <c r="B37" s="133" t="s">
        <v>94</v>
      </c>
      <c r="C37" s="46" t="s">
        <v>92</v>
      </c>
      <c r="D37" s="7"/>
      <c r="E37" s="7"/>
      <c r="F37" s="7"/>
      <c r="G37" s="7">
        <v>198471.78</v>
      </c>
      <c r="H37" s="7"/>
      <c r="I37" s="7"/>
      <c r="J37" s="43" t="s">
        <v>84</v>
      </c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112" customFormat="1" ht="14.1" customHeight="1" x14ac:dyDescent="0.2">
      <c r="A38" s="106">
        <v>45412</v>
      </c>
      <c r="B38" s="132" t="s">
        <v>95</v>
      </c>
      <c r="C38" s="108" t="s">
        <v>65</v>
      </c>
      <c r="D38" s="109"/>
      <c r="E38" s="109">
        <f t="shared" ref="E38" si="12">+D38</f>
        <v>0</v>
      </c>
      <c r="F38" s="109">
        <f>13397.75-13397.25</f>
        <v>0.5</v>
      </c>
      <c r="G38" s="109">
        <f t="shared" ref="G38" si="13">IF(J38&gt;0,0,F38)</f>
        <v>0</v>
      </c>
      <c r="H38" s="109">
        <f t="shared" ref="H38" si="14">+D38</f>
        <v>0</v>
      </c>
      <c r="I38" s="109"/>
      <c r="J38" s="110" t="s">
        <v>64</v>
      </c>
      <c r="K38" s="111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</row>
    <row r="39" spans="1:254" s="9" customFormat="1" ht="14.1" customHeight="1" x14ac:dyDescent="0.2">
      <c r="A39" s="5">
        <v>614</v>
      </c>
      <c r="B39" s="6" t="s">
        <v>96</v>
      </c>
      <c r="C39" s="46" t="s">
        <v>107</v>
      </c>
      <c r="D39" s="7"/>
      <c r="E39" s="7">
        <f t="shared" ref="E39:E54" si="15">+D39</f>
        <v>0</v>
      </c>
      <c r="F39" s="7">
        <v>585</v>
      </c>
      <c r="G39" s="7">
        <f t="shared" si="10"/>
        <v>0</v>
      </c>
      <c r="H39" s="7">
        <f t="shared" si="11"/>
        <v>0</v>
      </c>
      <c r="I39" s="7"/>
      <c r="J39" s="43" t="s">
        <v>73</v>
      </c>
      <c r="K39" s="8">
        <v>6137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 t="s">
        <v>104</v>
      </c>
      <c r="B40" s="6" t="s">
        <v>105</v>
      </c>
      <c r="C40" s="46" t="s">
        <v>107</v>
      </c>
      <c r="D40" s="7"/>
      <c r="E40" s="7">
        <f t="shared" si="15"/>
        <v>0</v>
      </c>
      <c r="F40" s="7">
        <v>31430.47</v>
      </c>
      <c r="G40" s="7">
        <f t="shared" si="10"/>
        <v>0</v>
      </c>
      <c r="H40" s="7">
        <f t="shared" si="11"/>
        <v>0</v>
      </c>
      <c r="I40" s="7"/>
      <c r="J40" s="43" t="s">
        <v>84</v>
      </c>
      <c r="K40" s="8">
        <v>6400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 t="s">
        <v>104</v>
      </c>
      <c r="B41" s="6" t="s">
        <v>106</v>
      </c>
      <c r="C41" s="46" t="s">
        <v>108</v>
      </c>
      <c r="D41" s="7"/>
      <c r="E41" s="7">
        <f t="shared" ref="E41" si="16">+D41</f>
        <v>0</v>
      </c>
      <c r="F41" s="7">
        <v>1654.24</v>
      </c>
      <c r="G41" s="7">
        <f t="shared" ref="G41" si="17">IF(J41&gt;0,0,F41)</f>
        <v>0</v>
      </c>
      <c r="H41" s="7">
        <f t="shared" ref="H41" si="18">+D41</f>
        <v>0</v>
      </c>
      <c r="I41" s="7"/>
      <c r="J41" s="43" t="s">
        <v>84</v>
      </c>
      <c r="K41" s="8">
        <v>6400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6"/>
      <c r="C42" s="46" t="s">
        <v>52</v>
      </c>
      <c r="D42" s="7"/>
      <c r="E42" s="7">
        <f t="shared" si="15"/>
        <v>0</v>
      </c>
      <c r="F42" s="7"/>
      <c r="G42" s="7">
        <f t="shared" si="10"/>
        <v>0</v>
      </c>
      <c r="H42" s="7">
        <f t="shared" si="11"/>
        <v>0</v>
      </c>
      <c r="I42" s="7"/>
      <c r="J42" s="43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123" customFormat="1" x14ac:dyDescent="0.2">
      <c r="A43" s="122" t="s">
        <v>97</v>
      </c>
      <c r="C43" s="124"/>
      <c r="F43" s="125"/>
      <c r="H43" s="7">
        <f t="shared" si="11"/>
        <v>0</v>
      </c>
      <c r="K43" s="124"/>
    </row>
    <row r="44" spans="1:254" s="123" customFormat="1" x14ac:dyDescent="0.2">
      <c r="A44" s="126">
        <v>45510</v>
      </c>
      <c r="B44" s="127" t="s">
        <v>98</v>
      </c>
      <c r="C44" s="128" t="s">
        <v>65</v>
      </c>
      <c r="F44" s="129">
        <v>1253</v>
      </c>
      <c r="G44" s="7">
        <f t="shared" ref="G44" si="19">IF(J44&gt;0,0,F44)</f>
        <v>1253</v>
      </c>
      <c r="H44" s="7">
        <f t="shared" si="11"/>
        <v>0</v>
      </c>
      <c r="K44" s="124">
        <v>6138</v>
      </c>
    </row>
    <row r="45" spans="1:254" s="9" customFormat="1" ht="14.1" customHeight="1" x14ac:dyDescent="0.2">
      <c r="A45" s="5">
        <v>45554</v>
      </c>
      <c r="B45" s="6" t="s">
        <v>99</v>
      </c>
      <c r="C45" s="128" t="s">
        <v>65</v>
      </c>
      <c r="D45" s="7"/>
      <c r="E45" s="7">
        <f t="shared" si="15"/>
        <v>0</v>
      </c>
      <c r="F45" s="7">
        <v>780</v>
      </c>
      <c r="G45" s="7">
        <f t="shared" si="10"/>
        <v>0</v>
      </c>
      <c r="H45" s="7">
        <f t="shared" si="11"/>
        <v>0</v>
      </c>
      <c r="I45" s="7"/>
      <c r="J45" s="43" t="s">
        <v>73</v>
      </c>
      <c r="K45" s="8">
        <v>6137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>
        <v>45582</v>
      </c>
      <c r="B46" s="6" t="s">
        <v>100</v>
      </c>
      <c r="C46" s="46" t="s">
        <v>65</v>
      </c>
      <c r="D46" s="7"/>
      <c r="E46" s="7">
        <f t="shared" si="15"/>
        <v>0</v>
      </c>
      <c r="F46" s="7">
        <v>390</v>
      </c>
      <c r="G46" s="7">
        <f t="shared" si="10"/>
        <v>0</v>
      </c>
      <c r="H46" s="7">
        <f t="shared" si="11"/>
        <v>0</v>
      </c>
      <c r="I46" s="7"/>
      <c r="J46" s="43" t="s">
        <v>73</v>
      </c>
      <c r="K46" s="8">
        <v>6137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45674</v>
      </c>
      <c r="B47" s="6" t="s">
        <v>101</v>
      </c>
      <c r="C47" s="46" t="s">
        <v>103</v>
      </c>
      <c r="D47" s="7"/>
      <c r="E47" s="7">
        <f t="shared" si="15"/>
        <v>0</v>
      </c>
      <c r="F47" s="7">
        <v>93649.08</v>
      </c>
      <c r="G47" s="7">
        <f t="shared" si="10"/>
        <v>0</v>
      </c>
      <c r="H47" s="7">
        <f t="shared" si="11"/>
        <v>0</v>
      </c>
      <c r="I47" s="7"/>
      <c r="J47" s="43" t="s">
        <v>84</v>
      </c>
      <c r="K47" s="8">
        <v>6400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45674</v>
      </c>
      <c r="B48" s="6" t="s">
        <v>102</v>
      </c>
      <c r="C48" s="46" t="s">
        <v>103</v>
      </c>
      <c r="D48" s="7"/>
      <c r="E48" s="7">
        <f t="shared" si="15"/>
        <v>0</v>
      </c>
      <c r="F48" s="7">
        <v>4928.8999999999996</v>
      </c>
      <c r="G48" s="7">
        <f t="shared" si="10"/>
        <v>0</v>
      </c>
      <c r="H48" s="7">
        <f t="shared" si="11"/>
        <v>0</v>
      </c>
      <c r="I48" s="7"/>
      <c r="J48" s="43" t="s">
        <v>84</v>
      </c>
      <c r="K48" s="8">
        <v>6400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>
        <v>45740</v>
      </c>
      <c r="B49" s="6" t="s">
        <v>109</v>
      </c>
      <c r="C49" s="46" t="s">
        <v>112</v>
      </c>
      <c r="D49" s="7"/>
      <c r="E49" s="7">
        <f t="shared" si="15"/>
        <v>0</v>
      </c>
      <c r="F49" s="7">
        <v>260</v>
      </c>
      <c r="G49" s="7">
        <f t="shared" si="10"/>
        <v>0</v>
      </c>
      <c r="H49" s="7">
        <f t="shared" si="11"/>
        <v>0</v>
      </c>
      <c r="I49" s="7"/>
      <c r="J49" s="43" t="s">
        <v>110</v>
      </c>
      <c r="K49" s="8" t="s">
        <v>111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>
        <v>45776</v>
      </c>
      <c r="B50" s="6" t="s">
        <v>113</v>
      </c>
      <c r="C50" s="46" t="s">
        <v>112</v>
      </c>
      <c r="D50" s="7"/>
      <c r="E50" s="7">
        <f t="shared" si="15"/>
        <v>0</v>
      </c>
      <c r="F50" s="7">
        <v>496805.02</v>
      </c>
      <c r="G50" s="7">
        <f t="shared" si="10"/>
        <v>0</v>
      </c>
      <c r="H50" s="7">
        <f t="shared" si="11"/>
        <v>0</v>
      </c>
      <c r="I50" s="7"/>
      <c r="J50" s="43" t="s">
        <v>84</v>
      </c>
      <c r="K50" s="8" t="s">
        <v>115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>
        <v>45776</v>
      </c>
      <c r="B51" s="6" t="s">
        <v>114</v>
      </c>
      <c r="C51" s="46" t="s">
        <v>112</v>
      </c>
      <c r="D51" s="7"/>
      <c r="E51" s="7">
        <f t="shared" si="15"/>
        <v>0</v>
      </c>
      <c r="F51" s="7">
        <v>26147.63</v>
      </c>
      <c r="G51" s="7">
        <f t="shared" ref="G51:G68" si="20">IF(J51&gt;0,0,F51)</f>
        <v>0</v>
      </c>
      <c r="H51" s="7">
        <f t="shared" ref="H51:H68" si="21">+D51</f>
        <v>0</v>
      </c>
      <c r="I51" s="7"/>
      <c r="J51" s="43" t="s">
        <v>84</v>
      </c>
      <c r="K51" s="8" t="s">
        <v>115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>
        <v>45800</v>
      </c>
      <c r="B52" s="6" t="s">
        <v>116</v>
      </c>
      <c r="C52" s="46" t="s">
        <v>112</v>
      </c>
      <c r="D52" s="7"/>
      <c r="E52" s="7">
        <f t="shared" si="15"/>
        <v>0</v>
      </c>
      <c r="F52" s="7">
        <v>637.5</v>
      </c>
      <c r="G52" s="7">
        <f t="shared" si="20"/>
        <v>0</v>
      </c>
      <c r="H52" s="7">
        <f t="shared" si="21"/>
        <v>0</v>
      </c>
      <c r="I52" s="7"/>
      <c r="J52" s="43" t="s">
        <v>73</v>
      </c>
      <c r="K52" s="8" t="s">
        <v>111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>
        <v>45814</v>
      </c>
      <c r="B53" s="6" t="s">
        <v>117</v>
      </c>
      <c r="C53" s="46" t="s">
        <v>112</v>
      </c>
      <c r="D53" s="7"/>
      <c r="E53" s="7">
        <f t="shared" si="15"/>
        <v>0</v>
      </c>
      <c r="F53" s="7">
        <v>182123.45</v>
      </c>
      <c r="G53" s="7">
        <f t="shared" si="20"/>
        <v>0</v>
      </c>
      <c r="H53" s="7">
        <f t="shared" si="21"/>
        <v>0</v>
      </c>
      <c r="I53" s="7"/>
      <c r="J53" s="43" t="s">
        <v>84</v>
      </c>
      <c r="K53" s="8" t="s">
        <v>115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>
        <v>45814</v>
      </c>
      <c r="B54" s="6" t="s">
        <v>118</v>
      </c>
      <c r="C54" s="46" t="s">
        <v>112</v>
      </c>
      <c r="D54" s="7"/>
      <c r="E54" s="7">
        <f t="shared" si="15"/>
        <v>0</v>
      </c>
      <c r="F54" s="7">
        <v>9585.4500000000007</v>
      </c>
      <c r="G54" s="7">
        <f t="shared" si="20"/>
        <v>0</v>
      </c>
      <c r="H54" s="7">
        <f t="shared" si="21"/>
        <v>0</v>
      </c>
      <c r="I54" s="7"/>
      <c r="J54" s="43" t="s">
        <v>84</v>
      </c>
      <c r="K54" s="8" t="s">
        <v>115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>
        <v>45829</v>
      </c>
      <c r="B55" s="6" t="s">
        <v>119</v>
      </c>
      <c r="C55" s="46" t="s">
        <v>112</v>
      </c>
      <c r="D55" s="7"/>
      <c r="E55" s="7">
        <f t="shared" ref="E55:E71" si="22">+D55</f>
        <v>0</v>
      </c>
      <c r="F55" s="7">
        <v>2657.5</v>
      </c>
      <c r="G55" s="7">
        <f t="shared" si="20"/>
        <v>0</v>
      </c>
      <c r="H55" s="7">
        <f t="shared" si="21"/>
        <v>0</v>
      </c>
      <c r="I55" s="7"/>
      <c r="J55" s="43" t="s">
        <v>73</v>
      </c>
      <c r="K55" s="8" t="s">
        <v>111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 t="s">
        <v>122</v>
      </c>
      <c r="B56" s="6" t="s">
        <v>120</v>
      </c>
      <c r="C56" s="46" t="s">
        <v>112</v>
      </c>
      <c r="D56" s="7"/>
      <c r="E56" s="7">
        <f t="shared" si="22"/>
        <v>0</v>
      </c>
      <c r="F56" s="7">
        <v>193591.83</v>
      </c>
      <c r="G56" s="7">
        <f t="shared" si="20"/>
        <v>0</v>
      </c>
      <c r="H56" s="7">
        <f t="shared" si="21"/>
        <v>0</v>
      </c>
      <c r="I56" s="7"/>
      <c r="J56" s="43" t="s">
        <v>84</v>
      </c>
      <c r="K56" s="8" t="s">
        <v>115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 t="s">
        <v>122</v>
      </c>
      <c r="B57" s="6" t="s">
        <v>121</v>
      </c>
      <c r="C57" s="46" t="s">
        <v>112</v>
      </c>
      <c r="D57" s="7"/>
      <c r="E57" s="7">
        <f t="shared" si="22"/>
        <v>0</v>
      </c>
      <c r="F57" s="7">
        <v>10189.040000000001</v>
      </c>
      <c r="G57" s="7">
        <f t="shared" si="20"/>
        <v>0</v>
      </c>
      <c r="H57" s="7">
        <f t="shared" si="21"/>
        <v>0</v>
      </c>
      <c r="I57" s="7"/>
      <c r="J57" s="43" t="s">
        <v>84</v>
      </c>
      <c r="K57" s="8" t="s">
        <v>115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 t="s">
        <v>122</v>
      </c>
      <c r="B58" s="6" t="s">
        <v>123</v>
      </c>
      <c r="C58" s="46" t="s">
        <v>112</v>
      </c>
      <c r="D58" s="7"/>
      <c r="E58" s="7">
        <f t="shared" si="22"/>
        <v>0</v>
      </c>
      <c r="F58" s="7">
        <v>1220.28</v>
      </c>
      <c r="G58" s="7">
        <f t="shared" si="20"/>
        <v>1220.28</v>
      </c>
      <c r="H58" s="7">
        <f t="shared" si="21"/>
        <v>0</v>
      </c>
      <c r="I58" s="7"/>
      <c r="J58" s="43"/>
      <c r="K58" s="8" t="s">
        <v>124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/>
      <c r="D59" s="7"/>
      <c r="E59" s="7"/>
      <c r="F59" s="7"/>
      <c r="G59" s="7"/>
      <c r="H59" s="7"/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122" t="s">
        <v>127</v>
      </c>
      <c r="B60" s="6"/>
      <c r="C60" s="46"/>
      <c r="D60" s="7"/>
      <c r="E60" s="7"/>
      <c r="F60" s="7"/>
      <c r="G60" s="7"/>
      <c r="H60" s="7"/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>
        <v>45875</v>
      </c>
      <c r="B61" s="6" t="s">
        <v>125</v>
      </c>
      <c r="C61" s="46" t="s">
        <v>112</v>
      </c>
      <c r="D61" s="7"/>
      <c r="E61" s="7">
        <f t="shared" si="22"/>
        <v>0</v>
      </c>
      <c r="F61" s="7">
        <v>203434.72</v>
      </c>
      <c r="G61" s="7">
        <f t="shared" si="20"/>
        <v>0</v>
      </c>
      <c r="H61" s="7">
        <f t="shared" si="21"/>
        <v>0</v>
      </c>
      <c r="I61" s="7"/>
      <c r="J61" s="43" t="s">
        <v>84</v>
      </c>
      <c r="K61" s="8" t="s">
        <v>115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>
        <v>45875</v>
      </c>
      <c r="B62" s="6" t="s">
        <v>126</v>
      </c>
      <c r="C62" s="46" t="s">
        <v>112</v>
      </c>
      <c r="D62" s="7"/>
      <c r="E62" s="7">
        <f t="shared" si="22"/>
        <v>0</v>
      </c>
      <c r="F62" s="7">
        <v>10707.09</v>
      </c>
      <c r="G62" s="7">
        <f t="shared" si="20"/>
        <v>0</v>
      </c>
      <c r="H62" s="7">
        <f t="shared" si="21"/>
        <v>0</v>
      </c>
      <c r="I62" s="7"/>
      <c r="J62" s="43" t="s">
        <v>84</v>
      </c>
      <c r="K62" s="8" t="s">
        <v>115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>
        <v>45884</v>
      </c>
      <c r="B63" s="6" t="s">
        <v>128</v>
      </c>
      <c r="C63" s="46" t="s">
        <v>112</v>
      </c>
      <c r="D63" s="7"/>
      <c r="E63" s="7">
        <f t="shared" si="22"/>
        <v>0</v>
      </c>
      <c r="F63" s="7">
        <v>845</v>
      </c>
      <c r="G63" s="7">
        <f t="shared" si="20"/>
        <v>0</v>
      </c>
      <c r="H63" s="7">
        <f t="shared" si="21"/>
        <v>0</v>
      </c>
      <c r="I63" s="7"/>
      <c r="J63" s="43" t="s">
        <v>73</v>
      </c>
      <c r="K63" s="8" t="s">
        <v>111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>
        <v>45891</v>
      </c>
      <c r="B64" s="6" t="s">
        <v>129</v>
      </c>
      <c r="C64" s="46" t="s">
        <v>112</v>
      </c>
      <c r="D64" s="7"/>
      <c r="E64" s="7">
        <f t="shared" si="22"/>
        <v>0</v>
      </c>
      <c r="F64" s="7">
        <v>288.39999999999998</v>
      </c>
      <c r="G64" s="7">
        <f t="shared" si="20"/>
        <v>288.39999999999998</v>
      </c>
      <c r="H64" s="7">
        <f t="shared" si="21"/>
        <v>0</v>
      </c>
      <c r="I64" s="7"/>
      <c r="J64" s="43"/>
      <c r="K64" s="8" t="s">
        <v>124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>
        <v>45891</v>
      </c>
      <c r="B65" s="104" t="s">
        <v>130</v>
      </c>
      <c r="C65" s="46" t="s">
        <v>112</v>
      </c>
      <c r="D65" s="7">
        <v>58313.65</v>
      </c>
      <c r="E65" s="7">
        <f t="shared" si="22"/>
        <v>58313.65</v>
      </c>
      <c r="F65" s="7"/>
      <c r="G65" s="7">
        <f t="shared" si="20"/>
        <v>0</v>
      </c>
      <c r="H65" s="7">
        <f t="shared" si="21"/>
        <v>58313.65</v>
      </c>
      <c r="I65" s="7"/>
      <c r="J65" s="43"/>
      <c r="K65" s="8">
        <v>4737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>
        <v>45890</v>
      </c>
      <c r="B66" s="133" t="s">
        <v>131</v>
      </c>
      <c r="C66" s="46" t="s">
        <v>92</v>
      </c>
      <c r="D66" s="7"/>
      <c r="E66" s="7">
        <f t="shared" si="22"/>
        <v>0</v>
      </c>
      <c r="F66" s="7"/>
      <c r="G66" s="7">
        <v>55063.65</v>
      </c>
      <c r="H66" s="7">
        <f t="shared" si="21"/>
        <v>0</v>
      </c>
      <c r="I66" s="7"/>
      <c r="J66" s="43" t="s">
        <v>84</v>
      </c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>
        <v>45898</v>
      </c>
      <c r="B67" s="6" t="s">
        <v>132</v>
      </c>
      <c r="C67" s="46" t="s">
        <v>112</v>
      </c>
      <c r="D67" s="7"/>
      <c r="E67" s="7">
        <f t="shared" si="22"/>
        <v>0</v>
      </c>
      <c r="F67" s="7">
        <v>55302.94</v>
      </c>
      <c r="G67" s="7">
        <f t="shared" si="20"/>
        <v>0</v>
      </c>
      <c r="H67" s="7">
        <f t="shared" si="21"/>
        <v>0</v>
      </c>
      <c r="I67" s="7"/>
      <c r="J67" s="43" t="s">
        <v>84</v>
      </c>
      <c r="K67" s="8" t="s">
        <v>115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>
        <v>45898</v>
      </c>
      <c r="B68" s="6" t="s">
        <v>133</v>
      </c>
      <c r="C68" s="46" t="s">
        <v>112</v>
      </c>
      <c r="D68" s="7"/>
      <c r="E68" s="7">
        <f t="shared" si="22"/>
        <v>0</v>
      </c>
      <c r="F68" s="7">
        <v>2910.68</v>
      </c>
      <c r="G68" s="7">
        <f t="shared" si="20"/>
        <v>0</v>
      </c>
      <c r="H68" s="7">
        <f t="shared" si="21"/>
        <v>0</v>
      </c>
      <c r="I68" s="7"/>
      <c r="J68" s="43" t="s">
        <v>84</v>
      </c>
      <c r="K68" s="8" t="s">
        <v>115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>
        <v>45912</v>
      </c>
      <c r="B69" s="6" t="s">
        <v>134</v>
      </c>
      <c r="C69" s="46" t="s">
        <v>107</v>
      </c>
      <c r="D69" s="7">
        <v>-0.5</v>
      </c>
      <c r="E69" s="7">
        <f t="shared" si="22"/>
        <v>-0.5</v>
      </c>
      <c r="F69" s="7"/>
      <c r="G69" s="7">
        <f t="shared" ref="G69:G80" si="23">IF(J69&gt;0,0,F69)</f>
        <v>0</v>
      </c>
      <c r="H69" s="7">
        <f t="shared" ref="H69:H80" si="24">+D69</f>
        <v>-0.5</v>
      </c>
      <c r="I69" s="7"/>
      <c r="J69" s="43"/>
      <c r="K69" s="8">
        <v>4737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>
        <v>45916</v>
      </c>
      <c r="B70" s="6" t="s">
        <v>135</v>
      </c>
      <c r="C70" s="46" t="s">
        <v>112</v>
      </c>
      <c r="D70" s="7"/>
      <c r="E70" s="7">
        <f t="shared" si="22"/>
        <v>0</v>
      </c>
      <c r="F70" s="7">
        <v>14888.75</v>
      </c>
      <c r="G70" s="7">
        <f t="shared" si="23"/>
        <v>0</v>
      </c>
      <c r="H70" s="7">
        <f t="shared" si="24"/>
        <v>0</v>
      </c>
      <c r="I70" s="7"/>
      <c r="J70" s="43" t="s">
        <v>73</v>
      </c>
      <c r="K70" s="8" t="s">
        <v>111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>
        <v>45937</v>
      </c>
      <c r="B71" s="104" t="s">
        <v>136</v>
      </c>
      <c r="C71" s="46" t="s">
        <v>112</v>
      </c>
      <c r="D71" s="7">
        <v>2291.44</v>
      </c>
      <c r="E71" s="7">
        <f t="shared" si="22"/>
        <v>2291.44</v>
      </c>
      <c r="F71" s="7"/>
      <c r="G71" s="7">
        <f t="shared" si="23"/>
        <v>0</v>
      </c>
      <c r="H71" s="7">
        <f t="shared" si="24"/>
        <v>2291.44</v>
      </c>
      <c r="I71" s="7"/>
      <c r="J71" s="43"/>
      <c r="K71" s="8">
        <v>4737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>
        <v>45941</v>
      </c>
      <c r="B72" s="6" t="s">
        <v>137</v>
      </c>
      <c r="C72" s="46" t="s">
        <v>112</v>
      </c>
      <c r="D72" s="7"/>
      <c r="E72" s="7">
        <f t="shared" ref="E72:E85" si="25">+D72</f>
        <v>0</v>
      </c>
      <c r="F72" s="7">
        <v>643.75</v>
      </c>
      <c r="G72" s="7">
        <f t="shared" si="23"/>
        <v>643.75</v>
      </c>
      <c r="H72" s="7">
        <f t="shared" si="24"/>
        <v>0</v>
      </c>
      <c r="I72" s="7"/>
      <c r="J72" s="43"/>
      <c r="K72" s="8" t="s">
        <v>124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>
        <v>45946</v>
      </c>
      <c r="B73" s="6" t="s">
        <v>138</v>
      </c>
      <c r="C73" s="46" t="s">
        <v>112</v>
      </c>
      <c r="D73" s="7"/>
      <c r="E73" s="7"/>
      <c r="F73" s="7">
        <v>753.75</v>
      </c>
      <c r="G73" s="7"/>
      <c r="H73" s="7"/>
      <c r="I73" s="7"/>
      <c r="J73" s="43" t="s">
        <v>73</v>
      </c>
      <c r="K73" s="8" t="s">
        <v>111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>
        <v>45947</v>
      </c>
      <c r="B74" s="6" t="s">
        <v>139</v>
      </c>
      <c r="C74" s="46" t="s">
        <v>112</v>
      </c>
      <c r="D74" s="7"/>
      <c r="E74" s="7">
        <f t="shared" si="25"/>
        <v>0</v>
      </c>
      <c r="F74" s="7">
        <v>65253.93</v>
      </c>
      <c r="G74" s="7">
        <f t="shared" si="23"/>
        <v>0</v>
      </c>
      <c r="H74" s="7">
        <f t="shared" si="24"/>
        <v>0</v>
      </c>
      <c r="I74" s="7"/>
      <c r="J74" s="43" t="s">
        <v>84</v>
      </c>
      <c r="K74" s="8" t="s">
        <v>115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>
        <v>45947</v>
      </c>
      <c r="B75" s="6" t="s">
        <v>140</v>
      </c>
      <c r="C75" s="46" t="s">
        <v>112</v>
      </c>
      <c r="D75" s="7"/>
      <c r="E75" s="7">
        <f t="shared" si="25"/>
        <v>0</v>
      </c>
      <c r="F75" s="7">
        <v>3434.42</v>
      </c>
      <c r="G75" s="7">
        <f t="shared" si="23"/>
        <v>0</v>
      </c>
      <c r="H75" s="7">
        <f t="shared" si="24"/>
        <v>0</v>
      </c>
      <c r="I75" s="7"/>
      <c r="J75" s="43" t="s">
        <v>84</v>
      </c>
      <c r="K75" s="8" t="s">
        <v>115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>
        <v>45954</v>
      </c>
      <c r="B76" s="6" t="s">
        <v>141</v>
      </c>
      <c r="C76" s="46" t="s">
        <v>112</v>
      </c>
      <c r="D76" s="7"/>
      <c r="E76" s="7">
        <f t="shared" si="25"/>
        <v>0</v>
      </c>
      <c r="F76" s="7">
        <v>384.75</v>
      </c>
      <c r="G76" s="7">
        <f t="shared" si="23"/>
        <v>384.75</v>
      </c>
      <c r="H76" s="7">
        <f t="shared" si="24"/>
        <v>0</v>
      </c>
      <c r="I76" s="7"/>
      <c r="J76" s="43"/>
      <c r="K76" s="8" t="s">
        <v>124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>
        <v>45967</v>
      </c>
      <c r="B77" s="104" t="s">
        <v>142</v>
      </c>
      <c r="C77" s="46" t="s">
        <v>112</v>
      </c>
      <c r="D77" s="7">
        <v>70470.600000000006</v>
      </c>
      <c r="E77" s="7">
        <f t="shared" si="25"/>
        <v>70470.600000000006</v>
      </c>
      <c r="F77" s="7"/>
      <c r="G77" s="7">
        <f t="shared" si="23"/>
        <v>0</v>
      </c>
      <c r="H77" s="7">
        <f t="shared" si="24"/>
        <v>70470.600000000006</v>
      </c>
      <c r="I77" s="7"/>
      <c r="J77" s="43"/>
      <c r="K77" s="8">
        <v>4737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>
        <v>45973</v>
      </c>
      <c r="B78" s="6" t="s">
        <v>143</v>
      </c>
      <c r="C78" s="46" t="s">
        <v>112</v>
      </c>
      <c r="D78" s="7"/>
      <c r="E78" s="7">
        <f t="shared" si="25"/>
        <v>0</v>
      </c>
      <c r="F78" s="7">
        <v>1563.41</v>
      </c>
      <c r="G78" s="7">
        <f t="shared" si="23"/>
        <v>0</v>
      </c>
      <c r="H78" s="7">
        <f t="shared" si="24"/>
        <v>0</v>
      </c>
      <c r="I78" s="7"/>
      <c r="J78" s="43" t="s">
        <v>84</v>
      </c>
      <c r="K78" s="8" t="s">
        <v>115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>
        <v>45973</v>
      </c>
      <c r="B79" s="6" t="s">
        <v>144</v>
      </c>
      <c r="C79" s="46" t="s">
        <v>112</v>
      </c>
      <c r="D79" s="7"/>
      <c r="E79" s="7">
        <f t="shared" si="25"/>
        <v>0</v>
      </c>
      <c r="F79" s="7">
        <v>29704.85</v>
      </c>
      <c r="G79" s="7">
        <f t="shared" si="23"/>
        <v>0</v>
      </c>
      <c r="H79" s="7">
        <f t="shared" si="24"/>
        <v>0</v>
      </c>
      <c r="I79" s="7"/>
      <c r="J79" s="43" t="s">
        <v>84</v>
      </c>
      <c r="K79" s="8" t="s">
        <v>115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>
        <v>45975</v>
      </c>
      <c r="B80" s="6" t="s">
        <v>145</v>
      </c>
      <c r="C80" s="46" t="s">
        <v>112</v>
      </c>
      <c r="D80" s="7"/>
      <c r="E80" s="7">
        <f t="shared" si="25"/>
        <v>0</v>
      </c>
      <c r="F80" s="7">
        <v>753.75</v>
      </c>
      <c r="G80" s="7">
        <f t="shared" si="23"/>
        <v>0</v>
      </c>
      <c r="H80" s="7">
        <f t="shared" si="24"/>
        <v>0</v>
      </c>
      <c r="I80" s="7"/>
      <c r="J80" s="43" t="s">
        <v>73</v>
      </c>
      <c r="K80" s="8" t="s">
        <v>111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>
        <v>45995</v>
      </c>
      <c r="B81" s="104" t="s">
        <v>146</v>
      </c>
      <c r="C81" s="46" t="s">
        <v>112</v>
      </c>
      <c r="D81" s="7">
        <v>32022.01</v>
      </c>
      <c r="E81" s="7">
        <f t="shared" ref="E81" si="26">+D81</f>
        <v>32022.01</v>
      </c>
      <c r="F81" s="7"/>
      <c r="G81" s="7">
        <f t="shared" ref="G81" si="27">IF(J81&gt;0,0,F81)</f>
        <v>0</v>
      </c>
      <c r="H81" s="7">
        <f t="shared" ref="H81" si="28">+D81</f>
        <v>32022.01</v>
      </c>
      <c r="I81" s="7"/>
      <c r="J81" s="43"/>
      <c r="K81" s="8">
        <v>4737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>
        <v>46002</v>
      </c>
      <c r="B82" s="6" t="s">
        <v>147</v>
      </c>
      <c r="C82" s="46" t="s">
        <v>112</v>
      </c>
      <c r="D82" s="7"/>
      <c r="E82" s="7">
        <f t="shared" si="25"/>
        <v>0</v>
      </c>
      <c r="F82" s="7">
        <v>301.5</v>
      </c>
      <c r="G82" s="7">
        <f t="shared" ref="G82:G97" si="29">IF(J82&gt;0,0,F82)</f>
        <v>0</v>
      </c>
      <c r="H82" s="7">
        <f t="shared" ref="H82:H97" si="30">+D82</f>
        <v>0</v>
      </c>
      <c r="I82" s="7"/>
      <c r="J82" s="43" t="s">
        <v>73</v>
      </c>
      <c r="K82" s="8" t="s">
        <v>111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>
        <v>45847</v>
      </c>
      <c r="B83" s="104" t="s">
        <v>148</v>
      </c>
      <c r="C83" s="46" t="s">
        <v>112</v>
      </c>
      <c r="D83" s="7">
        <v>61759.53</v>
      </c>
      <c r="E83" s="7">
        <f t="shared" si="25"/>
        <v>61759.53</v>
      </c>
      <c r="F83" s="7"/>
      <c r="G83" s="7">
        <f t="shared" si="29"/>
        <v>0</v>
      </c>
      <c r="H83" s="7">
        <f t="shared" si="30"/>
        <v>61759.53</v>
      </c>
      <c r="I83" s="7"/>
      <c r="J83" s="43"/>
      <c r="K83" s="8">
        <v>4737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>
        <v>46259</v>
      </c>
      <c r="B84" s="6" t="s">
        <v>149</v>
      </c>
      <c r="C84" s="46" t="s">
        <v>92</v>
      </c>
      <c r="D84" s="7"/>
      <c r="E84" s="7">
        <f t="shared" si="25"/>
        <v>0</v>
      </c>
      <c r="F84" s="7"/>
      <c r="G84" s="7">
        <v>3250</v>
      </c>
      <c r="H84" s="7">
        <f t="shared" si="30"/>
        <v>0</v>
      </c>
      <c r="I84" s="7"/>
      <c r="J84" s="43" t="s">
        <v>73</v>
      </c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>
        <v>46073</v>
      </c>
      <c r="B85" s="6" t="s">
        <v>150</v>
      </c>
      <c r="C85" s="46" t="s">
        <v>112</v>
      </c>
      <c r="D85" s="7"/>
      <c r="E85" s="7">
        <f t="shared" si="25"/>
        <v>0</v>
      </c>
      <c r="F85" s="7">
        <v>396.4</v>
      </c>
      <c r="G85" s="7">
        <f t="shared" si="29"/>
        <v>396.4</v>
      </c>
      <c r="H85" s="7">
        <f t="shared" si="30"/>
        <v>0</v>
      </c>
      <c r="I85" s="7"/>
      <c r="J85" s="43"/>
      <c r="K85" s="8" t="s">
        <v>124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>
        <v>46112</v>
      </c>
      <c r="B86" s="6" t="s">
        <v>151</v>
      </c>
      <c r="C86" s="46" t="s">
        <v>112</v>
      </c>
      <c r="D86" s="7"/>
      <c r="E86" s="7">
        <f t="shared" ref="E86:E101" si="31">+D86</f>
        <v>0</v>
      </c>
      <c r="F86" s="7">
        <v>515.5</v>
      </c>
      <c r="G86" s="7">
        <f t="shared" si="29"/>
        <v>515.5</v>
      </c>
      <c r="H86" s="7">
        <f t="shared" si="30"/>
        <v>0</v>
      </c>
      <c r="I86" s="7"/>
      <c r="J86" s="43"/>
      <c r="K86" s="8" t="s">
        <v>124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>
        <v>46137</v>
      </c>
      <c r="B87" s="6" t="s">
        <v>152</v>
      </c>
      <c r="C87" s="46" t="s">
        <v>112</v>
      </c>
      <c r="D87" s="7"/>
      <c r="E87" s="7">
        <f t="shared" si="31"/>
        <v>0</v>
      </c>
      <c r="F87" s="7">
        <v>8953.83</v>
      </c>
      <c r="G87" s="7">
        <f t="shared" si="29"/>
        <v>0</v>
      </c>
      <c r="H87" s="7">
        <f t="shared" si="30"/>
        <v>0</v>
      </c>
      <c r="I87" s="7"/>
      <c r="J87" s="43" t="s">
        <v>84</v>
      </c>
      <c r="K87" s="8" t="s">
        <v>115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>
        <v>46137</v>
      </c>
      <c r="B88" s="6" t="s">
        <v>153</v>
      </c>
      <c r="C88" s="46" t="s">
        <v>112</v>
      </c>
      <c r="D88" s="7"/>
      <c r="E88" s="7">
        <f t="shared" si="31"/>
        <v>0</v>
      </c>
      <c r="F88" s="7">
        <v>471.25</v>
      </c>
      <c r="G88" s="7">
        <f t="shared" si="29"/>
        <v>0</v>
      </c>
      <c r="H88" s="7">
        <f t="shared" si="30"/>
        <v>0</v>
      </c>
      <c r="I88" s="7"/>
      <c r="J88" s="43" t="s">
        <v>84</v>
      </c>
      <c r="K88" s="8" t="s">
        <v>115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31"/>
        <v>0</v>
      </c>
      <c r="F89" s="7"/>
      <c r="G89" s="7">
        <f t="shared" si="29"/>
        <v>0</v>
      </c>
      <c r="H89" s="7">
        <f t="shared" si="30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31"/>
        <v>0</v>
      </c>
      <c r="F90" s="7"/>
      <c r="G90" s="7">
        <f t="shared" si="29"/>
        <v>0</v>
      </c>
      <c r="H90" s="7">
        <f t="shared" si="30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si="31"/>
        <v>0</v>
      </c>
      <c r="F91" s="7"/>
      <c r="G91" s="7">
        <f t="shared" si="29"/>
        <v>0</v>
      </c>
      <c r="H91" s="7">
        <f t="shared" si="30"/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31"/>
        <v>0</v>
      </c>
      <c r="F92" s="7"/>
      <c r="G92" s="7">
        <f t="shared" si="29"/>
        <v>0</v>
      </c>
      <c r="H92" s="7">
        <f t="shared" si="30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31"/>
        <v>0</v>
      </c>
      <c r="F93" s="7"/>
      <c r="G93" s="7">
        <f t="shared" si="29"/>
        <v>0</v>
      </c>
      <c r="H93" s="7">
        <f t="shared" si="30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31"/>
        <v>0</v>
      </c>
      <c r="F94" s="7"/>
      <c r="G94" s="7">
        <f t="shared" si="29"/>
        <v>0</v>
      </c>
      <c r="H94" s="7">
        <f t="shared" si="30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si="31"/>
        <v>0</v>
      </c>
      <c r="F95" s="7"/>
      <c r="G95" s="7">
        <f t="shared" si="29"/>
        <v>0</v>
      </c>
      <c r="H95" s="7">
        <f t="shared" si="30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31"/>
        <v>0</v>
      </c>
      <c r="F96" s="7"/>
      <c r="G96" s="7">
        <f t="shared" si="29"/>
        <v>0</v>
      </c>
      <c r="H96" s="7">
        <f t="shared" si="30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31"/>
        <v>0</v>
      </c>
      <c r="F97" s="7"/>
      <c r="G97" s="7">
        <f t="shared" si="29"/>
        <v>0</v>
      </c>
      <c r="H97" s="7">
        <f t="shared" si="30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31"/>
        <v>0</v>
      </c>
      <c r="F98" s="7"/>
      <c r="G98" s="7">
        <f t="shared" ref="G98:G113" si="32">IF(J98&gt;0,0,F98)</f>
        <v>0</v>
      </c>
      <c r="H98" s="7">
        <f t="shared" ref="H98:H113" si="33">+D98</f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31"/>
        <v>0</v>
      </c>
      <c r="F99" s="7"/>
      <c r="G99" s="7">
        <f t="shared" si="32"/>
        <v>0</v>
      </c>
      <c r="H99" s="7">
        <f t="shared" si="33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31"/>
        <v>0</v>
      </c>
      <c r="F100" s="7"/>
      <c r="G100" s="7">
        <f t="shared" si="32"/>
        <v>0</v>
      </c>
      <c r="H100" s="7">
        <f t="shared" si="33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31"/>
        <v>0</v>
      </c>
      <c r="F101" s="7"/>
      <c r="G101" s="7">
        <f t="shared" si="32"/>
        <v>0</v>
      </c>
      <c r="H101" s="7">
        <f t="shared" si="33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ref="E102:E117" si="34">+D102</f>
        <v>0</v>
      </c>
      <c r="F102" s="7"/>
      <c r="G102" s="7">
        <f t="shared" si="32"/>
        <v>0</v>
      </c>
      <c r="H102" s="7">
        <f t="shared" si="33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34"/>
        <v>0</v>
      </c>
      <c r="F103" s="7"/>
      <c r="G103" s="7">
        <f t="shared" si="32"/>
        <v>0</v>
      </c>
      <c r="H103" s="7">
        <f t="shared" si="33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34"/>
        <v>0</v>
      </c>
      <c r="F104" s="7"/>
      <c r="G104" s="7">
        <f t="shared" si="32"/>
        <v>0</v>
      </c>
      <c r="H104" s="7">
        <f t="shared" si="33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34"/>
        <v>0</v>
      </c>
      <c r="F105" s="7"/>
      <c r="G105" s="7">
        <f t="shared" si="32"/>
        <v>0</v>
      </c>
      <c r="H105" s="7">
        <f t="shared" si="33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34"/>
        <v>0</v>
      </c>
      <c r="F106" s="7"/>
      <c r="G106" s="7">
        <f t="shared" si="32"/>
        <v>0</v>
      </c>
      <c r="H106" s="7">
        <f t="shared" si="33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34"/>
        <v>0</v>
      </c>
      <c r="F107" s="7"/>
      <c r="G107" s="7">
        <f t="shared" si="32"/>
        <v>0</v>
      </c>
      <c r="H107" s="7">
        <f t="shared" si="33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34"/>
        <v>0</v>
      </c>
      <c r="F108" s="7"/>
      <c r="G108" s="7">
        <f t="shared" si="32"/>
        <v>0</v>
      </c>
      <c r="H108" s="7">
        <f t="shared" si="33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34"/>
        <v>0</v>
      </c>
      <c r="F109" s="7"/>
      <c r="G109" s="7">
        <f t="shared" si="32"/>
        <v>0</v>
      </c>
      <c r="H109" s="7">
        <f t="shared" si="33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34"/>
        <v>0</v>
      </c>
      <c r="F110" s="7"/>
      <c r="G110" s="7">
        <f t="shared" si="32"/>
        <v>0</v>
      </c>
      <c r="H110" s="7">
        <f t="shared" si="33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34"/>
        <v>0</v>
      </c>
      <c r="F111" s="7"/>
      <c r="G111" s="7">
        <f t="shared" si="32"/>
        <v>0</v>
      </c>
      <c r="H111" s="7">
        <f t="shared" si="33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34"/>
        <v>0</v>
      </c>
      <c r="F112" s="7"/>
      <c r="G112" s="7">
        <f t="shared" si="32"/>
        <v>0</v>
      </c>
      <c r="H112" s="7">
        <f t="shared" si="33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34"/>
        <v>0</v>
      </c>
      <c r="F113" s="7"/>
      <c r="G113" s="7">
        <f t="shared" si="32"/>
        <v>0</v>
      </c>
      <c r="H113" s="7">
        <f t="shared" si="33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34"/>
        <v>0</v>
      </c>
      <c r="F114" s="7"/>
      <c r="G114" s="7">
        <f t="shared" ref="G114:G129" si="35">IF(J114&gt;0,0,F114)</f>
        <v>0</v>
      </c>
      <c r="H114" s="7">
        <f t="shared" ref="H114:H129" si="36">+D114</f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34"/>
        <v>0</v>
      </c>
      <c r="F115" s="7"/>
      <c r="G115" s="7">
        <f t="shared" si="35"/>
        <v>0</v>
      </c>
      <c r="H115" s="7">
        <f t="shared" si="36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34"/>
        <v>0</v>
      </c>
      <c r="F116" s="7"/>
      <c r="G116" s="7">
        <f t="shared" si="35"/>
        <v>0</v>
      </c>
      <c r="H116" s="7">
        <f t="shared" si="36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34"/>
        <v>0</v>
      </c>
      <c r="F117" s="7"/>
      <c r="G117" s="7">
        <f t="shared" si="35"/>
        <v>0</v>
      </c>
      <c r="H117" s="7">
        <f t="shared" si="36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ref="E118:E133" si="37">+D118</f>
        <v>0</v>
      </c>
      <c r="F118" s="7"/>
      <c r="G118" s="7">
        <f t="shared" si="35"/>
        <v>0</v>
      </c>
      <c r="H118" s="7">
        <f t="shared" si="36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37"/>
        <v>0</v>
      </c>
      <c r="F119" s="7"/>
      <c r="G119" s="7">
        <f t="shared" si="35"/>
        <v>0</v>
      </c>
      <c r="H119" s="7">
        <f t="shared" si="36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37"/>
        <v>0</v>
      </c>
      <c r="F120" s="7"/>
      <c r="G120" s="7">
        <f t="shared" si="35"/>
        <v>0</v>
      </c>
      <c r="H120" s="7">
        <f t="shared" si="36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37"/>
        <v>0</v>
      </c>
      <c r="F121" s="7"/>
      <c r="G121" s="7">
        <f t="shared" si="35"/>
        <v>0</v>
      </c>
      <c r="H121" s="7">
        <f t="shared" si="36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37"/>
        <v>0</v>
      </c>
      <c r="F122" s="7"/>
      <c r="G122" s="7">
        <f t="shared" si="35"/>
        <v>0</v>
      </c>
      <c r="H122" s="7">
        <f t="shared" si="36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37"/>
        <v>0</v>
      </c>
      <c r="F123" s="7"/>
      <c r="G123" s="7">
        <f t="shared" si="35"/>
        <v>0</v>
      </c>
      <c r="H123" s="7">
        <f t="shared" si="36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37"/>
        <v>0</v>
      </c>
      <c r="F124" s="7"/>
      <c r="G124" s="7">
        <f t="shared" si="35"/>
        <v>0</v>
      </c>
      <c r="H124" s="7">
        <f t="shared" si="36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37"/>
        <v>0</v>
      </c>
      <c r="F125" s="7"/>
      <c r="G125" s="7">
        <f t="shared" si="35"/>
        <v>0</v>
      </c>
      <c r="H125" s="7">
        <f t="shared" si="36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37"/>
        <v>0</v>
      </c>
      <c r="F126" s="7"/>
      <c r="G126" s="7">
        <f t="shared" si="35"/>
        <v>0</v>
      </c>
      <c r="H126" s="7">
        <f t="shared" si="36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37"/>
        <v>0</v>
      </c>
      <c r="F127" s="7"/>
      <c r="G127" s="7">
        <f t="shared" si="35"/>
        <v>0</v>
      </c>
      <c r="H127" s="7">
        <f t="shared" si="36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37"/>
        <v>0</v>
      </c>
      <c r="F128" s="7"/>
      <c r="G128" s="7">
        <f t="shared" si="35"/>
        <v>0</v>
      </c>
      <c r="H128" s="7">
        <f t="shared" si="36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37"/>
        <v>0</v>
      </c>
      <c r="F129" s="7"/>
      <c r="G129" s="7">
        <f t="shared" si="35"/>
        <v>0</v>
      </c>
      <c r="H129" s="7">
        <f t="shared" si="36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37"/>
        <v>0</v>
      </c>
      <c r="F130" s="7"/>
      <c r="G130" s="7">
        <f t="shared" ref="G130:G145" si="38">IF(J130&gt;0,0,F130)</f>
        <v>0</v>
      </c>
      <c r="H130" s="7">
        <f t="shared" ref="H130:H145" si="39">+D130</f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37"/>
        <v>0</v>
      </c>
      <c r="F131" s="7"/>
      <c r="G131" s="7">
        <f t="shared" si="38"/>
        <v>0</v>
      </c>
      <c r="H131" s="7">
        <f t="shared" si="39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37"/>
        <v>0</v>
      </c>
      <c r="F132" s="7"/>
      <c r="G132" s="7">
        <f t="shared" si="38"/>
        <v>0</v>
      </c>
      <c r="H132" s="7">
        <f t="shared" si="39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37"/>
        <v>0</v>
      </c>
      <c r="F133" s="7"/>
      <c r="G133" s="7">
        <f t="shared" si="38"/>
        <v>0</v>
      </c>
      <c r="H133" s="7">
        <f t="shared" si="39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ref="E134:E149" si="40">+D134</f>
        <v>0</v>
      </c>
      <c r="F134" s="7"/>
      <c r="G134" s="7">
        <f t="shared" si="38"/>
        <v>0</v>
      </c>
      <c r="H134" s="7">
        <f t="shared" si="39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40"/>
        <v>0</v>
      </c>
      <c r="F135" s="7"/>
      <c r="G135" s="7">
        <f t="shared" si="38"/>
        <v>0</v>
      </c>
      <c r="H135" s="7">
        <f t="shared" si="39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40"/>
        <v>0</v>
      </c>
      <c r="F136" s="7"/>
      <c r="G136" s="7">
        <f t="shared" si="38"/>
        <v>0</v>
      </c>
      <c r="H136" s="7">
        <f t="shared" si="39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40"/>
        <v>0</v>
      </c>
      <c r="F137" s="7"/>
      <c r="G137" s="7">
        <f t="shared" si="38"/>
        <v>0</v>
      </c>
      <c r="H137" s="7">
        <f t="shared" si="39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40"/>
        <v>0</v>
      </c>
      <c r="F138" s="7"/>
      <c r="G138" s="7">
        <f t="shared" si="38"/>
        <v>0</v>
      </c>
      <c r="H138" s="7">
        <f t="shared" si="39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40"/>
        <v>0</v>
      </c>
      <c r="F139" s="7"/>
      <c r="G139" s="7">
        <f t="shared" si="38"/>
        <v>0</v>
      </c>
      <c r="H139" s="7">
        <f t="shared" si="39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40"/>
        <v>0</v>
      </c>
      <c r="F140" s="7"/>
      <c r="G140" s="7">
        <f t="shared" si="38"/>
        <v>0</v>
      </c>
      <c r="H140" s="7">
        <f t="shared" si="39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40"/>
        <v>0</v>
      </c>
      <c r="F141" s="7"/>
      <c r="G141" s="7">
        <f t="shared" si="38"/>
        <v>0</v>
      </c>
      <c r="H141" s="7">
        <f t="shared" si="39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40"/>
        <v>0</v>
      </c>
      <c r="F142" s="7"/>
      <c r="G142" s="7">
        <f t="shared" si="38"/>
        <v>0</v>
      </c>
      <c r="H142" s="7">
        <f t="shared" si="39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40"/>
        <v>0</v>
      </c>
      <c r="F143" s="7"/>
      <c r="G143" s="7">
        <f t="shared" si="38"/>
        <v>0</v>
      </c>
      <c r="H143" s="7">
        <f t="shared" si="39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40"/>
        <v>0</v>
      </c>
      <c r="F144" s="7"/>
      <c r="G144" s="7">
        <f t="shared" si="38"/>
        <v>0</v>
      </c>
      <c r="H144" s="7">
        <f t="shared" si="39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40"/>
        <v>0</v>
      </c>
      <c r="F145" s="7"/>
      <c r="G145" s="7">
        <f t="shared" si="38"/>
        <v>0</v>
      </c>
      <c r="H145" s="7">
        <f t="shared" si="39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40"/>
        <v>0</v>
      </c>
      <c r="F146" s="7"/>
      <c r="G146" s="7">
        <f t="shared" ref="G146:G161" si="41">IF(J146&gt;0,0,F146)</f>
        <v>0</v>
      </c>
      <c r="H146" s="7">
        <f t="shared" ref="H146:H161" si="42">+D146</f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40"/>
        <v>0</v>
      </c>
      <c r="F147" s="7"/>
      <c r="G147" s="7">
        <f t="shared" si="41"/>
        <v>0</v>
      </c>
      <c r="H147" s="7">
        <f t="shared" si="42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40"/>
        <v>0</v>
      </c>
      <c r="F148" s="7"/>
      <c r="G148" s="7">
        <f t="shared" si="41"/>
        <v>0</v>
      </c>
      <c r="H148" s="7">
        <f t="shared" si="42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40"/>
        <v>0</v>
      </c>
      <c r="F149" s="7"/>
      <c r="G149" s="7">
        <f t="shared" si="41"/>
        <v>0</v>
      </c>
      <c r="H149" s="7">
        <f t="shared" si="42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ref="E150:E165" si="43">+D150</f>
        <v>0</v>
      </c>
      <c r="F150" s="7"/>
      <c r="G150" s="7">
        <f t="shared" si="41"/>
        <v>0</v>
      </c>
      <c r="H150" s="7">
        <f t="shared" si="42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43"/>
        <v>0</v>
      </c>
      <c r="F151" s="7"/>
      <c r="G151" s="7">
        <f t="shared" si="41"/>
        <v>0</v>
      </c>
      <c r="H151" s="7">
        <f t="shared" si="42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43"/>
        <v>0</v>
      </c>
      <c r="F152" s="7"/>
      <c r="G152" s="7">
        <f t="shared" si="41"/>
        <v>0</v>
      </c>
      <c r="H152" s="7">
        <f t="shared" si="42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43"/>
        <v>0</v>
      </c>
      <c r="F153" s="7"/>
      <c r="G153" s="7">
        <f t="shared" si="41"/>
        <v>0</v>
      </c>
      <c r="H153" s="7">
        <f t="shared" si="42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43"/>
        <v>0</v>
      </c>
      <c r="F154" s="7"/>
      <c r="G154" s="7">
        <f t="shared" si="41"/>
        <v>0</v>
      </c>
      <c r="H154" s="7">
        <f t="shared" si="42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43"/>
        <v>0</v>
      </c>
      <c r="F155" s="7"/>
      <c r="G155" s="7">
        <f t="shared" si="41"/>
        <v>0</v>
      </c>
      <c r="H155" s="7">
        <f t="shared" si="42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43"/>
        <v>0</v>
      </c>
      <c r="F156" s="7"/>
      <c r="G156" s="7">
        <f t="shared" si="41"/>
        <v>0</v>
      </c>
      <c r="H156" s="7">
        <f t="shared" si="42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43"/>
        <v>0</v>
      </c>
      <c r="F157" s="7"/>
      <c r="G157" s="7">
        <f t="shared" si="41"/>
        <v>0</v>
      </c>
      <c r="H157" s="7">
        <f t="shared" si="42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43"/>
        <v>0</v>
      </c>
      <c r="F158" s="7"/>
      <c r="G158" s="7">
        <f t="shared" si="41"/>
        <v>0</v>
      </c>
      <c r="H158" s="7">
        <f t="shared" si="42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43"/>
        <v>0</v>
      </c>
      <c r="F159" s="7"/>
      <c r="G159" s="7">
        <f t="shared" si="41"/>
        <v>0</v>
      </c>
      <c r="H159" s="7">
        <f t="shared" si="42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43"/>
        <v>0</v>
      </c>
      <c r="F160" s="7"/>
      <c r="G160" s="7">
        <f t="shared" si="41"/>
        <v>0</v>
      </c>
      <c r="H160" s="7">
        <f t="shared" si="42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43"/>
        <v>0</v>
      </c>
      <c r="F161" s="7"/>
      <c r="G161" s="7">
        <f t="shared" si="41"/>
        <v>0</v>
      </c>
      <c r="H161" s="7">
        <f t="shared" si="42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43"/>
        <v>0</v>
      </c>
      <c r="F162" s="7"/>
      <c r="G162" s="7">
        <f t="shared" ref="G162:G177" si="44">IF(J162&gt;0,0,F162)</f>
        <v>0</v>
      </c>
      <c r="H162" s="7">
        <f t="shared" ref="H162:H177" si="45">+D162</f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43"/>
        <v>0</v>
      </c>
      <c r="F163" s="7"/>
      <c r="G163" s="7">
        <f t="shared" si="44"/>
        <v>0</v>
      </c>
      <c r="H163" s="7">
        <f t="shared" si="45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43"/>
        <v>0</v>
      </c>
      <c r="F164" s="7"/>
      <c r="G164" s="7">
        <f t="shared" si="44"/>
        <v>0</v>
      </c>
      <c r="H164" s="7">
        <f t="shared" si="45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43"/>
        <v>0</v>
      </c>
      <c r="F165" s="7"/>
      <c r="G165" s="7">
        <f t="shared" si="44"/>
        <v>0</v>
      </c>
      <c r="H165" s="7">
        <f t="shared" si="45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ref="E166:E181" si="46">+D166</f>
        <v>0</v>
      </c>
      <c r="F166" s="7"/>
      <c r="G166" s="7">
        <f t="shared" si="44"/>
        <v>0</v>
      </c>
      <c r="H166" s="7">
        <f t="shared" si="45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46"/>
        <v>0</v>
      </c>
      <c r="F167" s="7"/>
      <c r="G167" s="7">
        <f t="shared" si="44"/>
        <v>0</v>
      </c>
      <c r="H167" s="7">
        <f t="shared" si="45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46"/>
        <v>0</v>
      </c>
      <c r="F168" s="7"/>
      <c r="G168" s="7">
        <f t="shared" si="44"/>
        <v>0</v>
      </c>
      <c r="H168" s="7">
        <f t="shared" si="45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46"/>
        <v>0</v>
      </c>
      <c r="F169" s="7"/>
      <c r="G169" s="7">
        <f t="shared" si="44"/>
        <v>0</v>
      </c>
      <c r="H169" s="7">
        <f t="shared" si="45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46"/>
        <v>0</v>
      </c>
      <c r="F170" s="7"/>
      <c r="G170" s="7">
        <f t="shared" si="44"/>
        <v>0</v>
      </c>
      <c r="H170" s="7">
        <f t="shared" si="45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46"/>
        <v>0</v>
      </c>
      <c r="F171" s="7"/>
      <c r="G171" s="7">
        <f t="shared" si="44"/>
        <v>0</v>
      </c>
      <c r="H171" s="7">
        <f t="shared" si="45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46"/>
        <v>0</v>
      </c>
      <c r="F172" s="7"/>
      <c r="G172" s="7">
        <f t="shared" si="44"/>
        <v>0</v>
      </c>
      <c r="H172" s="7">
        <f t="shared" si="45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46"/>
        <v>0</v>
      </c>
      <c r="F173" s="7"/>
      <c r="G173" s="7">
        <f t="shared" si="44"/>
        <v>0</v>
      </c>
      <c r="H173" s="7">
        <f t="shared" si="45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46"/>
        <v>0</v>
      </c>
      <c r="F174" s="7"/>
      <c r="G174" s="7">
        <f t="shared" si="44"/>
        <v>0</v>
      </c>
      <c r="H174" s="7">
        <f t="shared" si="45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46"/>
        <v>0</v>
      </c>
      <c r="F175" s="7"/>
      <c r="G175" s="7">
        <f t="shared" si="44"/>
        <v>0</v>
      </c>
      <c r="H175" s="7">
        <f t="shared" si="45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46"/>
        <v>0</v>
      </c>
      <c r="F176" s="7"/>
      <c r="G176" s="7">
        <f t="shared" si="44"/>
        <v>0</v>
      </c>
      <c r="H176" s="7">
        <f t="shared" si="45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46"/>
        <v>0</v>
      </c>
      <c r="F177" s="7"/>
      <c r="G177" s="7">
        <f t="shared" si="44"/>
        <v>0</v>
      </c>
      <c r="H177" s="7">
        <f t="shared" si="45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46"/>
        <v>0</v>
      </c>
      <c r="F178" s="7"/>
      <c r="G178" s="7">
        <f t="shared" ref="G178:G193" si="47">IF(J178&gt;0,0,F178)</f>
        <v>0</v>
      </c>
      <c r="H178" s="7">
        <f t="shared" ref="H178:H193" si="48">+D178</f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46"/>
        <v>0</v>
      </c>
      <c r="F179" s="7"/>
      <c r="G179" s="7">
        <f t="shared" si="47"/>
        <v>0</v>
      </c>
      <c r="H179" s="7">
        <f t="shared" si="48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46"/>
        <v>0</v>
      </c>
      <c r="F180" s="7"/>
      <c r="G180" s="7">
        <f t="shared" si="47"/>
        <v>0</v>
      </c>
      <c r="H180" s="7">
        <f t="shared" si="48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46"/>
        <v>0</v>
      </c>
      <c r="F181" s="7"/>
      <c r="G181" s="7">
        <f t="shared" si="47"/>
        <v>0</v>
      </c>
      <c r="H181" s="7">
        <f t="shared" si="48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ref="E182:E197" si="49">+D182</f>
        <v>0</v>
      </c>
      <c r="F182" s="7"/>
      <c r="G182" s="7">
        <f t="shared" si="47"/>
        <v>0</v>
      </c>
      <c r="H182" s="7">
        <f t="shared" si="48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49"/>
        <v>0</v>
      </c>
      <c r="F183" s="7"/>
      <c r="G183" s="7">
        <f t="shared" si="47"/>
        <v>0</v>
      </c>
      <c r="H183" s="7">
        <f t="shared" si="48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49"/>
        <v>0</v>
      </c>
      <c r="F184" s="7"/>
      <c r="G184" s="7">
        <f t="shared" si="47"/>
        <v>0</v>
      </c>
      <c r="H184" s="7">
        <f t="shared" si="48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49"/>
        <v>0</v>
      </c>
      <c r="F185" s="7"/>
      <c r="G185" s="7">
        <f t="shared" si="47"/>
        <v>0</v>
      </c>
      <c r="H185" s="7">
        <f t="shared" si="48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49"/>
        <v>0</v>
      </c>
      <c r="F186" s="7"/>
      <c r="G186" s="7">
        <f t="shared" si="47"/>
        <v>0</v>
      </c>
      <c r="H186" s="7">
        <f t="shared" si="48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49"/>
        <v>0</v>
      </c>
      <c r="F187" s="7"/>
      <c r="G187" s="7">
        <f t="shared" si="47"/>
        <v>0</v>
      </c>
      <c r="H187" s="7">
        <f t="shared" si="48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49"/>
        <v>0</v>
      </c>
      <c r="F188" s="7"/>
      <c r="G188" s="7">
        <f t="shared" si="47"/>
        <v>0</v>
      </c>
      <c r="H188" s="7">
        <f t="shared" si="48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49"/>
        <v>0</v>
      </c>
      <c r="F189" s="7"/>
      <c r="G189" s="7">
        <f t="shared" si="47"/>
        <v>0</v>
      </c>
      <c r="H189" s="7">
        <f t="shared" si="48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49"/>
        <v>0</v>
      </c>
      <c r="F190" s="7"/>
      <c r="G190" s="7">
        <f t="shared" si="47"/>
        <v>0</v>
      </c>
      <c r="H190" s="7">
        <f t="shared" si="48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49"/>
        <v>0</v>
      </c>
      <c r="F191" s="7"/>
      <c r="G191" s="7">
        <f t="shared" si="47"/>
        <v>0</v>
      </c>
      <c r="H191" s="7">
        <f t="shared" si="48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49"/>
        <v>0</v>
      </c>
      <c r="F192" s="7"/>
      <c r="G192" s="7">
        <f t="shared" si="47"/>
        <v>0</v>
      </c>
      <c r="H192" s="7">
        <f t="shared" si="48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49"/>
        <v>0</v>
      </c>
      <c r="F193" s="7"/>
      <c r="G193" s="7">
        <f t="shared" si="47"/>
        <v>0</v>
      </c>
      <c r="H193" s="7">
        <f t="shared" si="48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49"/>
        <v>0</v>
      </c>
      <c r="F194" s="7"/>
      <c r="G194" s="7">
        <f t="shared" ref="G194:G209" si="50">IF(J194&gt;0,0,F194)</f>
        <v>0</v>
      </c>
      <c r="H194" s="7">
        <f t="shared" ref="H194:H209" si="51">+D194</f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49"/>
        <v>0</v>
      </c>
      <c r="F195" s="7"/>
      <c r="G195" s="7">
        <f t="shared" si="50"/>
        <v>0</v>
      </c>
      <c r="H195" s="7">
        <f t="shared" si="51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49"/>
        <v>0</v>
      </c>
      <c r="F196" s="7"/>
      <c r="G196" s="7">
        <f t="shared" si="50"/>
        <v>0</v>
      </c>
      <c r="H196" s="7">
        <f t="shared" si="51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49"/>
        <v>0</v>
      </c>
      <c r="F197" s="7"/>
      <c r="G197" s="7">
        <f t="shared" si="50"/>
        <v>0</v>
      </c>
      <c r="H197" s="7">
        <f t="shared" si="51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ref="E198:E213" si="52">+D198</f>
        <v>0</v>
      </c>
      <c r="F198" s="7"/>
      <c r="G198" s="7">
        <f t="shared" si="50"/>
        <v>0</v>
      </c>
      <c r="H198" s="7">
        <f t="shared" si="51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52"/>
        <v>0</v>
      </c>
      <c r="F199" s="7"/>
      <c r="G199" s="7">
        <f t="shared" si="50"/>
        <v>0</v>
      </c>
      <c r="H199" s="7">
        <f t="shared" si="51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52"/>
        <v>0</v>
      </c>
      <c r="F200" s="7"/>
      <c r="G200" s="7">
        <f t="shared" si="50"/>
        <v>0</v>
      </c>
      <c r="H200" s="7">
        <f t="shared" si="51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52"/>
        <v>0</v>
      </c>
      <c r="F201" s="7"/>
      <c r="G201" s="7">
        <f t="shared" si="50"/>
        <v>0</v>
      </c>
      <c r="H201" s="7">
        <f t="shared" si="51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52"/>
        <v>0</v>
      </c>
      <c r="F202" s="7"/>
      <c r="G202" s="7">
        <f t="shared" si="50"/>
        <v>0</v>
      </c>
      <c r="H202" s="7">
        <f t="shared" si="51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52"/>
        <v>0</v>
      </c>
      <c r="F203" s="7"/>
      <c r="G203" s="7">
        <f t="shared" si="50"/>
        <v>0</v>
      </c>
      <c r="H203" s="7">
        <f t="shared" si="51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52"/>
        <v>0</v>
      </c>
      <c r="F204" s="7"/>
      <c r="G204" s="7">
        <f t="shared" si="50"/>
        <v>0</v>
      </c>
      <c r="H204" s="7">
        <f t="shared" si="51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52"/>
        <v>0</v>
      </c>
      <c r="F205" s="7"/>
      <c r="G205" s="7">
        <f t="shared" si="50"/>
        <v>0</v>
      </c>
      <c r="H205" s="7">
        <f t="shared" si="51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52"/>
        <v>0</v>
      </c>
      <c r="F206" s="7"/>
      <c r="G206" s="7">
        <f t="shared" si="50"/>
        <v>0</v>
      </c>
      <c r="H206" s="7">
        <f t="shared" si="51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52"/>
        <v>0</v>
      </c>
      <c r="F207" s="7"/>
      <c r="G207" s="7">
        <f t="shared" si="50"/>
        <v>0</v>
      </c>
      <c r="H207" s="7">
        <f t="shared" si="51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52"/>
        <v>0</v>
      </c>
      <c r="F208" s="7"/>
      <c r="G208" s="7">
        <f t="shared" si="50"/>
        <v>0</v>
      </c>
      <c r="H208" s="7">
        <f t="shared" si="51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52"/>
        <v>0</v>
      </c>
      <c r="F209" s="7"/>
      <c r="G209" s="7">
        <f t="shared" si="50"/>
        <v>0</v>
      </c>
      <c r="H209" s="7">
        <f t="shared" si="51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52"/>
        <v>0</v>
      </c>
      <c r="F210" s="7"/>
      <c r="G210" s="7">
        <f t="shared" ref="G210:G225" si="53">IF(J210&gt;0,0,F210)</f>
        <v>0</v>
      </c>
      <c r="H210" s="7">
        <f t="shared" ref="H210:H225" si="54">+D210</f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52"/>
        <v>0</v>
      </c>
      <c r="F211" s="7"/>
      <c r="G211" s="7">
        <f t="shared" si="53"/>
        <v>0</v>
      </c>
      <c r="H211" s="7">
        <f t="shared" si="54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52"/>
        <v>0</v>
      </c>
      <c r="F212" s="7"/>
      <c r="G212" s="7">
        <f t="shared" si="53"/>
        <v>0</v>
      </c>
      <c r="H212" s="7">
        <f t="shared" si="54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52"/>
        <v>0</v>
      </c>
      <c r="F213" s="7"/>
      <c r="G213" s="7">
        <f t="shared" si="53"/>
        <v>0</v>
      </c>
      <c r="H213" s="7">
        <f t="shared" si="54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ref="E214:E229" si="55">+D214</f>
        <v>0</v>
      </c>
      <c r="F214" s="7"/>
      <c r="G214" s="7">
        <f t="shared" si="53"/>
        <v>0</v>
      </c>
      <c r="H214" s="7">
        <f t="shared" si="54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55"/>
        <v>0</v>
      </c>
      <c r="F215" s="7"/>
      <c r="G215" s="7">
        <f t="shared" si="53"/>
        <v>0</v>
      </c>
      <c r="H215" s="7">
        <f t="shared" si="54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55"/>
        <v>0</v>
      </c>
      <c r="F216" s="7"/>
      <c r="G216" s="7">
        <f t="shared" si="53"/>
        <v>0</v>
      </c>
      <c r="H216" s="7">
        <f t="shared" si="54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55"/>
        <v>0</v>
      </c>
      <c r="F217" s="7"/>
      <c r="G217" s="7">
        <f t="shared" si="53"/>
        <v>0</v>
      </c>
      <c r="H217" s="7">
        <f t="shared" si="54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55"/>
        <v>0</v>
      </c>
      <c r="F218" s="7"/>
      <c r="G218" s="7">
        <f t="shared" si="53"/>
        <v>0</v>
      </c>
      <c r="H218" s="7">
        <f t="shared" si="54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55"/>
        <v>0</v>
      </c>
      <c r="F219" s="7"/>
      <c r="G219" s="7">
        <f t="shared" si="53"/>
        <v>0</v>
      </c>
      <c r="H219" s="7">
        <f t="shared" si="54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55"/>
        <v>0</v>
      </c>
      <c r="F220" s="7"/>
      <c r="G220" s="7">
        <f t="shared" si="53"/>
        <v>0</v>
      </c>
      <c r="H220" s="7">
        <f t="shared" si="54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55"/>
        <v>0</v>
      </c>
      <c r="F221" s="7"/>
      <c r="G221" s="7">
        <f t="shared" si="53"/>
        <v>0</v>
      </c>
      <c r="H221" s="7">
        <f t="shared" si="54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55"/>
        <v>0</v>
      </c>
      <c r="F222" s="7"/>
      <c r="G222" s="7">
        <f t="shared" si="53"/>
        <v>0</v>
      </c>
      <c r="H222" s="7">
        <f t="shared" si="54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55"/>
        <v>0</v>
      </c>
      <c r="F223" s="7"/>
      <c r="G223" s="7">
        <f t="shared" si="53"/>
        <v>0</v>
      </c>
      <c r="H223" s="7">
        <f t="shared" si="54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55"/>
        <v>0</v>
      </c>
      <c r="F224" s="7"/>
      <c r="G224" s="7">
        <f t="shared" si="53"/>
        <v>0</v>
      </c>
      <c r="H224" s="7">
        <f t="shared" si="54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55"/>
        <v>0</v>
      </c>
      <c r="F225" s="7"/>
      <c r="G225" s="7">
        <f t="shared" si="53"/>
        <v>0</v>
      </c>
      <c r="H225" s="7">
        <f t="shared" si="54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55"/>
        <v>0</v>
      </c>
      <c r="F226" s="7"/>
      <c r="G226" s="7">
        <f t="shared" ref="G226:G239" si="56">IF(J226&gt;0,0,F226)</f>
        <v>0</v>
      </c>
      <c r="H226" s="7">
        <f t="shared" ref="H226:H239" si="57">+D226</f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55"/>
        <v>0</v>
      </c>
      <c r="F227" s="7"/>
      <c r="G227" s="7">
        <f t="shared" si="56"/>
        <v>0</v>
      </c>
      <c r="H227" s="7">
        <f t="shared" si="57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55"/>
        <v>0</v>
      </c>
      <c r="F228" s="7"/>
      <c r="G228" s="7">
        <f t="shared" si="56"/>
        <v>0</v>
      </c>
      <c r="H228" s="7">
        <f t="shared" si="57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55"/>
        <v>0</v>
      </c>
      <c r="F229" s="7"/>
      <c r="G229" s="7">
        <f t="shared" si="56"/>
        <v>0</v>
      </c>
      <c r="H229" s="7">
        <f t="shared" si="57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ref="E230:E239" si="58">+D230</f>
        <v>0</v>
      </c>
      <c r="F230" s="7"/>
      <c r="G230" s="7">
        <f t="shared" si="56"/>
        <v>0</v>
      </c>
      <c r="H230" s="7">
        <f t="shared" si="57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58"/>
        <v>0</v>
      </c>
      <c r="F231" s="7"/>
      <c r="G231" s="7">
        <f t="shared" si="56"/>
        <v>0</v>
      </c>
      <c r="H231" s="7">
        <f t="shared" si="57"/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58"/>
        <v>0</v>
      </c>
      <c r="F232" s="7"/>
      <c r="G232" s="7">
        <f t="shared" si="56"/>
        <v>0</v>
      </c>
      <c r="H232" s="7">
        <f t="shared" si="57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58"/>
        <v>0</v>
      </c>
      <c r="F233" s="7"/>
      <c r="G233" s="7">
        <f t="shared" si="56"/>
        <v>0</v>
      </c>
      <c r="H233" s="7">
        <f t="shared" si="57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58"/>
        <v>0</v>
      </c>
      <c r="F234" s="7"/>
      <c r="G234" s="7">
        <f t="shared" si="56"/>
        <v>0</v>
      </c>
      <c r="H234" s="7">
        <f t="shared" si="57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si="58"/>
        <v>0</v>
      </c>
      <c r="F235" s="7"/>
      <c r="G235" s="7">
        <f t="shared" si="56"/>
        <v>0</v>
      </c>
      <c r="H235" s="7">
        <f t="shared" si="57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si="58"/>
        <v>0</v>
      </c>
      <c r="F236" s="7"/>
      <c r="G236" s="7">
        <f t="shared" si="56"/>
        <v>0</v>
      </c>
      <c r="H236" s="7">
        <f t="shared" si="57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58"/>
        <v>0</v>
      </c>
      <c r="F237" s="7"/>
      <c r="G237" s="7">
        <f t="shared" si="56"/>
        <v>0</v>
      </c>
      <c r="H237" s="7">
        <f t="shared" si="57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58"/>
        <v>0</v>
      </c>
      <c r="F238" s="7"/>
      <c r="G238" s="7">
        <f t="shared" si="56"/>
        <v>0</v>
      </c>
      <c r="H238" s="7">
        <f t="shared" si="57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58"/>
        <v>0</v>
      </c>
      <c r="F239" s="7"/>
      <c r="G239" s="7">
        <f t="shared" si="56"/>
        <v>0</v>
      </c>
      <c r="H239" s="7">
        <f t="shared" si="57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>+D240</f>
        <v>0</v>
      </c>
      <c r="F240" s="7"/>
      <c r="G240" s="7">
        <f>IF(J240&gt;0,0,F240)</f>
        <v>0</v>
      </c>
      <c r="H240" s="7">
        <f>+D240</f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24047410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2025-12-04T20:10:55Z</cp:lastPrinted>
  <dcterms:created xsi:type="dcterms:W3CDTF">1999-12-06T21:37:36Z</dcterms:created>
  <dcterms:modified xsi:type="dcterms:W3CDTF">2026-04-27T16:01:47Z</dcterms:modified>
</cp:coreProperties>
</file>