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33DD462C-6A30-42C0-916A-C774EC996B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externalReferences>
    <externalReference r:id="rId5"/>
  </externalReference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PROJECT!$A$13:$K$26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E258" i="1"/>
  <c r="G258" i="1"/>
  <c r="H258" i="1"/>
  <c r="E259" i="1"/>
  <c r="G259" i="1"/>
  <c r="H259" i="1"/>
  <c r="E260" i="1"/>
  <c r="G260" i="1"/>
  <c r="H260" i="1"/>
  <c r="E261" i="1"/>
  <c r="G261" i="1"/>
  <c r="H261" i="1"/>
  <c r="E262" i="1"/>
  <c r="G262" i="1"/>
  <c r="H262" i="1"/>
  <c r="E263" i="1"/>
  <c r="H263" i="1"/>
  <c r="E264" i="1"/>
  <c r="G264" i="1"/>
  <c r="H264" i="1"/>
  <c r="E265" i="1"/>
  <c r="H265" i="1"/>
  <c r="E266" i="1"/>
  <c r="G266" i="1"/>
  <c r="H266" i="1"/>
  <c r="E267" i="1"/>
  <c r="G267" i="1"/>
  <c r="H267" i="1"/>
  <c r="E268" i="1"/>
  <c r="G268" i="1"/>
  <c r="H268" i="1"/>
  <c r="E269" i="1"/>
  <c r="G269" i="1"/>
  <c r="H269" i="1"/>
  <c r="E270" i="1"/>
  <c r="G270" i="1"/>
  <c r="H270" i="1"/>
  <c r="E271" i="1"/>
  <c r="G271" i="1"/>
  <c r="H271" i="1"/>
  <c r="E272" i="1"/>
  <c r="G272" i="1"/>
  <c r="H272" i="1"/>
  <c r="E273" i="1"/>
  <c r="G273" i="1"/>
  <c r="H273" i="1"/>
  <c r="E274" i="1"/>
  <c r="H274" i="1"/>
  <c r="E275" i="1"/>
  <c r="H275" i="1"/>
  <c r="E276" i="1"/>
  <c r="G276" i="1"/>
  <c r="H276" i="1"/>
  <c r="E277" i="1"/>
  <c r="G277" i="1"/>
  <c r="H277" i="1"/>
  <c r="E278" i="1"/>
  <c r="G278" i="1"/>
  <c r="H278" i="1"/>
  <c r="E279" i="1"/>
  <c r="G279" i="1"/>
  <c r="H279" i="1"/>
  <c r="E280" i="1"/>
  <c r="G280" i="1"/>
  <c r="H280" i="1"/>
  <c r="E281" i="1"/>
  <c r="G281" i="1"/>
  <c r="H281" i="1"/>
  <c r="E282" i="1"/>
  <c r="H282" i="1"/>
  <c r="E283" i="1"/>
  <c r="G283" i="1"/>
  <c r="H283" i="1"/>
  <c r="E284" i="1"/>
  <c r="G284" i="1"/>
  <c r="H284" i="1"/>
  <c r="E285" i="1"/>
  <c r="H285" i="1"/>
  <c r="E286" i="1"/>
  <c r="G286" i="1"/>
  <c r="H286" i="1"/>
  <c r="E287" i="1"/>
  <c r="G287" i="1"/>
  <c r="H287" i="1"/>
  <c r="E288" i="1"/>
  <c r="G288" i="1"/>
  <c r="H288" i="1"/>
  <c r="E289" i="1"/>
  <c r="G289" i="1"/>
  <c r="H289" i="1"/>
  <c r="E290" i="1"/>
  <c r="H290" i="1"/>
  <c r="E291" i="1"/>
  <c r="G291" i="1"/>
  <c r="H291" i="1"/>
  <c r="E292" i="1"/>
  <c r="G292" i="1"/>
  <c r="H292" i="1"/>
  <c r="E293" i="1"/>
  <c r="G293" i="1"/>
  <c r="H293" i="1"/>
  <c r="E294" i="1"/>
  <c r="G294" i="1"/>
  <c r="H294" i="1"/>
  <c r="E295" i="1"/>
  <c r="G295" i="1"/>
  <c r="H295" i="1"/>
  <c r="E296" i="1"/>
  <c r="G296" i="1"/>
  <c r="H296" i="1"/>
  <c r="E297" i="1"/>
  <c r="G297" i="1"/>
  <c r="H297" i="1"/>
  <c r="E298" i="1"/>
  <c r="G298" i="1"/>
  <c r="H298" i="1"/>
  <c r="E299" i="1"/>
  <c r="G299" i="1"/>
  <c r="H299" i="1"/>
  <c r="E300" i="1"/>
  <c r="G300" i="1"/>
  <c r="H300" i="1"/>
  <c r="E301" i="1"/>
  <c r="G301" i="1"/>
  <c r="H301" i="1"/>
  <c r="E302" i="1"/>
  <c r="G302" i="1"/>
  <c r="H302" i="1"/>
  <c r="E303" i="1"/>
  <c r="G303" i="1"/>
  <c r="H303" i="1"/>
  <c r="E304" i="1"/>
  <c r="G304" i="1"/>
  <c r="H304" i="1"/>
  <c r="E305" i="1"/>
  <c r="G305" i="1"/>
  <c r="H305" i="1"/>
  <c r="E306" i="1"/>
  <c r="G306" i="1"/>
  <c r="H306" i="1"/>
  <c r="E307" i="1"/>
  <c r="G307" i="1"/>
  <c r="H307" i="1"/>
  <c r="E308" i="1"/>
  <c r="G308" i="1"/>
  <c r="H308" i="1"/>
  <c r="E309" i="1"/>
  <c r="G309" i="1"/>
  <c r="H309" i="1"/>
  <c r="E310" i="1"/>
  <c r="G310" i="1"/>
  <c r="H310" i="1"/>
  <c r="E311" i="1"/>
  <c r="G311" i="1"/>
  <c r="H311" i="1"/>
  <c r="E312" i="1"/>
  <c r="G312" i="1"/>
  <c r="H312" i="1"/>
  <c r="E313" i="1"/>
  <c r="G313" i="1"/>
  <c r="H313" i="1"/>
  <c r="E314" i="1"/>
  <c r="G314" i="1"/>
  <c r="H314" i="1"/>
  <c r="E315" i="1"/>
  <c r="G315" i="1"/>
  <c r="H315" i="1"/>
  <c r="E316" i="1"/>
  <c r="G316" i="1"/>
  <c r="H316" i="1"/>
  <c r="E317" i="1"/>
  <c r="G317" i="1"/>
  <c r="H317" i="1"/>
  <c r="E318" i="1"/>
  <c r="G318" i="1"/>
  <c r="H318" i="1"/>
  <c r="E319" i="1"/>
  <c r="G319" i="1"/>
  <c r="H319" i="1"/>
  <c r="E320" i="1"/>
  <c r="G320" i="1"/>
  <c r="H320" i="1"/>
  <c r="E321" i="1"/>
  <c r="G321" i="1"/>
  <c r="H321" i="1"/>
  <c r="E322" i="1"/>
  <c r="G322" i="1"/>
  <c r="H322" i="1"/>
  <c r="E323" i="1"/>
  <c r="G323" i="1"/>
  <c r="H323" i="1"/>
  <c r="E324" i="1"/>
  <c r="G324" i="1"/>
  <c r="H324" i="1"/>
  <c r="E325" i="1"/>
  <c r="G325" i="1"/>
  <c r="H325" i="1"/>
  <c r="E326" i="1"/>
  <c r="G326" i="1"/>
  <c r="H326" i="1"/>
  <c r="E327" i="1"/>
  <c r="G327" i="1"/>
  <c r="H327" i="1"/>
  <c r="E328" i="1"/>
  <c r="G328" i="1"/>
  <c r="H328" i="1"/>
  <c r="E329" i="1"/>
  <c r="G329" i="1"/>
  <c r="H329" i="1"/>
  <c r="E330" i="1"/>
  <c r="G330" i="1"/>
  <c r="H330" i="1"/>
  <c r="E331" i="1"/>
  <c r="G331" i="1"/>
  <c r="H331" i="1"/>
  <c r="E332" i="1"/>
  <c r="G332" i="1"/>
  <c r="H332" i="1"/>
  <c r="E333" i="1"/>
  <c r="G333" i="1"/>
  <c r="H333" i="1"/>
  <c r="E334" i="1"/>
  <c r="G334" i="1"/>
  <c r="H334" i="1"/>
  <c r="E335" i="1"/>
  <c r="G335" i="1"/>
  <c r="H335" i="1"/>
  <c r="E336" i="1"/>
  <c r="G336" i="1"/>
  <c r="H336" i="1"/>
  <c r="E337" i="1"/>
  <c r="G337" i="1"/>
  <c r="H337" i="1"/>
  <c r="E338" i="1"/>
  <c r="G338" i="1"/>
  <c r="H338" i="1"/>
  <c r="E339" i="1"/>
  <c r="G339" i="1"/>
  <c r="H339" i="1"/>
  <c r="E340" i="1"/>
  <c r="G340" i="1"/>
  <c r="H340" i="1"/>
  <c r="E341" i="1"/>
  <c r="G341" i="1"/>
  <c r="H341" i="1"/>
  <c r="E342" i="1"/>
  <c r="G342" i="1"/>
  <c r="H342" i="1"/>
  <c r="E343" i="1"/>
  <c r="G343" i="1"/>
  <c r="H343" i="1"/>
  <c r="E344" i="1"/>
  <c r="G344" i="1"/>
  <c r="H344" i="1"/>
  <c r="E252" i="1"/>
  <c r="E253" i="1"/>
  <c r="E254" i="1"/>
  <c r="E255" i="1"/>
  <c r="E256" i="1"/>
  <c r="E257" i="1"/>
  <c r="G252" i="1"/>
  <c r="H252" i="1"/>
  <c r="G253" i="1"/>
  <c r="H253" i="1"/>
  <c r="G254" i="1"/>
  <c r="H254" i="1"/>
  <c r="G255" i="1"/>
  <c r="H255" i="1"/>
  <c r="G256" i="1"/>
  <c r="H256" i="1"/>
  <c r="G257" i="1"/>
  <c r="H257" i="1"/>
  <c r="E237" i="1"/>
  <c r="E238" i="1"/>
  <c r="E239" i="1"/>
  <c r="E240" i="1"/>
  <c r="E241" i="1"/>
  <c r="E242" i="1"/>
  <c r="E245" i="1"/>
  <c r="E246" i="1"/>
  <c r="E247" i="1"/>
  <c r="E248" i="1"/>
  <c r="E249" i="1"/>
  <c r="E250" i="1"/>
  <c r="E251" i="1"/>
  <c r="G237" i="1"/>
  <c r="H237" i="1"/>
  <c r="G238" i="1"/>
  <c r="H238" i="1"/>
  <c r="G239" i="1"/>
  <c r="H239" i="1"/>
  <c r="G240" i="1"/>
  <c r="H240" i="1"/>
  <c r="G241" i="1"/>
  <c r="H241" i="1"/>
  <c r="H242" i="1"/>
  <c r="G245" i="1"/>
  <c r="H245" i="1"/>
  <c r="G246" i="1"/>
  <c r="H246" i="1"/>
  <c r="G247" i="1"/>
  <c r="H247" i="1"/>
  <c r="G248" i="1"/>
  <c r="H248" i="1"/>
  <c r="G249" i="1"/>
  <c r="H249" i="1"/>
  <c r="H250" i="1"/>
  <c r="G251" i="1"/>
  <c r="H251" i="1"/>
  <c r="G162" i="1"/>
  <c r="H195" i="1"/>
  <c r="E195" i="1"/>
  <c r="G141" i="1"/>
  <c r="H141" i="1"/>
  <c r="E141" i="1"/>
  <c r="H177" i="1"/>
  <c r="G177" i="1"/>
  <c r="E177" i="1"/>
  <c r="F153" i="1"/>
  <c r="G153" i="1" s="1"/>
  <c r="H153" i="1"/>
  <c r="E153" i="1"/>
  <c r="H140" i="1"/>
  <c r="G140" i="1"/>
  <c r="E140" i="1"/>
  <c r="F131" i="1"/>
  <c r="G131" i="1" s="1"/>
  <c r="H131" i="1"/>
  <c r="E131" i="1"/>
  <c r="H119" i="1"/>
  <c r="G119" i="1"/>
  <c r="E119" i="1"/>
  <c r="H108" i="1"/>
  <c r="G108" i="1"/>
  <c r="E108" i="1"/>
  <c r="F88" i="1"/>
  <c r="G88" i="1" s="1"/>
  <c r="H88" i="1"/>
  <c r="E88" i="1"/>
  <c r="H84" i="1"/>
  <c r="G84" i="1"/>
  <c r="E84" i="1"/>
  <c r="H82" i="1"/>
  <c r="G82" i="1"/>
  <c r="E82" i="1"/>
  <c r="H81" i="1"/>
  <c r="G81" i="1"/>
  <c r="E81" i="1"/>
  <c r="H59" i="1"/>
  <c r="G29" i="1"/>
  <c r="G30" i="1"/>
  <c r="G31" i="1"/>
  <c r="G32" i="1"/>
  <c r="G33" i="1"/>
  <c r="G34" i="1"/>
  <c r="G27" i="1"/>
  <c r="I3" i="1"/>
  <c r="A23" i="1"/>
  <c r="I5" i="1"/>
  <c r="I6" i="1"/>
  <c r="I4" i="1"/>
  <c r="I2" i="1"/>
  <c r="H15" i="1"/>
  <c r="H16" i="1"/>
  <c r="H17" i="1"/>
  <c r="H18" i="1"/>
  <c r="H19" i="1"/>
  <c r="H20" i="1"/>
  <c r="H21" i="1"/>
  <c r="H22" i="1"/>
  <c r="H23" i="1"/>
  <c r="H24" i="1"/>
  <c r="H25" i="1"/>
  <c r="H26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A16" i="1"/>
  <c r="A17" i="1" s="1"/>
  <c r="G15" i="1"/>
  <c r="G16" i="1"/>
  <c r="G17" i="1"/>
  <c r="G18" i="1"/>
  <c r="G19" i="1"/>
  <c r="G21" i="1"/>
  <c r="L11" i="1"/>
  <c r="L12" i="1" s="1"/>
  <c r="I11" i="1"/>
  <c r="H27" i="1"/>
  <c r="H28" i="1"/>
  <c r="H29" i="1"/>
  <c r="H14" i="1"/>
  <c r="G14" i="1"/>
  <c r="E14" i="1"/>
  <c r="M11" i="1"/>
  <c r="C4" i="2"/>
  <c r="D5" i="2"/>
  <c r="H16" i="2"/>
  <c r="H52" i="2"/>
  <c r="G52" i="2"/>
  <c r="Q19" i="2"/>
  <c r="Q16" i="2"/>
  <c r="Q17" i="2"/>
  <c r="E86" i="1"/>
  <c r="G86" i="1"/>
  <c r="H86" i="1"/>
  <c r="E87" i="1"/>
  <c r="G87" i="1"/>
  <c r="H87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H97" i="1"/>
  <c r="E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H107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H160" i="1"/>
  <c r="E161" i="1"/>
  <c r="G161" i="1"/>
  <c r="H161" i="1"/>
  <c r="E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H175" i="1"/>
  <c r="E176" i="1"/>
  <c r="H176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H205" i="1"/>
  <c r="E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G22" i="1"/>
  <c r="G24" i="1"/>
  <c r="E28" i="1"/>
  <c r="E29" i="1"/>
  <c r="E30" i="1"/>
  <c r="H30" i="1"/>
  <c r="E31" i="1"/>
  <c r="H31" i="1"/>
  <c r="E32" i="1"/>
  <c r="H32" i="1"/>
  <c r="E33" i="1"/>
  <c r="H33" i="1"/>
  <c r="E34" i="1"/>
  <c r="H34" i="1"/>
  <c r="E35" i="1"/>
  <c r="G35" i="1"/>
  <c r="H35" i="1"/>
  <c r="E36" i="1"/>
  <c r="G36" i="1"/>
  <c r="H36" i="1"/>
  <c r="E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H48" i="1"/>
  <c r="E49" i="1"/>
  <c r="G49" i="1"/>
  <c r="H49" i="1"/>
  <c r="E50" i="1"/>
  <c r="G50" i="1"/>
  <c r="H50" i="1"/>
  <c r="E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H64" i="1"/>
  <c r="E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H77" i="1"/>
  <c r="E78" i="1"/>
  <c r="G78" i="1"/>
  <c r="H78" i="1"/>
  <c r="E79" i="1"/>
  <c r="G79" i="1"/>
  <c r="H79" i="1"/>
  <c r="E80" i="1"/>
  <c r="H80" i="1"/>
  <c r="E83" i="1"/>
  <c r="G83" i="1"/>
  <c r="H83" i="1"/>
  <c r="E85" i="1"/>
  <c r="G85" i="1"/>
  <c r="H85" i="1"/>
  <c r="E236" i="1"/>
  <c r="G236" i="1"/>
  <c r="H236" i="1"/>
  <c r="H13" i="1"/>
  <c r="G13" i="1"/>
  <c r="E13" i="1"/>
  <c r="H53" i="2"/>
  <c r="Q18" i="2"/>
  <c r="M12" i="1" l="1"/>
  <c r="F11" i="1"/>
  <c r="E11" i="1" s="1"/>
  <c r="I7" i="1"/>
  <c r="G11" i="1"/>
  <c r="H11" i="1" s="1"/>
  <c r="J7" i="1" s="1"/>
  <c r="G7" i="1" l="1"/>
</calcChain>
</file>

<file path=xl/sharedStrings.xml><?xml version="1.0" encoding="utf-8"?>
<sst xmlns="http://schemas.openxmlformats.org/spreadsheetml/2006/main" count="997" uniqueCount="382">
  <si>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</si>
  <si>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</si>
  <si>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</si>
  <si>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</si>
  <si>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</si>
  <si>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</si>
  <si>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</si>
  <si>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</si>
  <si>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</si>
  <si>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</si>
  <si>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</si>
  <si>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</si>
  <si>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</si>
  <si>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</si>
  <si>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</si>
  <si>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</si>
  <si>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</si>
  <si>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</si>
  <si>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</si>
  <si>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</si>
  <si>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</si>
  <si>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</si>
  <si>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</si>
  <si>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</si>
  <si>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</si>
  <si>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</si>
  <si>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</si>
  <si>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</si>
  <si>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</si>
  <si>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</si>
  <si>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</si>
  <si>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</si>
  <si>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</si>
  <si>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</si>
  <si>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</si>
  <si>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</si>
  <si>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</si>
  <si>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</si>
  <si>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</si>
  <si>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</si>
  <si>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</si>
  <si>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</si>
  <si>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</si>
  <si>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</si>
  <si>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</si>
  <si>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</si>
  <si>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</si>
  <si>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TOTAL</t>
  </si>
  <si>
    <t xml:space="preserve"> </t>
  </si>
  <si>
    <t>STATE RISK NUMBER</t>
  </si>
  <si>
    <t>RE's</t>
  </si>
  <si>
    <t>EST REV</t>
  </si>
  <si>
    <t>OPEN</t>
  </si>
  <si>
    <t>FY'22</t>
  </si>
  <si>
    <t>FY2023 GENERAL  FUNDS</t>
  </si>
  <si>
    <t>00000</t>
  </si>
  <si>
    <t xml:space="preserve">USDC COMP THERAPY BUILDING </t>
  </si>
  <si>
    <t>3000-300-3346-FWC-23394410</t>
  </si>
  <si>
    <t xml:space="preserve"> IDT TRNSF LEGAL BUDGET TO 21257300       </t>
  </si>
  <si>
    <t xml:space="preserve"> IDT TRNSF BUDGETED CONTINGENCY TO  23355300   </t>
  </si>
  <si>
    <t xml:space="preserve"> IDT TRNSF FY'23 HB2 CAP DEV FUNDS FROM 23400300   </t>
  </si>
  <si>
    <t>CONSTR/HAZ MAT</t>
  </si>
  <si>
    <t>DESIGN/PROGRAMMING</t>
  </si>
  <si>
    <t>INSPECTION/INSURANCE</t>
  </si>
  <si>
    <t>FFE/INFO TECH/ARTS/MOVING</t>
  </si>
  <si>
    <t xml:space="preserve">COMMISSIONING </t>
  </si>
  <si>
    <t>ADD $11 TO INSURANCE BUDGET TO BALANCE</t>
  </si>
  <si>
    <t>DF</t>
  </si>
  <si>
    <t>FY'23</t>
  </si>
  <si>
    <t>JACOBY ARCHITECTS, INC - CONTRACT</t>
  </si>
  <si>
    <t>N/A</t>
  </si>
  <si>
    <t>2370053</t>
  </si>
  <si>
    <t>PBIET150230822715120798 CAFÉ ZUPAS</t>
  </si>
  <si>
    <t>ROBERT JACOBY GAX FC202210189707</t>
  </si>
  <si>
    <t>VAN BOERUM &amp; FRANK ASSOC INC VBFA LLC - CONTRACT</t>
  </si>
  <si>
    <t>2370134</t>
  </si>
  <si>
    <t>ROBERT JACOBY GAX FC2023010613273</t>
  </si>
  <si>
    <t>LAYTON CONSTRUCTION COMPANY LLC - CONTRACT</t>
  </si>
  <si>
    <t>2375339</t>
  </si>
  <si>
    <t>2370300</t>
  </si>
  <si>
    <t>ROBERT JACOBY GAX FC2023040116951</t>
  </si>
  <si>
    <t>MORRISON HERSHFIELD CORPORATION - CONTRACT</t>
  </si>
  <si>
    <t>2370382</t>
  </si>
  <si>
    <t>LAYTON CONST GAX FC2023050318330</t>
  </si>
  <si>
    <t>LAYTON CONST GAX FC2023050518531</t>
  </si>
  <si>
    <t>ITA 23*062 COFC INSURANCE</t>
  </si>
  <si>
    <t>LAYTON CONST GAX FC2023052219259</t>
  </si>
  <si>
    <t>VBFA GAX FC2023052419339</t>
  </si>
  <si>
    <t>VBFA GAX FC2023052419344</t>
  </si>
  <si>
    <t>ROBERT JACOBY GAX FC2023053019479</t>
  </si>
  <si>
    <t>ITA 23*068 PUBLIC ART PROJ</t>
  </si>
  <si>
    <t>R&amp;R ENVIRONMENTAL - CONTRACT</t>
  </si>
  <si>
    <t>2370552</t>
  </si>
  <si>
    <t>VBFA GAX FC2023061320451</t>
  </si>
  <si>
    <t>13/23</t>
  </si>
  <si>
    <t>ROBERT JACOBY GAX FC2023063021366</t>
  </si>
  <si>
    <t>LAYTON CONST GAX FC2023070121399</t>
  </si>
  <si>
    <t>MORRISON HERSHFIELD GAX FC2023070421475</t>
  </si>
  <si>
    <t>MORRISON HERSHFIELD GAX FC2023070621716</t>
  </si>
  <si>
    <t>VBFA GAX FC2023071322344</t>
  </si>
  <si>
    <t>ROBERT JACOBY GAX FC2023071422443</t>
  </si>
  <si>
    <t>LAYTON CONST GAX FC2023071422519</t>
  </si>
  <si>
    <t>FY'24</t>
  </si>
  <si>
    <t>A-1 ABATEMENT RETC, LLC - CONTRACT</t>
  </si>
  <si>
    <t>2475036</t>
  </si>
  <si>
    <t>VBFA GAX FC2023080923423</t>
  </si>
  <si>
    <t>ROBERT JACOBY GAX FC2023081023497</t>
  </si>
  <si>
    <t>CMB CONSULTANTS LC dba UNVC - CONTRACT</t>
  </si>
  <si>
    <t>2470065</t>
  </si>
  <si>
    <t>MORRISON HERSHFIELD GAX FC2023082924173</t>
  </si>
  <si>
    <t>RETC GAX FC2023090124439</t>
  </si>
  <si>
    <t>ZIONS/RETC RTNG GAX FC2023090124440</t>
  </si>
  <si>
    <t>ROBERT JACOBY GAX FC2023092025282</t>
  </si>
  <si>
    <t>MORRISON HERSHFIELD GAX FC2023092625525</t>
  </si>
  <si>
    <t>TRNSF TO 23394410 FROM 21138300 CI CONTG A1 ABATE CO 001</t>
  </si>
  <si>
    <t>VBFA GAX FC2023100525919</t>
  </si>
  <si>
    <t>A-1     CO 001</t>
  </si>
  <si>
    <t>CO</t>
  </si>
  <si>
    <t>CMB CONSULTANTS GAX FC2023101926541</t>
  </si>
  <si>
    <t>ROBERT JACOBY GAX FC2023102326592</t>
  </si>
  <si>
    <t>RETC GAX FC2023102426701</t>
  </si>
  <si>
    <t>ZIONS/RETC RTNG GAX FC2023102426702</t>
  </si>
  <si>
    <t>LAYTON CONST     CO 001</t>
  </si>
  <si>
    <t>SUNRISE ENGINEERING INC - CONTRACT</t>
  </si>
  <si>
    <t>2470181</t>
  </si>
  <si>
    <t>VBFA GAX FC2023110327113</t>
  </si>
  <si>
    <t xml:space="preserve"> IET1502405B3100000028 (PRC-Americom)</t>
  </si>
  <si>
    <t>TRNSF TO 23394410 FROM 22309300 SW HAZMAT CO 002 A-1</t>
  </si>
  <si>
    <t>UT ST FIRE MARSHAL GAX 24C5*099</t>
  </si>
  <si>
    <t>ROBERT JACOBY GAX FC2023112127980</t>
  </si>
  <si>
    <t>CMB CONSULTANTS GAX FC2023112127988</t>
  </si>
  <si>
    <t>R&amp;R ENVIRO GAX FC2023112728161</t>
  </si>
  <si>
    <t>R&amp;R ENVIRO GAX FC2023112728162</t>
  </si>
  <si>
    <t>SUNRISE ENG GAX FC2023112728171</t>
  </si>
  <si>
    <t>CMB CONSULTANTS GAX FC2023113028366</t>
  </si>
  <si>
    <t>247065</t>
  </si>
  <si>
    <t>RETC GAX FC2023113028376</t>
  </si>
  <si>
    <t>MORRISON HERSHFIELD     AMD 001</t>
  </si>
  <si>
    <t>CMB CONSULTANTS GAX FC2023121429076</t>
  </si>
  <si>
    <t>R&amp;R ENVIRO GAX FC2023121929282</t>
  </si>
  <si>
    <t>R&amp;R ENVIRO     AMD 001</t>
  </si>
  <si>
    <t>WC3 PLAN REVIEW SVCS NOV 2023 1ST REVIEW GAX 24C5*127</t>
  </si>
  <si>
    <t>WC3 PLAN REVIEW SVCS NOV 2023 2ND REVIEW GAX 24C5*127</t>
  </si>
  <si>
    <t>MORRISON HERSHFIELD GAX FC2023122929609</t>
  </si>
  <si>
    <t>UT ST FIRE MARSHAL GAX 24C5*155</t>
  </si>
  <si>
    <t>LAYTON CONST GAX FC2024010429871</t>
  </si>
  <si>
    <t>ZIONS/LAYTON RTNG GAX FC2024010429872</t>
  </si>
  <si>
    <t>SUNRISE ENG GAX FC2024010830019</t>
  </si>
  <si>
    <t xml:space="preserve"> 2470181</t>
  </si>
  <si>
    <t>WC3 PLAN REVIEW GAX 24C5*168</t>
  </si>
  <si>
    <t>ROBERT JACOBY GAX FC2024011730488</t>
  </si>
  <si>
    <t>MORRISON HERSHFIELD GAX FC2024011930657</t>
  </si>
  <si>
    <t>LAYTON CONST GAX FC202401230896</t>
  </si>
  <si>
    <t>ZIONS/LAYTON RTNG GAX FC2024012530897</t>
  </si>
  <si>
    <t>SUNRISE ENG GAX FC2024020131283</t>
  </si>
  <si>
    <t>LAYTON CONST. GAXFC2024022132251</t>
  </si>
  <si>
    <t>ZIONS LAYTON CONST. GAXFC2024022132252</t>
  </si>
  <si>
    <t>SUNRISE ENGINEERING GAXFC2024022732472</t>
  </si>
  <si>
    <t>LAYTON CONST     CO 002</t>
  </si>
  <si>
    <t>CONSTRUCTION REALITY CAPTURE, LLC dba MULTIVISTA - CONTRACT</t>
  </si>
  <si>
    <t>2470327</t>
  </si>
  <si>
    <t>VBFA GAX FC2024031333078</t>
  </si>
  <si>
    <t>CONST REALITY GAX FC2024032033447</t>
  </si>
  <si>
    <t>CMB CONSULTANTS GAX FC2024032033455</t>
  </si>
  <si>
    <t>ROBERT JACOBY GAX FC2024032033456</t>
  </si>
  <si>
    <t>MORRISON HERSHFIELD GAX FC2024032133575</t>
  </si>
  <si>
    <t>SUNRISE ENG GAX FC2024032733795</t>
  </si>
  <si>
    <t>LAYTON CONST GAX FC2024032933987</t>
  </si>
  <si>
    <t>ZIONS/LAYTON RTNG GAX FC2024032933988</t>
  </si>
  <si>
    <t>JACOBY ARCHI     AMD 001</t>
  </si>
  <si>
    <t>VBFA GAX FC2023052419339-CHECK CANCELLED</t>
  </si>
  <si>
    <t>CMB CONSULTANTS GAX FC2024041834959</t>
  </si>
  <si>
    <t>ROBERT JACOBY GAX FC2024041834962</t>
  </si>
  <si>
    <t>CONST REALITY GAX FC2024041934995</t>
  </si>
  <si>
    <t>CMB CONSULTANTS GAX FC2024041934996</t>
  </si>
  <si>
    <t>LAYTON CONST GAX FC2024042235077</t>
  </si>
  <si>
    <t>ZONS/LAYTON RTNG GAX FC2024042235078</t>
  </si>
  <si>
    <t>SUNRISE ENG GAX FC2024050735818</t>
  </si>
  <si>
    <t>UT ST FIRE MARSHAL GAX 24C5*275</t>
  </si>
  <si>
    <t>CMB  CONSULTANTS GAX FC2024051636295</t>
  </si>
  <si>
    <t>CONST REALITY GAX FC2024051636310</t>
  </si>
  <si>
    <t>WC3 PLAN REVIEW GAX 24C5*283</t>
  </si>
  <si>
    <t>SUNRISE ENG GAX FC2024052136510</t>
  </si>
  <si>
    <t>LAYTON CONST GAX FC2024052936864</t>
  </si>
  <si>
    <t>ZIONS/LAYTON RTNG GAX FC2024052936865</t>
  </si>
  <si>
    <t>MORRISION HERSHFIELD GAX FC2024053036926</t>
  </si>
  <si>
    <t>ROBERT JACOBY GAX FC2024061137672</t>
  </si>
  <si>
    <t>6861\</t>
  </si>
  <si>
    <t>CONST REALITY GAX FC2024061938106</t>
  </si>
  <si>
    <t>CMB CONSULTANTS GAX FC2024061938110</t>
  </si>
  <si>
    <t>ROBERT JACOBY GAX FC2024062038223</t>
  </si>
  <si>
    <t>13/24</t>
  </si>
  <si>
    <t>LAYTON CONST GAX FC2024070139025</t>
  </si>
  <si>
    <t>ZIONS/LAYTON RTNG GAX FC2024070139026</t>
  </si>
  <si>
    <t>SUNRISE ENG GAX FC2024070239147</t>
  </si>
  <si>
    <t>WC3 PLAN REVIEW GAX 24C5*309</t>
  </si>
  <si>
    <t>LAYTON CONST GAX FC2024071239458</t>
  </si>
  <si>
    <t>ZIONS/LAYTON RTNG GAX FC2024071239459</t>
  </si>
  <si>
    <t>ROBERT JACOBY AX FC2024071539820</t>
  </si>
  <si>
    <t>MORRISON HERSHFIELD GAX FC2024071539821</t>
  </si>
  <si>
    <t>CMB CONSULTANTS GAX FC2024071539822</t>
  </si>
  <si>
    <t>CONST REALITY GAX FC2024071539823</t>
  </si>
  <si>
    <t>FY'25</t>
  </si>
  <si>
    <t>WC3 PLAN REVIEW GAX 25C5*024</t>
  </si>
  <si>
    <t>SUNRISE ENG GAX FC2024090441926</t>
  </si>
  <si>
    <t>CONST REALITY GAX FC2024081641186</t>
  </si>
  <si>
    <t>LAYTON CONST GAX FC2024082041318</t>
  </si>
  <si>
    <t>ZIONS/LAYTON RTNG GAX FC2024082041319</t>
  </si>
  <si>
    <t>CMB CONSULTANTS GAX FC2024081641185</t>
  </si>
  <si>
    <t>CONST REALITY GAX FC2024091842679</t>
  </si>
  <si>
    <t>CMB CONSULTANTS GAX FC2024091842682</t>
  </si>
  <si>
    <t>LAYTON CONST GAX FC2024091842707</t>
  </si>
  <si>
    <t>ZIONS/LAYTON RTNG GAX FC2024091842708</t>
  </si>
  <si>
    <t>ROBERT JACOBY GAX FC2024091942747</t>
  </si>
  <si>
    <t>SUNRISE ENG GAX FC2024092442979</t>
  </si>
  <si>
    <t>WC3 PLAN REVIEW GAX 25C5*041</t>
  </si>
  <si>
    <t>TRNSF TO 23394410 FROM 24127300 PROJ ESC FUND</t>
  </si>
  <si>
    <t>CONST REALITY GAX FC2024101844196</t>
  </si>
  <si>
    <t>hazmat component</t>
  </si>
  <si>
    <t>TRNSF TO 23394410 FROM 21139300  RETURN PROJ CONTINGENCY</t>
  </si>
  <si>
    <t>CMB CONSULTANTS GAX FC2024110544919</t>
  </si>
  <si>
    <t>LAYTON CONST GAX FC2024110544938</t>
  </si>
  <si>
    <t>ZONS/LAYTON RTNG GAX FC2024110544939</t>
  </si>
  <si>
    <t>LAYTON CONST     CO 003</t>
  </si>
  <si>
    <t>SUNRISE ENG GAX FC2024110645019</t>
  </si>
  <si>
    <t>LAYTON CONST GAX FC2024111945593</t>
  </si>
  <si>
    <t>ZIONS/LAYTON RTNG GAX FC20241111945594</t>
  </si>
  <si>
    <t>CONST REALITY GAX FC2024112045630</t>
  </si>
  <si>
    <t>CMB CONSULTANTS GAX FC2024112045632</t>
  </si>
  <si>
    <t>WC3 PLAN REVIEW GAX 25C5*068</t>
  </si>
  <si>
    <t>LAYTON CONST     CO 004</t>
  </si>
  <si>
    <t>MORRISON HERSHFIELD GAX FC2024120646409</t>
  </si>
  <si>
    <t>SUNRISE ENG GAX FC2024121046532</t>
  </si>
  <si>
    <t>CMB CONSULTANTS GAX FC2024121346763</t>
  </si>
  <si>
    <t>CONST REALITY GAX FC2024121346765</t>
  </si>
  <si>
    <t>MORRISON HERSHFIELD GAX FC2024121846874</t>
  </si>
  <si>
    <t>LAYTON CONST GAX FC2024121846907</t>
  </si>
  <si>
    <t>ZIONS/LAYTON RTNG GAX FC2024121846908</t>
  </si>
  <si>
    <t>UTAH STATE DEVELOPMENTAL CENTER - CONTRACT</t>
  </si>
  <si>
    <t>2575267</t>
  </si>
  <si>
    <t>LAYTON CONST     CO 005</t>
  </si>
  <si>
    <t>WC3 PLAN REVIEW GAX 25C5*082</t>
  </si>
  <si>
    <t>EH</t>
  </si>
  <si>
    <t>SUNRISE ENG. GAXFXC2025021049366</t>
  </si>
  <si>
    <t>CMB CONSULT GAX300FC2025012148378</t>
  </si>
  <si>
    <t>ROBERT JACOBY GAX300FC2025012148381</t>
  </si>
  <si>
    <t>LAYTON CONST GAX300FC2025012148414</t>
  </si>
  <si>
    <t>ZIONS/LAYTON CONST RTNG GAX300FC2025012148415</t>
  </si>
  <si>
    <t>CMB CONSULT GAX300FC2025021249550</t>
  </si>
  <si>
    <t>ROBERT JACOBY GAX300FC2025021349604</t>
  </si>
  <si>
    <t>LAYTON CONST CO GAX300FC2025022049860</t>
  </si>
  <si>
    <t>ZIONS/ LAYTON CONST CO RTNG GAX300FC2025022049861</t>
  </si>
  <si>
    <t>SUNRISE ENG GAX300FC202503050266</t>
  </si>
  <si>
    <t>HH</t>
  </si>
  <si>
    <t>STANTEC CONSULTING SERVICES INC GAX30025C2000199</t>
  </si>
  <si>
    <t>6849</t>
  </si>
  <si>
    <t>SUNRISE ENG GAX300F240000034</t>
  </si>
  <si>
    <t>ROBERT JACOBY GAX300FC2025031851111</t>
  </si>
  <si>
    <t>STANTEC CONSULTING SERVICES INC GAX300FC2025031851115</t>
  </si>
  <si>
    <t>LAYTON CONSTRUCTION COMPANY INC GAX300FC2025031851154</t>
  </si>
  <si>
    <t>LAYTON CONSTRUCTION COMPANY INC GAX300FC2025031851155</t>
  </si>
  <si>
    <t>CMB Consultants LC GAX300FC2025031851118</t>
  </si>
  <si>
    <t xml:space="preserve"> 2370300</t>
  </si>
  <si>
    <t>6861</t>
  </si>
  <si>
    <t xml:space="preserve"> 2570264</t>
  </si>
  <si>
    <t xml:space="preserve"> 2375339</t>
  </si>
  <si>
    <t>6811</t>
  </si>
  <si>
    <t xml:space="preserve"> 2470065</t>
  </si>
  <si>
    <t>SUNRISE ENGINEERING INC GAX300FC2025032551467</t>
  </si>
  <si>
    <t>6873</t>
  </si>
  <si>
    <t>LAYTON CONST     CO 006</t>
  </si>
  <si>
    <t>MORRISON HERSHFIELD AMD 002</t>
  </si>
  <si>
    <t>SUNRISE ENGINEERING LLC GAX300FC2025040451879</t>
  </si>
  <si>
    <t>STANTEC CONSULTING SERVICES INC GAX300FC2025041552319</t>
  </si>
  <si>
    <t>2570264</t>
  </si>
  <si>
    <t>ROBERT JACOBY GAX300FC2025041652387</t>
  </si>
  <si>
    <t>CMB Consultants LC GAX300FC2025041652391</t>
  </si>
  <si>
    <t>LAYTON CONSTRUCTION COMPANY INC GAX300FC2025041752478</t>
  </si>
  <si>
    <t>LAYTON CONSTRUCTION COMPANY INC GAX300FC2025041752479</t>
  </si>
  <si>
    <t>STANTEC CONSULTING SERVICES INC GAX300FC2025042352727</t>
  </si>
  <si>
    <t>Americom Technology, LLC PRC300DTS0003041</t>
  </si>
  <si>
    <t>LAYTON CONST     CO 007</t>
  </si>
  <si>
    <t>LAYTON CONST     CO 008</t>
  </si>
  <si>
    <t>WEST COAST CODE CONSULTANTS INC GAX30025C5000139</t>
  </si>
  <si>
    <t>SUNRISE ENGINEERING LLC GAX300FC2025051453819</t>
  </si>
  <si>
    <t>CMB Consultants LC GAX300FC2025051553882</t>
  </si>
  <si>
    <t>LAYTON CONSTRUCTION COMPANY INC GAX300FC2025051653941</t>
  </si>
  <si>
    <t>LAYTON CONSTRUCTION COMPANY INC GAX300FC2025051653942</t>
  </si>
  <si>
    <t>Americom Technology, LLC PRC300DTS0004126 REQ0319095 Americom (Wiring) ALL</t>
  </si>
  <si>
    <t>6853</t>
  </si>
  <si>
    <t>SUNRISE ENGINEERING LLC GAX300FC2025061155183 CONTRACT 2470181 - COMPREHENSIVE THERAPY BUILDING</t>
  </si>
  <si>
    <t>CMB Consultants LC GAX300FC2025061855413 CONTRACT 2470065 - USDC COMP THERAPY BUILDING</t>
  </si>
  <si>
    <t>ROBERT JACOBY GAX300FC2025061855418 CONTRACT 2370300-USDC COMPREHENSIVE THERAPY BUILDING</t>
  </si>
  <si>
    <t>STANTEC CONSULTING SERVICES INC GAX300FC2025061855420 CONTRACT 2370382-2370382-USDC COMPREHENSIVE THERAPY BUILDING</t>
  </si>
  <si>
    <t>LAYTON CONSTRUCTION COMPANY INC GAX300FC2025061855447 CONTRACT 2375339 PAY APP#24- USDC COMP THERAPY BUILDING</t>
  </si>
  <si>
    <t>LAYTON CONSTRUCTION COMPANY INC GAX300FC2025061855448 CONTRACT 2375339 PAY APP#24- USDC COMP THERAPY BUILDING</t>
  </si>
  <si>
    <t>LAYTON CONST     CO 009</t>
  </si>
  <si>
    <t>SUNRISE ENGINEERING LLC GAX300FC2025062555774 CONTRACT 2470181 - COMPREHENSIVE THERAPY BUILDING</t>
  </si>
  <si>
    <t>Americom Technology, LLC PRC300DTS0004450 REQ0319095 Americom (Wiring) ALL</t>
  </si>
  <si>
    <t>ROBERT JACOBY GAX300FC2025070956642 CONTRACT 2370300-USDC COMPREHENSIVE THERAPY BUILDING</t>
  </si>
  <si>
    <t>STANTEC CONSULTING SERVICES INC GAX300FC2025070956644 CONTRACT 2570264-2370382-COMPREHENSIVE THERAPY BUILDING - BECX</t>
  </si>
  <si>
    <t>CMB Consultants LC GAX300FC2025070956645 CONTRACT 2470065 - USDC COMP THERAPY BUILDING</t>
  </si>
  <si>
    <t>LAYTON CONSTRUCTION COMPANY INC GAX300FC2025071056752 CONTRACT 2375339 PAY APP#25- USDC COMP THERAPY BUILDING</t>
  </si>
  <si>
    <t>LAYTON CONSTRUCTION COMPANY INC GAX300FC2025071056753 CONTRACT 2375339 PAY APP#25- USDC COMP THERAPY BUILDING</t>
  </si>
  <si>
    <t xml:space="preserve"> ITA3002500000125 GMA2502548001462 - $32,972.32 6709</t>
  </si>
  <si>
    <t xml:space="preserve"> ITA3002500000125 IET410257E007895  $43,330.00 6188</t>
  </si>
  <si>
    <t xml:space="preserve"> ITA3002500000125 GMA2502548001484  $17,120.40 6189</t>
  </si>
  <si>
    <t xml:space="preserve"> ITA3002500000125 GMA2502548001141 - $13,577.82 6233</t>
  </si>
  <si>
    <t xml:space="preserve"> ITA3002500000125 GMA2502548001523 - $23,981.47 - 6189</t>
  </si>
  <si>
    <t xml:space="preserve"> ITA3002500000125 GMA2502548001122 - $4,445.80 6171</t>
  </si>
  <si>
    <t xml:space="preserve"> ITA3002500000125 IET410257E006930   $106,548.00 6188</t>
  </si>
  <si>
    <t xml:space="preserve"> ITA3002500000125 GMA2502548001170 - $1,595.58 6233</t>
  </si>
  <si>
    <t xml:space="preserve"> ITA3002500000125 GMA2502548001006 - $4,686.71 6171</t>
  </si>
  <si>
    <t xml:space="preserve"> ITA3002500000125 GMA2502548001142 - $11,681.12 6709</t>
  </si>
  <si>
    <t xml:space="preserve"> ITA3002500000125 GMA2502548001481 - $9,858.00 6189</t>
  </si>
  <si>
    <t xml:space="preserve"> ITA3002500000125 GMA2502548001090 - $2,325.90 6189</t>
  </si>
  <si>
    <t xml:space="preserve"> ITA3002500000125 IET410257E006566 - $11,120.00 6188</t>
  </si>
  <si>
    <t xml:space="preserve"> ITA3002500000125 GMA2502548001528 - $229,401.00 6189</t>
  </si>
  <si>
    <t>6188</t>
  </si>
  <si>
    <t>13/25</t>
  </si>
  <si>
    <t>SUNRISE ENGINEERING LLC GAX300FC2025072257293 CONTRACT 2470181 - COMPREHENSIVE THERAPY BUILDING</t>
  </si>
  <si>
    <t>2570264-2370382</t>
  </si>
  <si>
    <t>STANTEC  AMD 001</t>
  </si>
  <si>
    <t>Americom Technology, LLC PRC300DTS0004858 REQ0319095 Americom (Wiring) ALL</t>
  </si>
  <si>
    <t>6481</t>
  </si>
  <si>
    <t>FY'26</t>
  </si>
  <si>
    <t>CMB Consultants LC GAX300FC2025081958285 CONTRACT 2470065 - USDC COMP THERAPY BUILDING</t>
  </si>
  <si>
    <t>LAYTON CONSTRUCTION COMPANY INC GAX300FC2025082058344 CONTRACT 2375339 PAY APP#26- USDC COMP THERAPY BUILDING</t>
  </si>
  <si>
    <t>LAYTON CONSTRUCTION COMPANY INC GAX300FC2025082058345 CONTRACT 2375339 PAY APP#26- USDC COMP THERAPY BUILDING</t>
  </si>
  <si>
    <t>LAYTON CONST     CO 010</t>
  </si>
  <si>
    <t>GORDON SPILKER HUBER GEOTECHNICAL CONSULTANTS GAX300FC2025082258486 PO238555 USDC COMP THRPY BLDG ADDED PAVING PROOF ROLL OBSERV</t>
  </si>
  <si>
    <t xml:space="preserve"> IET150260224600004148 6360:Technician Hourly Rate</t>
  </si>
  <si>
    <t>6300</t>
  </si>
  <si>
    <t xml:space="preserve"> IET150260224600005411 6374:Communication Parts</t>
  </si>
  <si>
    <t>SUNRISE ENGINEERING LLC GAX300FC2025090959160 CONTRACT 2470181 - COMPREHENSIVE THERAPY BUILDING</t>
  </si>
  <si>
    <t>ITA 250 26*157</t>
  </si>
  <si>
    <t>STANTEC CONSULTING SERVICES INC GAX300FC2025091859617 CONTRACT 2570264-2370382-COMPREHENSIVE THERAPY BUILDING - BECX</t>
  </si>
  <si>
    <t>CMB Consultants LC GAX300FC2025091859620 CONTRACT 2470065 - USDC COMP THERAPY BUILDING</t>
  </si>
  <si>
    <t>Americom Technology, LLC PRC300DTS0005471 REQ0319095 Americom (Wiring) ALL</t>
  </si>
  <si>
    <t>SUNRISE ENGINEERING LLC GAX300FC2025100860581 CONTRACT 2470181 - COMPREHENSIVE THERAPY BUILDING</t>
  </si>
  <si>
    <t>CMB Consultants LC GAX300FC2025101060702 CONTRACT 2470065 - USDC COMP THERAPY BUILDING</t>
  </si>
  <si>
    <t>LAYTON CONSTRUCTION COMPANY INC GAX300FC2025101060733 CONTRACT 2375339-PAY APP 28-USDC COMP THERAPY BLDG</t>
  </si>
  <si>
    <t>LAYTON CONSTRUCTION COMPANY INC GAX300FC2025101060734 CONTRACT 2375339-PAY APP 28-USDC COMP THERAPY BLDG</t>
  </si>
  <si>
    <t>IET150260327600003128 6360:Technician Hourly Rate</t>
  </si>
  <si>
    <t>LAYTON CONST     CO 011</t>
  </si>
  <si>
    <t>STANTEC CONSULTING SERVICES INC GAX300FC2025102361190 CONTRACT 2570264-2370382-COMPREHENSIVE THERAPY BUILDING - BECX</t>
  </si>
  <si>
    <t>LAYTON CONST     CO 012</t>
  </si>
  <si>
    <t>LAYTON CONSTRUCTION COMPANY INC GAX300FC2025112062396 CONTRACT 2375339-PAY APP 29-USDC COMP THERAPY BLDG</t>
  </si>
  <si>
    <t>LAYTON CONSTRUCTION COMPANY INC GAX300FC2025112062397 CONTRACT 2375339-PAY APP 29-USDC COMP THERAPY BLDG</t>
  </si>
  <si>
    <t>CMB Consultants LC GAX300FC2025111862262 CONTRACT 2470065 - USDC COMP THERAPY BUILDING</t>
  </si>
  <si>
    <t>6360:Technician Hourly Rate IET150260430800003128</t>
  </si>
  <si>
    <t>Americom Technology, LLC PRC300DTS0006147 REQ0319095 - Americom (Wiring) ALL</t>
  </si>
  <si>
    <t>CMB Consultants LC GAX300FC2025121863610 CONTRACT 2470065 - USDC COMP THERAPY BUILDING</t>
  </si>
  <si>
    <t>LAYTON CONSTRUCTION COMPANY INC GAX300FC2025121863631 CONTRACT 2375339-PAY APP #30-USDC COMP THERAPY BLDG</t>
  </si>
  <si>
    <t>LAYTON CONSTRUCTION COMPANY INC GAX300FC2025121863632 CONTRACT 2375339-PAY APP #30-USDC COMP THERAPY BLDG</t>
  </si>
  <si>
    <t>CONSTRUCTION REALITY CAPTURE AMD 001</t>
  </si>
  <si>
    <t>SUNRISE ENGINEERING AMD 001</t>
  </si>
  <si>
    <t>CMB Consultants LC GAX300FC2026012264886 CONTRACT 2470065 - USDC COMP THERAPY BUILDING</t>
  </si>
  <si>
    <t>CONSTRUCTION REALITY CAPTURE, LLC GAX300FC2026012765115 CONTRACT 2470327 - USDC COMP THERAPY BUILDING</t>
  </si>
  <si>
    <t>LAYTON CONSTRUCTION COMPANY INC GAX300FC2026012765131 CONTRACT 2375339-PAY APP #31-USDC COMP THERAPY BLDG</t>
  </si>
  <si>
    <t>LAYTON CONSTRUCTION COMPANY INC GAX300FC2026012765132 CONTRACT 2375339-PAY APP #31-USDC COMP THERAPY BLDG</t>
  </si>
  <si>
    <t>CMB Consultants LC GAX300FC2026022766560 CONTRACT 2470065 - USDC COMP THERAPY BUILDING</t>
  </si>
  <si>
    <t>ENVIRONMENTAL ABATEMENT INC GAX300FC2026031167241 PO 241113-USDC COMP THERAPY BUILDING</t>
  </si>
  <si>
    <t>6819</t>
  </si>
  <si>
    <t>LAYTON CONST     CO 013</t>
  </si>
  <si>
    <t>CMB Consultants LC GAX300FC2026032067725 CONTRACT 2470065 - USDC COMP THERAPY BUILDING</t>
  </si>
  <si>
    <t>LAYTON CONST     CO 014</t>
  </si>
  <si>
    <t>1000-250-4870-KPCAK-7520-FSDC</t>
  </si>
  <si>
    <t>LAYTON CONSTRUCTION COMPANY INC GAX300FC2026040968446 CONTRACT 2375339-PAY APP #32-USDC COMP THERAPY BLDG</t>
  </si>
  <si>
    <t>LAYTON CONSTRUCTION COMPANY INC GAX300FC2026040968447 CONTRACT 2375339-PAY APP #32-USDC COMP THERAPY BLDG</t>
  </si>
  <si>
    <t>ITA 250 26*1796  IDT30026000000013 USDC - Agency Commitment  project 23394410</t>
  </si>
  <si>
    <t>CMB Consultants LC GAX300FC2026041568726 CONTRACT 2470065 - USDC COMP THERAPY BUILDING</t>
  </si>
  <si>
    <t xml:space="preserve"> IDT30026000000045 AIM Transaction 13 - Agency Funds to project 23394410</t>
  </si>
  <si>
    <t>4761</t>
  </si>
  <si>
    <t>LAYTON CONSTRUCTION COMPANY INC CO 015</t>
  </si>
  <si>
    <t>LAYTON CONSTRUCTION COMPANY INC GAX300FC2026052770573 CONTRACT 2375339-PAY APP #34-USDC COMP THERAPY BLDG</t>
  </si>
  <si>
    <t>LAYTON CONSTRUCTION COMPANY INC GAX300FC2026052770572 CONTRACT 2375339-PAY APP #34-USDC COMP THERAPY BLDG</t>
  </si>
  <si>
    <t>LAYTON CONSTRUCTION COMPANY INC GAX300FC2026062572026 CONTRACT 2375339-PAY APP #35-USDC COMP THERAPY BLDG</t>
  </si>
  <si>
    <t>LAYTON CONSTRUCTION COMPANY INC GAX300FC2026062572027 CONTRACT 2375339-PAY APP #35-USDC COMP THERAPY BLDG</t>
  </si>
  <si>
    <t xml:space="preserve"> IDT15026DP000212 Americom Refund</t>
  </si>
  <si>
    <t>13/26</t>
  </si>
  <si>
    <t>CMB Consultants LC GAX300FC2026071472902 CONTRACT 2470065 - USDC COMP THERAPY BUILDING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</si>
</sst>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name val="Arial Black"/>
      <family val="2"/>
    </font>
    <font>
      <sz val="9"/>
      <color rgb="FF000000"/>
      <name val="Arial Black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0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</cellStyleXfs>
  <cellXfs count="134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6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167" fontId="6" fillId="0" borderId="0" xfId="2" applyNumberFormat="1" applyFont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164" fontId="17" fillId="0" borderId="0" xfId="0" applyFont="1" applyAlignment="1" applyProtection="1">
      <alignment horizontal="left"/>
      <protection locked="0"/>
    </xf>
    <xf numFmtId="164" fontId="18" fillId="0" borderId="0" xfId="0" applyFont="1"/>
    <xf numFmtId="164" fontId="19" fillId="0" borderId="0" xfId="0" applyFont="1"/>
    <xf numFmtId="17" fontId="5" fillId="0" borderId="0" xfId="2" applyNumberFormat="1" applyFont="1" applyFill="1" applyAlignment="1" applyProtection="1">
      <alignment horizontal="center"/>
      <protection locked="0"/>
    </xf>
    <xf numFmtId="43" fontId="5" fillId="0" borderId="0" xfId="2" applyFont="1" applyFill="1" applyBorder="1" applyAlignment="1" applyProtection="1">
      <alignment horizontal="left"/>
      <protection locked="0"/>
    </xf>
    <xf numFmtId="43" fontId="5" fillId="0" borderId="0" xfId="2" applyFont="1" applyFill="1" applyBorder="1" applyProtection="1">
      <protection locked="0"/>
    </xf>
    <xf numFmtId="49" fontId="5" fillId="0" borderId="0" xfId="2" applyNumberFormat="1" applyFont="1" applyFill="1" applyBorder="1" applyAlignment="1" applyProtection="1">
      <alignment horizontal="center"/>
      <protection locked="0"/>
    </xf>
    <xf numFmtId="1" fontId="5" fillId="0" borderId="0" xfId="2" applyNumberFormat="1" applyFont="1" applyFill="1" applyBorder="1" applyAlignment="1" applyProtection="1">
      <alignment horizontal="center"/>
      <protection locked="0"/>
    </xf>
    <xf numFmtId="43" fontId="5" fillId="0" borderId="0" xfId="2" applyFont="1" applyFill="1" applyProtection="1">
      <protection locked="0"/>
    </xf>
    <xf numFmtId="43" fontId="5" fillId="0" borderId="0" xfId="0" applyNumberFormat="1" applyFont="1" applyProtection="1">
      <protection locked="0"/>
    </xf>
    <xf numFmtId="17" fontId="5" fillId="2" borderId="0" xfId="2" applyNumberFormat="1" applyFont="1" applyFill="1" applyAlignment="1" applyProtection="1">
      <alignment horizontal="center"/>
      <protection locked="0"/>
    </xf>
    <xf numFmtId="43" fontId="5" fillId="2" borderId="0" xfId="2" applyFont="1" applyFill="1" applyBorder="1" applyAlignment="1" applyProtection="1">
      <alignment horizontal="left"/>
      <protection locked="0"/>
    </xf>
    <xf numFmtId="49" fontId="12" fillId="2" borderId="0" xfId="2" applyNumberFormat="1" applyFont="1" applyFill="1" applyBorder="1" applyAlignment="1" applyProtection="1">
      <alignment horizontal="center"/>
      <protection locked="0"/>
    </xf>
    <xf numFmtId="43" fontId="5" fillId="2" borderId="0" xfId="2" applyFont="1" applyFill="1" applyBorder="1" applyProtection="1">
      <protection locked="0"/>
    </xf>
    <xf numFmtId="49" fontId="5" fillId="2" borderId="0" xfId="2" applyNumberFormat="1" applyFont="1" applyFill="1" applyBorder="1" applyAlignment="1" applyProtection="1">
      <alignment horizontal="center"/>
      <protection locked="0"/>
    </xf>
    <xf numFmtId="1" fontId="5" fillId="2" borderId="0" xfId="2" applyNumberFormat="1" applyFont="1" applyFill="1" applyBorder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3" fontId="5" fillId="0" borderId="0" xfId="8" applyFont="1" applyBorder="1" applyAlignment="1" applyProtection="1">
      <alignment horizontal="left"/>
      <protection locked="0"/>
    </xf>
    <xf numFmtId="164" fontId="6" fillId="0" borderId="0" xfId="0" applyFont="1" applyAlignment="1" applyProtection="1">
      <alignment horizontal="left"/>
      <protection locked="0"/>
    </xf>
  </cellXfs>
  <cellStyles count="10">
    <cellStyle name="ALYN1" xfId="1" xr:uid="{00000000-0005-0000-0000-000000000000}"/>
    <cellStyle name="Comma" xfId="2" builtinId="3"/>
    <cellStyle name="Comma 2" xfId="8" xr:uid="{F2391661-2C29-450D-AB30-A407833C44D6}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9" xr:uid="{3664428C-9849-45A9-B048-F04F3DB07585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B3146A10-5456-4D9A-9DF1-A89363CA3869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34053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"/>
      <sheetName val="BUDGET"/>
      <sheetName val="NOTES"/>
      <sheetName val="DATA"/>
    </sheetNames>
    <sheetDataSet>
      <sheetData sheetId="0">
        <row r="18">
          <cell r="A18">
            <v>44880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344"/>
  <sheetViews>
    <sheetView tabSelected="1" zoomScaleNormal="100" workbookViewId="0">
      <pane ySplit="12" topLeftCell="A283" activePane="bottomLeft" state="frozen"/>
      <selection pane="bottomLeft" activeCell="A290" sqref="A290:XFD290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5" width="10.453125" style="56" customWidth="1"/>
    <col min="6" max="6" width="10.453125" style="9" customWidth="1"/>
    <col min="7" max="9" width="10.453125" style="56" customWidth="1"/>
    <col min="10" max="10" width="11.179687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F2" s="9"/>
      <c r="H2" s="4" t="s">
        <v>61</v>
      </c>
      <c r="I2" s="95">
        <f>30833025+274352</f>
        <v>31107377</v>
      </c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D3" s="4" t="s">
        <v>54</v>
      </c>
      <c r="F3" s="9"/>
      <c r="H3" s="4" t="s">
        <v>62</v>
      </c>
      <c r="I3" s="95">
        <f>330258+2006040-270311-69.91-24840</f>
        <v>2041077.09</v>
      </c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49</v>
      </c>
      <c r="C4" s="50"/>
      <c r="D4" s="108" t="s">
        <v>55</v>
      </c>
      <c r="F4" s="9"/>
      <c r="H4" s="4" t="s">
        <v>64</v>
      </c>
      <c r="I4" s="95">
        <f>761250+527850+200000+62100</f>
        <v>1551200</v>
      </c>
      <c r="J4" s="96"/>
      <c r="K4" s="5"/>
      <c r="L4" s="59"/>
      <c r="M4" s="59"/>
      <c r="N4" s="59"/>
    </row>
    <row r="5" spans="1:254" s="4" customFormat="1" ht="14.1" customHeight="1" x14ac:dyDescent="0.4">
      <c r="A5" s="3"/>
      <c r="B5" s="2" t="s">
        <v>2</v>
      </c>
      <c r="C5" s="51"/>
      <c r="D5" s="116" t="s">
        <v>56</v>
      </c>
      <c r="F5" s="9"/>
      <c r="H5" s="4" t="s">
        <v>63</v>
      </c>
      <c r="I5" s="95">
        <f>276532+46099</f>
        <v>322631</v>
      </c>
      <c r="J5" s="113" t="s">
        <v>66</v>
      </c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15">
        <v>23394410</v>
      </c>
      <c r="E6" s="4" t="s">
        <v>52</v>
      </c>
      <c r="F6" s="9"/>
      <c r="H6" s="4" t="s">
        <v>65</v>
      </c>
      <c r="I6" s="97">
        <f>491612</f>
        <v>491612</v>
      </c>
      <c r="J6" s="96"/>
      <c r="K6" s="5"/>
      <c r="L6" s="59"/>
      <c r="M6" s="59"/>
      <c r="N6" s="59"/>
    </row>
    <row r="7" spans="1:254" s="4" customFormat="1" ht="14.1" customHeight="1" x14ac:dyDescent="0.4">
      <c r="A7" s="3"/>
      <c r="B7" s="2" t="s">
        <v>4</v>
      </c>
      <c r="C7" s="51"/>
      <c r="D7" s="106" t="s">
        <v>57</v>
      </c>
      <c r="G7" s="112">
        <f>+G11-F11</f>
        <v>1024905.3100000173</v>
      </c>
      <c r="H7" s="4" t="s">
        <v>47</v>
      </c>
      <c r="I7" s="98">
        <f>SUM(I2:I6)</f>
        <v>35513897.090000004</v>
      </c>
      <c r="J7" s="99">
        <f>+H11-I7</f>
        <v>-35315367.86999999</v>
      </c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50</v>
      </c>
      <c r="M9" s="103" t="s">
        <v>51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9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SUM(D14:D492)</f>
        <v>41887573</v>
      </c>
      <c r="E11" s="12">
        <f>SUM(E14:E492)-F11</f>
        <v>1223434.530000031</v>
      </c>
      <c r="F11" s="9">
        <f>SUM(F14:F492)</f>
        <v>40664138.469999969</v>
      </c>
      <c r="G11" s="12">
        <f>SUM(G14:G492)</f>
        <v>41689043.779999986</v>
      </c>
      <c r="H11" s="12">
        <f>+D11-G11</f>
        <v>198529.22000001371</v>
      </c>
      <c r="I11" s="12">
        <f>SUM(I14:I492)</f>
        <v>0</v>
      </c>
      <c r="J11" s="83"/>
      <c r="K11" s="84"/>
      <c r="L11" s="105">
        <f>SUM(L13:L492)</f>
        <v>0</v>
      </c>
      <c r="M11" s="105">
        <f>SUM(M13:M236)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9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 t="s">
        <v>367</v>
      </c>
      <c r="C13" s="52" t="s">
        <v>48</v>
      </c>
      <c r="D13" s="9"/>
      <c r="E13" s="9">
        <f t="shared" ref="E13:E27" si="0">+D13</f>
        <v>0</v>
      </c>
      <c r="F13" s="9"/>
      <c r="G13" s="9">
        <f t="shared" ref="G13:G19" si="1">IF(J13&gt;0,0,F13)</f>
        <v>0</v>
      </c>
      <c r="H13" s="9">
        <f t="shared" ref="H13:H26" si="2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53</v>
      </c>
      <c r="B14" s="7"/>
      <c r="C14" s="52"/>
      <c r="D14" s="9"/>
      <c r="E14" s="9">
        <f t="shared" si="0"/>
        <v>0</v>
      </c>
      <c r="F14" s="9"/>
      <c r="G14" s="9">
        <f t="shared" si="1"/>
        <v>0</v>
      </c>
      <c r="H14" s="9">
        <f t="shared" si="2"/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44774</v>
      </c>
      <c r="B15" s="7" t="s">
        <v>60</v>
      </c>
      <c r="C15" s="109" t="s">
        <v>67</v>
      </c>
      <c r="D15" s="9">
        <v>38589800</v>
      </c>
      <c r="E15" s="9">
        <f t="shared" si="0"/>
        <v>38589800</v>
      </c>
      <c r="F15" s="9"/>
      <c r="G15" s="9">
        <f t="shared" si="1"/>
        <v>0</v>
      </c>
      <c r="H15" s="9">
        <f t="shared" si="2"/>
        <v>38589800</v>
      </c>
      <c r="I15" s="9"/>
      <c r="J15" s="49"/>
      <c r="K15" s="10">
        <v>4667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f>+A15</f>
        <v>44774</v>
      </c>
      <c r="B16" s="7" t="s">
        <v>59</v>
      </c>
      <c r="C16" s="52" t="s">
        <v>67</v>
      </c>
      <c r="D16" s="9">
        <v>-2765319</v>
      </c>
      <c r="E16" s="9">
        <f t="shared" si="0"/>
        <v>-2765319</v>
      </c>
      <c r="F16" s="9"/>
      <c r="G16" s="9">
        <f t="shared" si="1"/>
        <v>0</v>
      </c>
      <c r="H16" s="9">
        <f t="shared" si="2"/>
        <v>-2765319</v>
      </c>
      <c r="I16" s="9"/>
      <c r="J16" s="49"/>
      <c r="K16" s="10">
        <v>4663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f>+A16</f>
        <v>44774</v>
      </c>
      <c r="B17" s="7" t="s">
        <v>58</v>
      </c>
      <c r="C17" s="52" t="s">
        <v>67</v>
      </c>
      <c r="D17" s="9"/>
      <c r="E17" s="9">
        <f t="shared" si="0"/>
        <v>0</v>
      </c>
      <c r="F17" s="9">
        <v>15363</v>
      </c>
      <c r="G17" s="9">
        <f t="shared" si="1"/>
        <v>15363</v>
      </c>
      <c r="H17" s="9">
        <f t="shared" si="2"/>
        <v>0</v>
      </c>
      <c r="I17" s="9"/>
      <c r="J17" s="49"/>
      <c r="K17" s="10">
        <v>6870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7"/>
      <c r="C18" s="52" t="s">
        <v>48</v>
      </c>
      <c r="D18" s="9"/>
      <c r="E18" s="9">
        <f t="shared" si="0"/>
        <v>0</v>
      </c>
      <c r="F18" s="9"/>
      <c r="G18" s="9">
        <f t="shared" si="1"/>
        <v>0</v>
      </c>
      <c r="H18" s="9">
        <f t="shared" si="2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5">
      <c r="A19" s="45" t="s">
        <v>68</v>
      </c>
      <c r="B19" s="7"/>
      <c r="C19" s="52" t="s">
        <v>48</v>
      </c>
      <c r="D19" s="9"/>
      <c r="E19" s="9">
        <f t="shared" si="0"/>
        <v>0</v>
      </c>
      <c r="F19" s="9"/>
      <c r="G19" s="9">
        <f t="shared" si="1"/>
        <v>0</v>
      </c>
      <c r="H19" s="9">
        <f t="shared" si="2"/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44817</v>
      </c>
      <c r="B20" s="7" t="s">
        <v>69</v>
      </c>
      <c r="C20" s="52" t="s">
        <v>70</v>
      </c>
      <c r="D20" s="9"/>
      <c r="E20" s="9">
        <f t="shared" si="0"/>
        <v>0</v>
      </c>
      <c r="F20" s="9"/>
      <c r="G20" s="9">
        <v>270311</v>
      </c>
      <c r="H20" s="9">
        <f t="shared" si="2"/>
        <v>0</v>
      </c>
      <c r="I20" s="9"/>
      <c r="J20" s="49" t="s">
        <v>71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44820</v>
      </c>
      <c r="B21" s="7" t="s">
        <v>72</v>
      </c>
      <c r="C21" s="52" t="s">
        <v>67</v>
      </c>
      <c r="D21" s="9"/>
      <c r="E21" s="9">
        <f t="shared" si="0"/>
        <v>0</v>
      </c>
      <c r="F21" s="9">
        <v>69.91</v>
      </c>
      <c r="G21" s="9">
        <f>IF(J21&gt;0,0,F21)</f>
        <v>69.91</v>
      </c>
      <c r="H21" s="9">
        <f t="shared" si="2"/>
        <v>0</v>
      </c>
      <c r="I21" s="9"/>
      <c r="J21" s="49"/>
      <c r="K21" s="10">
        <v>6873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44852</v>
      </c>
      <c r="B22" s="7" t="s">
        <v>73</v>
      </c>
      <c r="C22" s="52" t="s">
        <v>67</v>
      </c>
      <c r="D22" s="8"/>
      <c r="E22" s="9">
        <f t="shared" si="0"/>
        <v>0</v>
      </c>
      <c r="F22" s="9">
        <v>54062</v>
      </c>
      <c r="G22" s="9">
        <f>IF(J22&gt;0,0,F22)</f>
        <v>0</v>
      </c>
      <c r="H22" s="9">
        <f t="shared" si="2"/>
        <v>0</v>
      </c>
      <c r="I22" s="9"/>
      <c r="J22" s="49" t="s">
        <v>71</v>
      </c>
      <c r="K22" s="10">
        <v>6864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f>+[1]PROJECT!A18</f>
        <v>44880</v>
      </c>
      <c r="B23" s="7" t="s">
        <v>74</v>
      </c>
      <c r="C23" s="52" t="s">
        <v>70</v>
      </c>
      <c r="D23" s="9"/>
      <c r="E23" s="9">
        <f t="shared" si="0"/>
        <v>0</v>
      </c>
      <c r="F23" s="9"/>
      <c r="G23" s="9">
        <v>24840</v>
      </c>
      <c r="H23" s="9">
        <f t="shared" si="2"/>
        <v>0</v>
      </c>
      <c r="I23" s="9"/>
      <c r="J23" s="49" t="s">
        <v>75</v>
      </c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44932</v>
      </c>
      <c r="B24" s="7" t="s">
        <v>76</v>
      </c>
      <c r="C24" s="52" t="s">
        <v>67</v>
      </c>
      <c r="D24" s="9"/>
      <c r="E24" s="9">
        <f t="shared" si="0"/>
        <v>0</v>
      </c>
      <c r="F24" s="9">
        <v>216249</v>
      </c>
      <c r="G24" s="9">
        <f>IF(J24&gt;0,0,F24)</f>
        <v>0</v>
      </c>
      <c r="H24" s="9">
        <f t="shared" si="2"/>
        <v>0</v>
      </c>
      <c r="I24" s="9"/>
      <c r="J24" s="49" t="s">
        <v>71</v>
      </c>
      <c r="K24" s="10">
        <v>6864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44978</v>
      </c>
      <c r="B25" s="7" t="s">
        <v>77</v>
      </c>
      <c r="C25" s="52" t="s">
        <v>70</v>
      </c>
      <c r="D25" s="9"/>
      <c r="E25" s="9">
        <f t="shared" si="0"/>
        <v>0</v>
      </c>
      <c r="F25" s="9"/>
      <c r="G25" s="9">
        <v>76000</v>
      </c>
      <c r="H25" s="9">
        <f t="shared" si="2"/>
        <v>0</v>
      </c>
      <c r="I25" s="9"/>
      <c r="J25" s="49" t="s">
        <v>78</v>
      </c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44998</v>
      </c>
      <c r="B26" s="107" t="s">
        <v>69</v>
      </c>
      <c r="C26" s="52" t="s">
        <v>70</v>
      </c>
      <c r="D26" s="9"/>
      <c r="E26" s="9">
        <f t="shared" si="0"/>
        <v>0</v>
      </c>
      <c r="F26" s="9"/>
      <c r="G26" s="9">
        <v>2169950</v>
      </c>
      <c r="H26" s="9">
        <f t="shared" si="2"/>
        <v>0</v>
      </c>
      <c r="I26" s="9"/>
      <c r="J26" s="49" t="s">
        <v>79</v>
      </c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45017</v>
      </c>
      <c r="B27" s="7" t="s">
        <v>80</v>
      </c>
      <c r="C27" s="52" t="s">
        <v>67</v>
      </c>
      <c r="D27" s="9"/>
      <c r="E27" s="9">
        <f t="shared" si="0"/>
        <v>0</v>
      </c>
      <c r="F27" s="9">
        <v>278420.25</v>
      </c>
      <c r="G27" s="9">
        <f>IF(J27&gt;0,0,F27)</f>
        <v>0</v>
      </c>
      <c r="H27" s="9">
        <f t="shared" ref="H27:H29" si="3">+D27</f>
        <v>0</v>
      </c>
      <c r="I27" s="9"/>
      <c r="J27" s="49" t="s">
        <v>79</v>
      </c>
      <c r="K27" s="10">
        <v>6861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45040</v>
      </c>
      <c r="B28" s="7" t="s">
        <v>81</v>
      </c>
      <c r="C28" s="52" t="s">
        <v>70</v>
      </c>
      <c r="D28" s="9"/>
      <c r="E28" s="9">
        <f t="shared" ref="E28:E36" si="4">+D28</f>
        <v>0</v>
      </c>
      <c r="F28" s="9"/>
      <c r="G28" s="9">
        <v>61500</v>
      </c>
      <c r="H28" s="9">
        <f t="shared" si="3"/>
        <v>0</v>
      </c>
      <c r="I28" s="9"/>
      <c r="J28" s="49" t="s">
        <v>82</v>
      </c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45049</v>
      </c>
      <c r="B29" s="7" t="s">
        <v>83</v>
      </c>
      <c r="C29" s="52" t="s">
        <v>67</v>
      </c>
      <c r="D29" s="9"/>
      <c r="E29" s="9">
        <f t="shared" si="4"/>
        <v>0</v>
      </c>
      <c r="F29" s="9">
        <v>29602.34</v>
      </c>
      <c r="G29" s="9">
        <f t="shared" ref="G29:G34" si="5">IF(J29&gt;0,0,F29)</f>
        <v>0</v>
      </c>
      <c r="H29" s="9">
        <f t="shared" si="3"/>
        <v>0</v>
      </c>
      <c r="I29" s="9"/>
      <c r="J29" s="49" t="s">
        <v>78</v>
      </c>
      <c r="K29" s="10">
        <v>6811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45051</v>
      </c>
      <c r="B30" s="7" t="s">
        <v>84</v>
      </c>
      <c r="C30" s="52" t="s">
        <v>67</v>
      </c>
      <c r="D30" s="9"/>
      <c r="E30" s="9">
        <f t="shared" si="4"/>
        <v>0</v>
      </c>
      <c r="F30" s="9">
        <v>8481.48</v>
      </c>
      <c r="G30" s="9">
        <f t="shared" si="5"/>
        <v>0</v>
      </c>
      <c r="H30" s="9">
        <f t="shared" ref="H30:H32" si="6">+D30</f>
        <v>0</v>
      </c>
      <c r="I30" s="9"/>
      <c r="J30" s="49" t="s">
        <v>78</v>
      </c>
      <c r="K30" s="10">
        <v>6811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5">
      <c r="A31" s="6">
        <v>45049</v>
      </c>
      <c r="B31" s="114" t="s">
        <v>85</v>
      </c>
      <c r="C31" s="52" t="s">
        <v>67</v>
      </c>
      <c r="D31" s="9"/>
      <c r="E31" s="9">
        <f t="shared" si="4"/>
        <v>0</v>
      </c>
      <c r="F31" s="9">
        <v>30500</v>
      </c>
      <c r="G31" s="9">
        <f t="shared" si="5"/>
        <v>30500</v>
      </c>
      <c r="H31" s="9">
        <f t="shared" si="6"/>
        <v>0</v>
      </c>
      <c r="I31" s="9"/>
      <c r="J31" s="49"/>
      <c r="K31" s="10">
        <v>6872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45068</v>
      </c>
      <c r="B32" s="7" t="s">
        <v>86</v>
      </c>
      <c r="C32" s="52" t="s">
        <v>67</v>
      </c>
      <c r="D32" s="9"/>
      <c r="E32" s="9">
        <f t="shared" si="4"/>
        <v>0</v>
      </c>
      <c r="F32" s="9">
        <v>13065.51</v>
      </c>
      <c r="G32" s="9">
        <f t="shared" si="5"/>
        <v>0</v>
      </c>
      <c r="H32" s="9">
        <f t="shared" si="6"/>
        <v>0</v>
      </c>
      <c r="I32" s="9"/>
      <c r="J32" s="49" t="s">
        <v>78</v>
      </c>
      <c r="K32" s="10">
        <v>6811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125">
        <v>45070</v>
      </c>
      <c r="B33" s="126" t="s">
        <v>87</v>
      </c>
      <c r="C33" s="127" t="s">
        <v>67</v>
      </c>
      <c r="D33" s="128"/>
      <c r="E33" s="128">
        <f t="shared" si="4"/>
        <v>0</v>
      </c>
      <c r="F33" s="9">
        <v>3726</v>
      </c>
      <c r="G33" s="128">
        <f t="shared" si="5"/>
        <v>0</v>
      </c>
      <c r="H33" s="128">
        <f t="shared" ref="H33:H47" si="7">+D33</f>
        <v>0</v>
      </c>
      <c r="I33" s="128"/>
      <c r="J33" s="129" t="s">
        <v>75</v>
      </c>
      <c r="K33" s="130">
        <v>6849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45070</v>
      </c>
      <c r="B34" s="7" t="s">
        <v>88</v>
      </c>
      <c r="C34" s="52" t="s">
        <v>67</v>
      </c>
      <c r="D34" s="9"/>
      <c r="E34" s="9">
        <f t="shared" si="4"/>
        <v>0</v>
      </c>
      <c r="F34" s="9">
        <v>1863</v>
      </c>
      <c r="G34" s="9">
        <f t="shared" si="5"/>
        <v>0</v>
      </c>
      <c r="H34" s="9">
        <f t="shared" si="7"/>
        <v>0</v>
      </c>
      <c r="I34" s="9"/>
      <c r="J34" s="49" t="s">
        <v>75</v>
      </c>
      <c r="K34" s="10">
        <v>6849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45076</v>
      </c>
      <c r="B35" s="7" t="s">
        <v>89</v>
      </c>
      <c r="C35" s="52" t="s">
        <v>67</v>
      </c>
      <c r="D35" s="9"/>
      <c r="E35" s="9">
        <f t="shared" si="4"/>
        <v>0</v>
      </c>
      <c r="F35" s="9">
        <v>172472.75</v>
      </c>
      <c r="G35" s="9">
        <f t="shared" ref="G35:G47" si="8">IF(J35&gt;0,0,F35)</f>
        <v>0</v>
      </c>
      <c r="H35" s="9">
        <f t="shared" si="7"/>
        <v>0</v>
      </c>
      <c r="I35" s="9"/>
      <c r="J35" s="49" t="s">
        <v>79</v>
      </c>
      <c r="K35" s="10">
        <v>6861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5">
      <c r="A36" s="6">
        <v>45076</v>
      </c>
      <c r="B36" s="114" t="s">
        <v>90</v>
      </c>
      <c r="C36" s="52" t="s">
        <v>67</v>
      </c>
      <c r="D36" s="9"/>
      <c r="E36" s="9">
        <f t="shared" si="4"/>
        <v>0</v>
      </c>
      <c r="F36" s="9">
        <v>200000</v>
      </c>
      <c r="G36" s="9">
        <f t="shared" si="8"/>
        <v>200000</v>
      </c>
      <c r="H36" s="9">
        <f t="shared" si="7"/>
        <v>0</v>
      </c>
      <c r="I36" s="9"/>
      <c r="J36" s="49"/>
      <c r="K36" s="10">
        <v>6284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45091</v>
      </c>
      <c r="B37" s="7" t="s">
        <v>91</v>
      </c>
      <c r="C37" s="52" t="s">
        <v>70</v>
      </c>
      <c r="D37" s="9"/>
      <c r="E37" s="9">
        <f t="shared" ref="E37:E51" si="9">+D37</f>
        <v>0</v>
      </c>
      <c r="F37" s="9"/>
      <c r="G37" s="9">
        <v>72954.5</v>
      </c>
      <c r="H37" s="9">
        <f t="shared" si="7"/>
        <v>0</v>
      </c>
      <c r="I37" s="9"/>
      <c r="J37" s="49" t="s">
        <v>92</v>
      </c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45092</v>
      </c>
      <c r="B38" s="7" t="s">
        <v>93</v>
      </c>
      <c r="C38" s="52" t="s">
        <v>67</v>
      </c>
      <c r="D38" s="9"/>
      <c r="E38" s="9">
        <f t="shared" si="9"/>
        <v>0</v>
      </c>
      <c r="F38" s="9">
        <v>1863</v>
      </c>
      <c r="G38" s="9">
        <f t="shared" si="8"/>
        <v>0</v>
      </c>
      <c r="H38" s="9">
        <f t="shared" si="7"/>
        <v>0</v>
      </c>
      <c r="I38" s="9"/>
      <c r="J38" s="49" t="s">
        <v>75</v>
      </c>
      <c r="K38" s="10">
        <v>6849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 t="s">
        <v>94</v>
      </c>
      <c r="B39" s="7" t="s">
        <v>95</v>
      </c>
      <c r="C39" s="52" t="s">
        <v>67</v>
      </c>
      <c r="D39" s="9"/>
      <c r="E39" s="9">
        <f t="shared" si="9"/>
        <v>0</v>
      </c>
      <c r="F39" s="9">
        <v>185613.5</v>
      </c>
      <c r="G39" s="9">
        <f t="shared" si="8"/>
        <v>0</v>
      </c>
      <c r="H39" s="9">
        <f t="shared" si="7"/>
        <v>0</v>
      </c>
      <c r="I39" s="9"/>
      <c r="J39" s="49" t="s">
        <v>79</v>
      </c>
      <c r="K39" s="10">
        <v>6861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 t="s">
        <v>94</v>
      </c>
      <c r="B40" s="7" t="s">
        <v>96</v>
      </c>
      <c r="C40" s="52" t="s">
        <v>67</v>
      </c>
      <c r="D40" s="9"/>
      <c r="E40" s="9">
        <f t="shared" si="9"/>
        <v>0</v>
      </c>
      <c r="F40" s="9">
        <v>8872.6</v>
      </c>
      <c r="G40" s="9">
        <f t="shared" si="8"/>
        <v>0</v>
      </c>
      <c r="H40" s="9">
        <f t="shared" si="7"/>
        <v>0</v>
      </c>
      <c r="I40" s="9"/>
      <c r="J40" s="49" t="s">
        <v>78</v>
      </c>
      <c r="K40" s="10">
        <v>6811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 t="s">
        <v>94</v>
      </c>
      <c r="B41" s="7" t="s">
        <v>97</v>
      </c>
      <c r="C41" s="52" t="s">
        <v>67</v>
      </c>
      <c r="D41" s="9"/>
      <c r="E41" s="9">
        <f t="shared" si="9"/>
        <v>0</v>
      </c>
      <c r="F41" s="9">
        <v>2025</v>
      </c>
      <c r="G41" s="9">
        <f t="shared" si="8"/>
        <v>0</v>
      </c>
      <c r="H41" s="9">
        <f t="shared" si="7"/>
        <v>0</v>
      </c>
      <c r="I41" s="9"/>
      <c r="J41" s="49" t="s">
        <v>82</v>
      </c>
      <c r="K41" s="10">
        <v>6849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 t="s">
        <v>94</v>
      </c>
      <c r="B42" s="48" t="s">
        <v>98</v>
      </c>
      <c r="C42" s="52" t="s">
        <v>67</v>
      </c>
      <c r="D42" s="9"/>
      <c r="E42" s="9">
        <f t="shared" si="9"/>
        <v>0</v>
      </c>
      <c r="F42" s="9">
        <v>2500</v>
      </c>
      <c r="G42" s="9">
        <f t="shared" si="8"/>
        <v>0</v>
      </c>
      <c r="H42" s="9">
        <f t="shared" si="7"/>
        <v>0</v>
      </c>
      <c r="I42" s="9"/>
      <c r="J42" s="49" t="s">
        <v>82</v>
      </c>
      <c r="K42" s="10">
        <v>6849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 t="s">
        <v>94</v>
      </c>
      <c r="B43" s="7" t="s">
        <v>99</v>
      </c>
      <c r="C43" s="52" t="s">
        <v>253</v>
      </c>
      <c r="D43" s="9"/>
      <c r="E43" s="9">
        <f t="shared" si="9"/>
        <v>0</v>
      </c>
      <c r="F43" s="9">
        <v>2484</v>
      </c>
      <c r="G43" s="9">
        <f t="shared" si="8"/>
        <v>0</v>
      </c>
      <c r="H43" s="9">
        <f t="shared" si="7"/>
        <v>0</v>
      </c>
      <c r="I43" s="9"/>
      <c r="J43" s="49" t="s">
        <v>75</v>
      </c>
      <c r="K43" s="10">
        <v>6849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 t="s">
        <v>94</v>
      </c>
      <c r="B44" s="7" t="s">
        <v>100</v>
      </c>
      <c r="C44" s="52" t="s">
        <v>253</v>
      </c>
      <c r="D44" s="9"/>
      <c r="E44" s="9">
        <f t="shared" si="9"/>
        <v>0</v>
      </c>
      <c r="F44" s="9">
        <v>100796.5</v>
      </c>
      <c r="G44" s="9">
        <f t="shared" si="8"/>
        <v>0</v>
      </c>
      <c r="H44" s="9">
        <f t="shared" si="7"/>
        <v>0</v>
      </c>
      <c r="I44" s="9"/>
      <c r="J44" s="49" t="s">
        <v>79</v>
      </c>
      <c r="K44" s="10">
        <v>6861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 t="s">
        <v>94</v>
      </c>
      <c r="B45" s="7" t="s">
        <v>101</v>
      </c>
      <c r="C45" s="52" t="s">
        <v>253</v>
      </c>
      <c r="D45" s="9"/>
      <c r="E45" s="9">
        <f t="shared" si="9"/>
        <v>0</v>
      </c>
      <c r="F45" s="9">
        <v>14155.68</v>
      </c>
      <c r="G45" s="9">
        <f t="shared" si="8"/>
        <v>0</v>
      </c>
      <c r="H45" s="9">
        <f t="shared" si="7"/>
        <v>0</v>
      </c>
      <c r="I45" s="9"/>
      <c r="J45" s="49" t="s">
        <v>78</v>
      </c>
      <c r="K45" s="10">
        <v>6811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48</v>
      </c>
      <c r="D46" s="9"/>
      <c r="E46" s="9">
        <f t="shared" si="9"/>
        <v>0</v>
      </c>
      <c r="F46" s="9"/>
      <c r="G46" s="9">
        <f t="shared" si="8"/>
        <v>0</v>
      </c>
      <c r="H46" s="9">
        <f t="shared" si="7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5">
      <c r="A47" s="45" t="s">
        <v>102</v>
      </c>
      <c r="B47" s="7"/>
      <c r="C47" s="52" t="s">
        <v>48</v>
      </c>
      <c r="D47" s="9"/>
      <c r="E47" s="9">
        <f t="shared" si="9"/>
        <v>0</v>
      </c>
      <c r="F47" s="9"/>
      <c r="G47" s="9">
        <f t="shared" si="8"/>
        <v>0</v>
      </c>
      <c r="H47" s="9">
        <f t="shared" si="7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>
        <v>45133</v>
      </c>
      <c r="B48" s="7" t="s">
        <v>103</v>
      </c>
      <c r="C48" s="52" t="s">
        <v>70</v>
      </c>
      <c r="D48" s="9"/>
      <c r="E48" s="9">
        <f t="shared" si="9"/>
        <v>0</v>
      </c>
      <c r="F48" s="9"/>
      <c r="G48" s="9">
        <v>189700</v>
      </c>
      <c r="H48" s="9">
        <f t="shared" ref="H48:H63" si="10">+D48</f>
        <v>0</v>
      </c>
      <c r="I48" s="9"/>
      <c r="J48" s="49" t="s">
        <v>104</v>
      </c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>
        <v>45147</v>
      </c>
      <c r="B49" s="7" t="s">
        <v>105</v>
      </c>
      <c r="C49" s="52" t="s">
        <v>67</v>
      </c>
      <c r="D49" s="9"/>
      <c r="E49" s="9">
        <f t="shared" si="9"/>
        <v>0</v>
      </c>
      <c r="F49" s="9">
        <v>2484</v>
      </c>
      <c r="G49" s="9">
        <f t="shared" ref="G49:G63" si="11">IF(J49&gt;0,0,F49)</f>
        <v>0</v>
      </c>
      <c r="H49" s="9">
        <f t="shared" si="10"/>
        <v>0</v>
      </c>
      <c r="I49" s="9"/>
      <c r="J49" s="49" t="s">
        <v>75</v>
      </c>
      <c r="K49" s="10">
        <v>6849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>
        <v>45148</v>
      </c>
      <c r="B50" s="7" t="s">
        <v>106</v>
      </c>
      <c r="C50" s="52" t="s">
        <v>67</v>
      </c>
      <c r="D50" s="9"/>
      <c r="E50" s="9">
        <f t="shared" si="9"/>
        <v>0</v>
      </c>
      <c r="F50" s="9">
        <v>250491</v>
      </c>
      <c r="G50" s="9">
        <f t="shared" si="11"/>
        <v>0</v>
      </c>
      <c r="H50" s="9">
        <f t="shared" si="10"/>
        <v>0</v>
      </c>
      <c r="I50" s="9"/>
      <c r="J50" s="49" t="s">
        <v>79</v>
      </c>
      <c r="K50" s="10">
        <v>6861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>
        <v>45155</v>
      </c>
      <c r="B51" s="7" t="s">
        <v>107</v>
      </c>
      <c r="C51" s="52" t="s">
        <v>70</v>
      </c>
      <c r="D51" s="9"/>
      <c r="E51" s="9">
        <f t="shared" si="9"/>
        <v>0</v>
      </c>
      <c r="F51" s="9"/>
      <c r="G51" s="9">
        <v>307460</v>
      </c>
      <c r="H51" s="9">
        <f t="shared" si="10"/>
        <v>0</v>
      </c>
      <c r="I51" s="9"/>
      <c r="J51" s="49" t="s">
        <v>108</v>
      </c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>
        <v>45167</v>
      </c>
      <c r="B52" s="7" t="s">
        <v>109</v>
      </c>
      <c r="C52" s="52" t="s">
        <v>67</v>
      </c>
      <c r="D52" s="9"/>
      <c r="E52" s="9">
        <f t="shared" ref="E52:E67" si="12">+D52</f>
        <v>0</v>
      </c>
      <c r="F52" s="9">
        <v>2025</v>
      </c>
      <c r="G52" s="9">
        <f t="shared" si="11"/>
        <v>0</v>
      </c>
      <c r="H52" s="9">
        <f t="shared" si="10"/>
        <v>0</v>
      </c>
      <c r="I52" s="9"/>
      <c r="J52" s="49" t="s">
        <v>82</v>
      </c>
      <c r="K52" s="10">
        <v>6849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>
        <v>45170</v>
      </c>
      <c r="B53" s="7" t="s">
        <v>110</v>
      </c>
      <c r="C53" s="52" t="s">
        <v>67</v>
      </c>
      <c r="D53" s="9"/>
      <c r="E53" s="9">
        <f t="shared" si="12"/>
        <v>0</v>
      </c>
      <c r="F53" s="9">
        <v>59850</v>
      </c>
      <c r="G53" s="9">
        <f t="shared" si="11"/>
        <v>0</v>
      </c>
      <c r="H53" s="9">
        <f t="shared" si="10"/>
        <v>0</v>
      </c>
      <c r="I53" s="9"/>
      <c r="J53" s="49" t="s">
        <v>104</v>
      </c>
      <c r="K53" s="10">
        <v>6819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>
        <v>45170</v>
      </c>
      <c r="B54" s="7" t="s">
        <v>111</v>
      </c>
      <c r="C54" s="52" t="s">
        <v>67</v>
      </c>
      <c r="D54" s="9"/>
      <c r="E54" s="9">
        <f t="shared" si="12"/>
        <v>0</v>
      </c>
      <c r="F54" s="9">
        <v>3150</v>
      </c>
      <c r="G54" s="9">
        <f t="shared" si="11"/>
        <v>0</v>
      </c>
      <c r="H54" s="9">
        <f t="shared" si="10"/>
        <v>0</v>
      </c>
      <c r="I54" s="9"/>
      <c r="J54" s="49" t="s">
        <v>104</v>
      </c>
      <c r="K54" s="10">
        <v>6819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>
        <v>45189</v>
      </c>
      <c r="B55" s="7" t="s">
        <v>112</v>
      </c>
      <c r="C55" s="52" t="s">
        <v>67</v>
      </c>
      <c r="D55" s="9"/>
      <c r="E55" s="9">
        <f t="shared" si="12"/>
        <v>0</v>
      </c>
      <c r="F55" s="9">
        <v>170825</v>
      </c>
      <c r="G55" s="9">
        <f t="shared" si="11"/>
        <v>0</v>
      </c>
      <c r="H55" s="9">
        <f t="shared" si="10"/>
        <v>0</v>
      </c>
      <c r="I55" s="9"/>
      <c r="J55" s="49" t="s">
        <v>79</v>
      </c>
      <c r="K55" s="10">
        <v>6861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>
        <v>45195</v>
      </c>
      <c r="B56" s="7" t="s">
        <v>113</v>
      </c>
      <c r="C56" s="52" t="s">
        <v>67</v>
      </c>
      <c r="D56" s="9"/>
      <c r="E56" s="9">
        <f t="shared" si="12"/>
        <v>0</v>
      </c>
      <c r="F56" s="9">
        <v>4725</v>
      </c>
      <c r="G56" s="9">
        <f t="shared" si="11"/>
        <v>0</v>
      </c>
      <c r="H56" s="9">
        <f t="shared" si="10"/>
        <v>0</v>
      </c>
      <c r="I56" s="9"/>
      <c r="J56" s="49" t="s">
        <v>82</v>
      </c>
      <c r="K56" s="10">
        <v>6849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5">
      <c r="A57" s="6">
        <v>45230</v>
      </c>
      <c r="B57" s="117" t="s">
        <v>114</v>
      </c>
      <c r="C57" s="52" t="s">
        <v>67</v>
      </c>
      <c r="D57" s="9">
        <v>89252</v>
      </c>
      <c r="E57" s="9">
        <f t="shared" si="12"/>
        <v>89252</v>
      </c>
      <c r="F57" s="9"/>
      <c r="G57" s="9">
        <f t="shared" si="11"/>
        <v>0</v>
      </c>
      <c r="H57" s="9">
        <f t="shared" si="10"/>
        <v>89252</v>
      </c>
      <c r="I57" s="9"/>
      <c r="J57" s="49"/>
      <c r="K57" s="10">
        <v>4664</v>
      </c>
      <c r="L57" s="9"/>
      <c r="M57" s="9"/>
      <c r="N57" s="9" t="s">
        <v>218</v>
      </c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>
        <v>45204</v>
      </c>
      <c r="B58" s="7" t="s">
        <v>115</v>
      </c>
      <c r="C58" s="52" t="s">
        <v>67</v>
      </c>
      <c r="D58" s="9"/>
      <c r="E58" s="9">
        <f t="shared" si="12"/>
        <v>0</v>
      </c>
      <c r="F58" s="9">
        <v>4968</v>
      </c>
      <c r="G58" s="9">
        <f t="shared" si="11"/>
        <v>0</v>
      </c>
      <c r="H58" s="9">
        <f t="shared" si="10"/>
        <v>0</v>
      </c>
      <c r="I58" s="9"/>
      <c r="J58" s="49" t="s">
        <v>75</v>
      </c>
      <c r="K58" s="10">
        <v>6849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>
        <v>45202</v>
      </c>
      <c r="B59" s="7" t="s">
        <v>116</v>
      </c>
      <c r="C59" s="52" t="s">
        <v>117</v>
      </c>
      <c r="D59" s="9"/>
      <c r="E59" s="9">
        <f t="shared" si="12"/>
        <v>0</v>
      </c>
      <c r="F59" s="9"/>
      <c r="G59" s="9">
        <v>89252</v>
      </c>
      <c r="H59" s="9">
        <f t="shared" si="10"/>
        <v>0</v>
      </c>
      <c r="I59" s="9"/>
      <c r="J59" s="49" t="s">
        <v>104</v>
      </c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>
        <v>45218</v>
      </c>
      <c r="B60" s="7" t="s">
        <v>118</v>
      </c>
      <c r="C60" s="52" t="s">
        <v>67</v>
      </c>
      <c r="D60" s="9"/>
      <c r="E60" s="9">
        <f t="shared" si="12"/>
        <v>0</v>
      </c>
      <c r="F60" s="9">
        <v>15034.63</v>
      </c>
      <c r="G60" s="9">
        <f t="shared" si="11"/>
        <v>0</v>
      </c>
      <c r="H60" s="9">
        <f t="shared" si="10"/>
        <v>0</v>
      </c>
      <c r="I60" s="9"/>
      <c r="J60" s="49" t="s">
        <v>108</v>
      </c>
      <c r="K60" s="10">
        <v>6849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>
        <v>45222</v>
      </c>
      <c r="B61" s="7" t="s">
        <v>119</v>
      </c>
      <c r="C61" s="52" t="s">
        <v>67</v>
      </c>
      <c r="D61" s="9"/>
      <c r="E61" s="9">
        <f t="shared" si="12"/>
        <v>0</v>
      </c>
      <c r="F61" s="9">
        <v>216404.5</v>
      </c>
      <c r="G61" s="9">
        <f t="shared" si="11"/>
        <v>0</v>
      </c>
      <c r="H61" s="9">
        <f t="shared" si="10"/>
        <v>0</v>
      </c>
      <c r="I61" s="9"/>
      <c r="J61" s="49" t="s">
        <v>79</v>
      </c>
      <c r="K61" s="10">
        <v>6861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>
        <v>45223</v>
      </c>
      <c r="B62" s="7" t="s">
        <v>120</v>
      </c>
      <c r="C62" s="52" t="s">
        <v>67</v>
      </c>
      <c r="D62" s="9"/>
      <c r="E62" s="9">
        <f t="shared" si="12"/>
        <v>0</v>
      </c>
      <c r="F62" s="9">
        <v>177650</v>
      </c>
      <c r="G62" s="9">
        <f t="shared" si="11"/>
        <v>0</v>
      </c>
      <c r="H62" s="9">
        <f t="shared" si="10"/>
        <v>0</v>
      </c>
      <c r="I62" s="9"/>
      <c r="J62" s="49" t="s">
        <v>104</v>
      </c>
      <c r="K62" s="10">
        <v>6819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>
        <v>45223</v>
      </c>
      <c r="B63" s="7" t="s">
        <v>121</v>
      </c>
      <c r="C63" s="52" t="s">
        <v>67</v>
      </c>
      <c r="D63" s="9"/>
      <c r="E63" s="9">
        <f t="shared" si="12"/>
        <v>0</v>
      </c>
      <c r="F63" s="9">
        <v>9350</v>
      </c>
      <c r="G63" s="9">
        <f t="shared" si="11"/>
        <v>0</v>
      </c>
      <c r="H63" s="9">
        <f t="shared" si="10"/>
        <v>0</v>
      </c>
      <c r="I63" s="9"/>
      <c r="J63" s="49" t="s">
        <v>104</v>
      </c>
      <c r="K63" s="10">
        <v>6819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>
        <v>45194</v>
      </c>
      <c r="B64" s="7" t="s">
        <v>122</v>
      </c>
      <c r="C64" s="52" t="s">
        <v>117</v>
      </c>
      <c r="D64" s="9"/>
      <c r="E64" s="9">
        <f t="shared" si="12"/>
        <v>0</v>
      </c>
      <c r="F64" s="9"/>
      <c r="G64" s="9">
        <v>2217336</v>
      </c>
      <c r="H64" s="9">
        <f t="shared" ref="H64:H78" si="13">+D64</f>
        <v>0</v>
      </c>
      <c r="I64" s="9"/>
      <c r="J64" s="49" t="s">
        <v>78</v>
      </c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>
        <v>45225</v>
      </c>
      <c r="B65" s="7" t="s">
        <v>123</v>
      </c>
      <c r="C65" s="52" t="s">
        <v>70</v>
      </c>
      <c r="D65" s="9"/>
      <c r="E65" s="9">
        <f t="shared" si="12"/>
        <v>0</v>
      </c>
      <c r="F65" s="9"/>
      <c r="G65" s="9">
        <v>409065.81</v>
      </c>
      <c r="H65" s="9">
        <f t="shared" si="13"/>
        <v>0</v>
      </c>
      <c r="I65" s="9"/>
      <c r="J65" s="49" t="s">
        <v>124</v>
      </c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>
        <v>45233</v>
      </c>
      <c r="B66" s="7" t="s">
        <v>125</v>
      </c>
      <c r="C66" s="52" t="s">
        <v>67</v>
      </c>
      <c r="D66" s="9"/>
      <c r="E66" s="9">
        <f t="shared" si="12"/>
        <v>0</v>
      </c>
      <c r="F66" s="9">
        <v>3974.4</v>
      </c>
      <c r="G66" s="9">
        <f t="shared" ref="G66:G78" si="14">IF(J66&gt;0,0,F66)</f>
        <v>0</v>
      </c>
      <c r="H66" s="9">
        <f t="shared" si="13"/>
        <v>0</v>
      </c>
      <c r="I66" s="9"/>
      <c r="J66" s="49" t="s">
        <v>75</v>
      </c>
      <c r="K66" s="10">
        <v>6849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23" customFormat="1" ht="14.1" customHeight="1" x14ac:dyDescent="0.2">
      <c r="A67" s="118">
        <v>45238</v>
      </c>
      <c r="B67" s="119" t="s">
        <v>126</v>
      </c>
      <c r="C67" s="52" t="s">
        <v>67</v>
      </c>
      <c r="D67" s="120"/>
      <c r="E67" s="120">
        <f t="shared" si="12"/>
        <v>0</v>
      </c>
      <c r="F67" s="9">
        <v>4783.54</v>
      </c>
      <c r="G67" s="120">
        <f t="shared" si="14"/>
        <v>4783.54</v>
      </c>
      <c r="H67" s="120">
        <f t="shared" si="13"/>
        <v>0</v>
      </c>
      <c r="I67" s="120"/>
      <c r="J67" s="121"/>
      <c r="K67" s="122">
        <v>6853</v>
      </c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0"/>
      <c r="Z67" s="120"/>
      <c r="AA67" s="120"/>
      <c r="AB67" s="120"/>
      <c r="AC67" s="120"/>
      <c r="AD67" s="120"/>
      <c r="AE67" s="120"/>
      <c r="AF67" s="120"/>
      <c r="AG67" s="120"/>
      <c r="AH67" s="120"/>
      <c r="AI67" s="120"/>
      <c r="AJ67" s="120"/>
      <c r="AK67" s="120"/>
      <c r="AL67" s="120"/>
      <c r="AM67" s="120"/>
      <c r="AN67" s="120"/>
      <c r="AO67" s="120"/>
      <c r="AP67" s="120"/>
      <c r="AQ67" s="120"/>
      <c r="AR67" s="120"/>
      <c r="AS67" s="120"/>
      <c r="AT67" s="120"/>
      <c r="AU67" s="120"/>
      <c r="AV67" s="120"/>
      <c r="AW67" s="120"/>
      <c r="AX67" s="120"/>
      <c r="AY67" s="120"/>
      <c r="AZ67" s="120"/>
      <c r="BA67" s="120"/>
      <c r="BB67" s="120"/>
      <c r="BC67" s="120"/>
      <c r="BD67" s="120"/>
      <c r="BE67" s="120"/>
      <c r="BF67" s="120"/>
      <c r="BG67" s="120"/>
      <c r="BH67" s="120"/>
      <c r="BI67" s="120"/>
      <c r="BJ67" s="120"/>
      <c r="BK67" s="120"/>
      <c r="BL67" s="120"/>
      <c r="BM67" s="120"/>
      <c r="BN67" s="120"/>
      <c r="BO67" s="120"/>
      <c r="BP67" s="120"/>
      <c r="BQ67" s="120"/>
      <c r="BR67" s="120"/>
      <c r="BS67" s="120"/>
      <c r="BT67" s="120"/>
      <c r="BU67" s="120"/>
      <c r="BV67" s="120"/>
      <c r="BW67" s="120"/>
      <c r="BX67" s="120"/>
      <c r="BY67" s="120"/>
      <c r="BZ67" s="120"/>
      <c r="CA67" s="120"/>
      <c r="CB67" s="120"/>
      <c r="CC67" s="120"/>
      <c r="CD67" s="120"/>
      <c r="CE67" s="120"/>
      <c r="CF67" s="120"/>
      <c r="CG67" s="120"/>
      <c r="CH67" s="120"/>
      <c r="CI67" s="120"/>
      <c r="CJ67" s="120"/>
      <c r="CK67" s="120"/>
      <c r="CL67" s="120"/>
      <c r="CM67" s="120"/>
      <c r="CN67" s="120"/>
      <c r="CO67" s="120"/>
      <c r="CP67" s="120"/>
      <c r="CQ67" s="120"/>
      <c r="CR67" s="120"/>
      <c r="CS67" s="120"/>
      <c r="CT67" s="120"/>
      <c r="CU67" s="120"/>
      <c r="CV67" s="120"/>
      <c r="CW67" s="120"/>
      <c r="CX67" s="120"/>
      <c r="CY67" s="120"/>
      <c r="CZ67" s="120"/>
      <c r="DA67" s="120"/>
      <c r="DB67" s="120"/>
      <c r="DC67" s="120"/>
      <c r="DD67" s="120"/>
      <c r="DE67" s="120"/>
      <c r="DF67" s="120"/>
      <c r="DG67" s="120"/>
      <c r="DH67" s="120"/>
      <c r="DI67" s="120"/>
      <c r="DJ67" s="120"/>
      <c r="DK67" s="120"/>
      <c r="DL67" s="120"/>
      <c r="DM67" s="120"/>
      <c r="DN67" s="120"/>
      <c r="DO67" s="120"/>
      <c r="DP67" s="120"/>
      <c r="DQ67" s="120"/>
      <c r="DR67" s="120"/>
      <c r="DS67" s="120"/>
      <c r="DT67" s="120"/>
      <c r="DU67" s="120"/>
      <c r="DV67" s="120"/>
      <c r="DW67" s="120"/>
      <c r="DX67" s="120"/>
      <c r="DY67" s="120"/>
      <c r="DZ67" s="120"/>
      <c r="EA67" s="120"/>
      <c r="EB67" s="120"/>
      <c r="EC67" s="120"/>
      <c r="ED67" s="120"/>
      <c r="EE67" s="120"/>
      <c r="EF67" s="120"/>
      <c r="EG67" s="120"/>
      <c r="EH67" s="120"/>
      <c r="EI67" s="120"/>
      <c r="EJ67" s="120"/>
      <c r="EK67" s="120"/>
      <c r="EL67" s="120"/>
      <c r="EM67" s="120"/>
      <c r="EN67" s="120"/>
      <c r="EO67" s="120"/>
      <c r="EP67" s="120"/>
      <c r="EQ67" s="120"/>
      <c r="ER67" s="120"/>
      <c r="ES67" s="120"/>
      <c r="ET67" s="120"/>
      <c r="EU67" s="120"/>
      <c r="EV67" s="120"/>
      <c r="EW67" s="120"/>
      <c r="EX67" s="120"/>
      <c r="EY67" s="120"/>
      <c r="EZ67" s="120"/>
      <c r="FA67" s="120"/>
      <c r="FB67" s="120"/>
      <c r="FC67" s="120"/>
      <c r="FD67" s="120"/>
      <c r="FE67" s="120"/>
      <c r="FF67" s="120"/>
      <c r="FG67" s="120"/>
      <c r="FH67" s="120"/>
      <c r="FI67" s="120"/>
      <c r="FJ67" s="120"/>
      <c r="FK67" s="120"/>
      <c r="FL67" s="120"/>
      <c r="FM67" s="120"/>
      <c r="FN67" s="120"/>
      <c r="FO67" s="120"/>
      <c r="FP67" s="120"/>
      <c r="FQ67" s="120"/>
      <c r="FR67" s="120"/>
      <c r="FS67" s="120"/>
      <c r="FT67" s="120"/>
      <c r="FU67" s="120"/>
      <c r="FV67" s="120"/>
      <c r="FW67" s="120"/>
      <c r="FX67" s="120"/>
      <c r="FY67" s="120"/>
      <c r="FZ67" s="120"/>
      <c r="GA67" s="120"/>
      <c r="GB67" s="120"/>
      <c r="GC67" s="120"/>
      <c r="GD67" s="120"/>
      <c r="GE67" s="120"/>
      <c r="GF67" s="120"/>
      <c r="GG67" s="120"/>
      <c r="GH67" s="120"/>
      <c r="GI67" s="120"/>
      <c r="GJ67" s="120"/>
      <c r="GK67" s="120"/>
      <c r="GL67" s="120"/>
      <c r="GM67" s="120"/>
      <c r="GN67" s="120"/>
      <c r="GO67" s="120"/>
      <c r="GP67" s="120"/>
      <c r="GQ67" s="120"/>
      <c r="GR67" s="120"/>
      <c r="GS67" s="120"/>
      <c r="GT67" s="120"/>
      <c r="GU67" s="120"/>
      <c r="GV67" s="120"/>
      <c r="GW67" s="120"/>
      <c r="GX67" s="120"/>
      <c r="GY67" s="120"/>
      <c r="GZ67" s="120"/>
      <c r="HA67" s="120"/>
      <c r="HB67" s="120"/>
      <c r="HC67" s="120"/>
      <c r="HD67" s="120"/>
      <c r="HE67" s="120"/>
      <c r="HF67" s="120"/>
      <c r="HG67" s="120"/>
      <c r="HH67" s="120"/>
      <c r="HI67" s="120"/>
      <c r="HJ67" s="120"/>
      <c r="HK67" s="120"/>
      <c r="HL67" s="120"/>
      <c r="HM67" s="120"/>
      <c r="HN67" s="120"/>
      <c r="HO67" s="120"/>
      <c r="HP67" s="120"/>
      <c r="HQ67" s="120"/>
      <c r="HR67" s="120"/>
      <c r="HS67" s="120"/>
      <c r="HT67" s="120"/>
      <c r="HU67" s="120"/>
      <c r="HV67" s="120"/>
      <c r="HW67" s="120"/>
      <c r="HX67" s="120"/>
      <c r="HY67" s="120"/>
      <c r="HZ67" s="120"/>
      <c r="IA67" s="120"/>
      <c r="IB67" s="120"/>
      <c r="IC67" s="120"/>
      <c r="ID67" s="120"/>
      <c r="IE67" s="120"/>
      <c r="IF67" s="120"/>
      <c r="IG67" s="120"/>
      <c r="IH67" s="120"/>
      <c r="II67" s="120"/>
      <c r="IJ67" s="120"/>
      <c r="IK67" s="120"/>
      <c r="IL67" s="120"/>
      <c r="IM67" s="120"/>
      <c r="IN67" s="120"/>
      <c r="IO67" s="120"/>
      <c r="IP67" s="120"/>
      <c r="IQ67" s="120"/>
      <c r="IR67" s="120"/>
      <c r="IS67" s="120"/>
      <c r="IT67" s="120"/>
    </row>
    <row r="68" spans="1:254" s="11" customFormat="1" ht="14.1" customHeight="1" x14ac:dyDescent="0.25">
      <c r="A68" s="6">
        <v>45260</v>
      </c>
      <c r="B68" s="117" t="s">
        <v>127</v>
      </c>
      <c r="C68" s="52" t="s">
        <v>67</v>
      </c>
      <c r="D68" s="9">
        <v>74185</v>
      </c>
      <c r="E68" s="9">
        <f t="shared" ref="E68:E81" si="15">+D68</f>
        <v>74185</v>
      </c>
      <c r="F68" s="9"/>
      <c r="G68" s="9">
        <f t="shared" si="14"/>
        <v>0</v>
      </c>
      <c r="H68" s="9">
        <f t="shared" si="13"/>
        <v>74185</v>
      </c>
      <c r="I68" s="9"/>
      <c r="J68" s="49"/>
      <c r="K68" s="10">
        <v>4654</v>
      </c>
      <c r="L68" s="9"/>
      <c r="M68" s="9"/>
      <c r="N68" s="9" t="s">
        <v>218</v>
      </c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>
        <v>45247</v>
      </c>
      <c r="B69" s="7" t="s">
        <v>128</v>
      </c>
      <c r="C69" s="52" t="s">
        <v>67</v>
      </c>
      <c r="D69" s="9"/>
      <c r="E69" s="9">
        <f t="shared" si="15"/>
        <v>0</v>
      </c>
      <c r="F69" s="9">
        <v>1410.2</v>
      </c>
      <c r="G69" s="9">
        <f t="shared" si="14"/>
        <v>1410.2</v>
      </c>
      <c r="H69" s="9">
        <f t="shared" si="13"/>
        <v>0</v>
      </c>
      <c r="I69" s="9"/>
      <c r="J69" s="49"/>
      <c r="K69" s="10">
        <v>6861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>
        <v>45251</v>
      </c>
      <c r="B70" s="7" t="s">
        <v>129</v>
      </c>
      <c r="C70" s="52" t="s">
        <v>67</v>
      </c>
      <c r="D70" s="9"/>
      <c r="E70" s="9">
        <f t="shared" si="15"/>
        <v>0</v>
      </c>
      <c r="F70" s="9">
        <v>215637.13</v>
      </c>
      <c r="G70" s="9">
        <f t="shared" si="14"/>
        <v>0</v>
      </c>
      <c r="H70" s="9">
        <f t="shared" si="13"/>
        <v>0</v>
      </c>
      <c r="I70" s="9"/>
      <c r="J70" s="49" t="s">
        <v>79</v>
      </c>
      <c r="K70" s="10">
        <v>6861</v>
      </c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>
        <v>45251</v>
      </c>
      <c r="B71" s="7" t="s">
        <v>130</v>
      </c>
      <c r="C71" s="52" t="s">
        <v>67</v>
      </c>
      <c r="D71" s="9"/>
      <c r="E71" s="9">
        <f t="shared" si="15"/>
        <v>0</v>
      </c>
      <c r="F71" s="9">
        <v>2536.0500000000002</v>
      </c>
      <c r="G71" s="9">
        <f t="shared" si="14"/>
        <v>0</v>
      </c>
      <c r="H71" s="9">
        <f t="shared" si="13"/>
        <v>0</v>
      </c>
      <c r="I71" s="9"/>
      <c r="J71" s="49" t="s">
        <v>108</v>
      </c>
      <c r="K71" s="10">
        <v>6849</v>
      </c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>
        <v>45257</v>
      </c>
      <c r="B72" s="7" t="s">
        <v>131</v>
      </c>
      <c r="C72" s="52" t="s">
        <v>67</v>
      </c>
      <c r="D72" s="9"/>
      <c r="E72" s="9">
        <f t="shared" si="15"/>
        <v>0</v>
      </c>
      <c r="F72" s="9">
        <v>20460.580000000002</v>
      </c>
      <c r="G72" s="9">
        <f t="shared" si="14"/>
        <v>0</v>
      </c>
      <c r="H72" s="9">
        <f t="shared" si="13"/>
        <v>0</v>
      </c>
      <c r="I72" s="9"/>
      <c r="J72" s="49" t="s">
        <v>92</v>
      </c>
      <c r="K72" s="10">
        <v>6819</v>
      </c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>
        <v>45257</v>
      </c>
      <c r="B73" s="7" t="s">
        <v>132</v>
      </c>
      <c r="C73" s="52" t="s">
        <v>67</v>
      </c>
      <c r="D73" s="9"/>
      <c r="E73" s="9">
        <f t="shared" si="15"/>
        <v>0</v>
      </c>
      <c r="F73" s="9">
        <v>25622.13</v>
      </c>
      <c r="G73" s="9">
        <f t="shared" si="14"/>
        <v>0</v>
      </c>
      <c r="H73" s="9">
        <f t="shared" si="13"/>
        <v>0</v>
      </c>
      <c r="I73" s="9"/>
      <c r="J73" s="49" t="s">
        <v>92</v>
      </c>
      <c r="K73" s="10">
        <v>6819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>
        <v>45257</v>
      </c>
      <c r="B74" s="7" t="s">
        <v>133</v>
      </c>
      <c r="C74" s="52" t="s">
        <v>67</v>
      </c>
      <c r="D74" s="9"/>
      <c r="E74" s="9">
        <f t="shared" si="15"/>
        <v>0</v>
      </c>
      <c r="F74" s="9">
        <v>472.64</v>
      </c>
      <c r="G74" s="9">
        <f t="shared" si="14"/>
        <v>0</v>
      </c>
      <c r="H74" s="9">
        <f t="shared" si="13"/>
        <v>0</v>
      </c>
      <c r="I74" s="9"/>
      <c r="J74" s="49" t="s">
        <v>124</v>
      </c>
      <c r="K74" s="10">
        <v>6873</v>
      </c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>
        <v>45260</v>
      </c>
      <c r="B75" s="7" t="s">
        <v>134</v>
      </c>
      <c r="C75" s="52" t="s">
        <v>67</v>
      </c>
      <c r="D75" s="9"/>
      <c r="E75" s="9">
        <f t="shared" si="15"/>
        <v>0</v>
      </c>
      <c r="F75" s="9">
        <v>9335.2800000000007</v>
      </c>
      <c r="G75" s="9">
        <f t="shared" si="14"/>
        <v>0</v>
      </c>
      <c r="H75" s="9">
        <f t="shared" si="13"/>
        <v>0</v>
      </c>
      <c r="I75" s="9"/>
      <c r="J75" s="49" t="s">
        <v>135</v>
      </c>
      <c r="K75" s="10">
        <v>6849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>
        <v>45260</v>
      </c>
      <c r="B76" s="7" t="s">
        <v>136</v>
      </c>
      <c r="C76" s="52" t="s">
        <v>67</v>
      </c>
      <c r="D76" s="9"/>
      <c r="E76" s="9">
        <f t="shared" si="15"/>
        <v>0</v>
      </c>
      <c r="F76" s="9">
        <v>103137</v>
      </c>
      <c r="G76" s="9">
        <f t="shared" si="14"/>
        <v>0</v>
      </c>
      <c r="H76" s="9">
        <f t="shared" si="13"/>
        <v>0</v>
      </c>
      <c r="I76" s="9"/>
      <c r="J76" s="49" t="s">
        <v>104</v>
      </c>
      <c r="K76" s="10">
        <v>6819</v>
      </c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>
        <v>45250</v>
      </c>
      <c r="B77" s="7" t="s">
        <v>137</v>
      </c>
      <c r="C77" s="52" t="s">
        <v>117</v>
      </c>
      <c r="D77" s="9"/>
      <c r="E77" s="9">
        <f t="shared" si="15"/>
        <v>0</v>
      </c>
      <c r="F77" s="9"/>
      <c r="G77" s="9">
        <v>7800</v>
      </c>
      <c r="H77" s="9">
        <f t="shared" si="13"/>
        <v>0</v>
      </c>
      <c r="I77" s="9"/>
      <c r="J77" s="49" t="s">
        <v>82</v>
      </c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>
        <v>45274</v>
      </c>
      <c r="B78" s="7" t="s">
        <v>138</v>
      </c>
      <c r="C78" s="52" t="s">
        <v>67</v>
      </c>
      <c r="D78" s="9"/>
      <c r="E78" s="9">
        <f t="shared" si="15"/>
        <v>0</v>
      </c>
      <c r="F78" s="9">
        <v>3936.82</v>
      </c>
      <c r="G78" s="9">
        <f t="shared" si="14"/>
        <v>0</v>
      </c>
      <c r="H78" s="9">
        <f t="shared" si="13"/>
        <v>0</v>
      </c>
      <c r="I78" s="9"/>
      <c r="J78" s="49" t="s">
        <v>108</v>
      </c>
      <c r="K78" s="10">
        <v>6849</v>
      </c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>
        <v>45279</v>
      </c>
      <c r="B79" s="7" t="s">
        <v>139</v>
      </c>
      <c r="C79" s="52" t="s">
        <v>67</v>
      </c>
      <c r="D79" s="9"/>
      <c r="E79" s="9">
        <f t="shared" si="15"/>
        <v>0</v>
      </c>
      <c r="F79" s="9">
        <v>26603.07</v>
      </c>
      <c r="G79" s="9">
        <f t="shared" ref="G79:G94" si="16">IF(J79&gt;0,0,F79)</f>
        <v>0</v>
      </c>
      <c r="H79" s="9">
        <f t="shared" ref="H79:H94" si="17">+D79</f>
        <v>0</v>
      </c>
      <c r="I79" s="9"/>
      <c r="J79" s="49" t="s">
        <v>92</v>
      </c>
      <c r="K79" s="10">
        <v>6819</v>
      </c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>
        <v>45279</v>
      </c>
      <c r="B80" s="7" t="s">
        <v>140</v>
      </c>
      <c r="C80" s="52" t="s">
        <v>117</v>
      </c>
      <c r="D80" s="9"/>
      <c r="E80" s="9">
        <f t="shared" si="15"/>
        <v>0</v>
      </c>
      <c r="F80" s="9"/>
      <c r="G80" s="9">
        <v>-268.72000000000003</v>
      </c>
      <c r="H80" s="9">
        <f t="shared" si="17"/>
        <v>0</v>
      </c>
      <c r="I80" s="9"/>
      <c r="J80" s="49" t="s">
        <v>92</v>
      </c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x14ac:dyDescent="0.2">
      <c r="A81" s="53">
        <v>45280</v>
      </c>
      <c r="B81" s="54" t="s">
        <v>141</v>
      </c>
      <c r="C81" s="55" t="s">
        <v>67</v>
      </c>
      <c r="E81" s="9">
        <f t="shared" si="15"/>
        <v>0</v>
      </c>
      <c r="F81" s="9">
        <v>1375</v>
      </c>
      <c r="G81" s="9">
        <f t="shared" ref="G81" si="18">IF(J81&gt;0,0,F81)</f>
        <v>1375</v>
      </c>
      <c r="H81" s="9">
        <f t="shared" si="17"/>
        <v>0</v>
      </c>
      <c r="I81" s="124"/>
      <c r="K81" s="93">
        <v>6861</v>
      </c>
      <c r="L81" s="124"/>
    </row>
    <row r="82" spans="1:254" x14ac:dyDescent="0.2">
      <c r="A82" s="53">
        <v>45280</v>
      </c>
      <c r="B82" s="54" t="s">
        <v>142</v>
      </c>
      <c r="C82" s="55" t="s">
        <v>67</v>
      </c>
      <c r="E82" s="9">
        <f t="shared" ref="E82" si="19">+D82</f>
        <v>0</v>
      </c>
      <c r="F82" s="9">
        <v>375</v>
      </c>
      <c r="G82" s="9">
        <f t="shared" ref="G82" si="20">IF(J82&gt;0,0,F82)</f>
        <v>375</v>
      </c>
      <c r="H82" s="9">
        <f t="shared" ref="H82" si="21">+D82</f>
        <v>0</v>
      </c>
      <c r="I82" s="124"/>
      <c r="K82" s="93">
        <v>6861</v>
      </c>
      <c r="L82" s="124"/>
    </row>
    <row r="83" spans="1:254" s="11" customFormat="1" ht="14.1" customHeight="1" x14ac:dyDescent="0.2">
      <c r="A83" s="6">
        <v>45655</v>
      </c>
      <c r="B83" s="7" t="s">
        <v>143</v>
      </c>
      <c r="C83" s="52" t="s">
        <v>67</v>
      </c>
      <c r="D83" s="9"/>
      <c r="E83" s="9">
        <f t="shared" ref="E83:E98" si="22">+D83</f>
        <v>0</v>
      </c>
      <c r="F83" s="9">
        <v>2850</v>
      </c>
      <c r="G83" s="9">
        <f t="shared" si="16"/>
        <v>0</v>
      </c>
      <c r="H83" s="9">
        <f t="shared" si="17"/>
        <v>0</v>
      </c>
      <c r="I83" s="9"/>
      <c r="J83" s="49" t="s">
        <v>82</v>
      </c>
      <c r="K83" s="10">
        <v>6849</v>
      </c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x14ac:dyDescent="0.2">
      <c r="A84" s="53">
        <v>45293</v>
      </c>
      <c r="B84" s="54" t="s">
        <v>144</v>
      </c>
      <c r="C84" s="52" t="s">
        <v>67</v>
      </c>
      <c r="E84" s="9">
        <f t="shared" si="22"/>
        <v>0</v>
      </c>
      <c r="F84" s="9">
        <v>1410.2</v>
      </c>
      <c r="G84" s="9">
        <f t="shared" si="16"/>
        <v>1410.2</v>
      </c>
      <c r="H84" s="9">
        <f t="shared" si="17"/>
        <v>0</v>
      </c>
      <c r="K84" s="93">
        <v>6861</v>
      </c>
    </row>
    <row r="85" spans="1:254" s="11" customFormat="1" ht="14.1" customHeight="1" x14ac:dyDescent="0.2">
      <c r="A85" s="6">
        <v>45295</v>
      </c>
      <c r="B85" s="7" t="s">
        <v>145</v>
      </c>
      <c r="C85" s="52" t="s">
        <v>67</v>
      </c>
      <c r="D85" s="9"/>
      <c r="E85" s="9">
        <f t="shared" si="22"/>
        <v>0</v>
      </c>
      <c r="F85" s="9">
        <v>458606.31</v>
      </c>
      <c r="G85" s="9">
        <f t="shared" si="16"/>
        <v>0</v>
      </c>
      <c r="H85" s="9">
        <f t="shared" si="17"/>
        <v>0</v>
      </c>
      <c r="I85" s="9"/>
      <c r="J85" s="49" t="s">
        <v>78</v>
      </c>
      <c r="K85" s="10">
        <v>6811</v>
      </c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>
        <v>45295</v>
      </c>
      <c r="B86" s="7" t="s">
        <v>146</v>
      </c>
      <c r="C86" s="52" t="s">
        <v>67</v>
      </c>
      <c r="D86" s="9"/>
      <c r="E86" s="9">
        <f t="shared" si="22"/>
        <v>0</v>
      </c>
      <c r="F86" s="9">
        <v>24137.17</v>
      </c>
      <c r="G86" s="9">
        <f t="shared" si="16"/>
        <v>0</v>
      </c>
      <c r="H86" s="9">
        <f t="shared" si="17"/>
        <v>0</v>
      </c>
      <c r="I86" s="9"/>
      <c r="J86" s="49" t="s">
        <v>78</v>
      </c>
      <c r="K86" s="10">
        <v>6811</v>
      </c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>
        <v>45299</v>
      </c>
      <c r="B87" s="7" t="s">
        <v>147</v>
      </c>
      <c r="C87" s="52" t="s">
        <v>67</v>
      </c>
      <c r="D87" s="9"/>
      <c r="E87" s="9">
        <f t="shared" si="22"/>
        <v>0</v>
      </c>
      <c r="F87" s="9">
        <v>2148.37</v>
      </c>
      <c r="G87" s="9">
        <f t="shared" si="16"/>
        <v>0</v>
      </c>
      <c r="H87" s="9">
        <f t="shared" si="17"/>
        <v>0</v>
      </c>
      <c r="I87" s="9"/>
      <c r="J87" s="49" t="s">
        <v>148</v>
      </c>
      <c r="K87" s="10">
        <v>6873</v>
      </c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x14ac:dyDescent="0.2">
      <c r="A88" s="53">
        <v>45308</v>
      </c>
      <c r="B88" s="54" t="s">
        <v>149</v>
      </c>
      <c r="C88" s="55" t="s">
        <v>67</v>
      </c>
      <c r="E88" s="9">
        <f t="shared" si="22"/>
        <v>0</v>
      </c>
      <c r="F88" s="9">
        <f>250+250</f>
        <v>500</v>
      </c>
      <c r="G88" s="9">
        <f t="shared" si="16"/>
        <v>500</v>
      </c>
      <c r="H88" s="9">
        <f t="shared" si="17"/>
        <v>0</v>
      </c>
      <c r="I88" s="124"/>
      <c r="K88" s="93">
        <v>6861</v>
      </c>
      <c r="L88" s="124"/>
      <c r="P88" s="9"/>
      <c r="Q88" s="124"/>
    </row>
    <row r="89" spans="1:254" s="11" customFormat="1" ht="14.1" customHeight="1" x14ac:dyDescent="0.2">
      <c r="A89" s="6">
        <v>45308</v>
      </c>
      <c r="B89" s="7" t="s">
        <v>150</v>
      </c>
      <c r="C89" s="55" t="s">
        <v>67</v>
      </c>
      <c r="D89" s="9"/>
      <c r="E89" s="9">
        <f t="shared" si="22"/>
        <v>0</v>
      </c>
      <c r="F89" s="9">
        <v>114519.88</v>
      </c>
      <c r="G89" s="9">
        <f t="shared" si="16"/>
        <v>0</v>
      </c>
      <c r="H89" s="9">
        <f t="shared" si="17"/>
        <v>0</v>
      </c>
      <c r="I89" s="9"/>
      <c r="J89" s="49" t="s">
        <v>79</v>
      </c>
      <c r="K89" s="10">
        <v>6861</v>
      </c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>
        <v>45310</v>
      </c>
      <c r="B90" s="7" t="s">
        <v>151</v>
      </c>
      <c r="C90" s="52" t="s">
        <v>67</v>
      </c>
      <c r="D90" s="9"/>
      <c r="E90" s="9">
        <f t="shared" si="22"/>
        <v>0</v>
      </c>
      <c r="F90" s="9">
        <v>4725</v>
      </c>
      <c r="G90" s="9">
        <f t="shared" si="16"/>
        <v>0</v>
      </c>
      <c r="H90" s="9">
        <f t="shared" si="17"/>
        <v>0</v>
      </c>
      <c r="I90" s="9"/>
      <c r="J90" s="49" t="s">
        <v>82</v>
      </c>
      <c r="K90" s="10">
        <v>6849</v>
      </c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>
        <v>45316</v>
      </c>
      <c r="B91" s="7" t="s">
        <v>152</v>
      </c>
      <c r="C91" s="52" t="s">
        <v>67</v>
      </c>
      <c r="D91" s="9"/>
      <c r="E91" s="9">
        <f t="shared" si="22"/>
        <v>0</v>
      </c>
      <c r="F91" s="9">
        <v>299349.03000000003</v>
      </c>
      <c r="G91" s="9">
        <f t="shared" si="16"/>
        <v>0</v>
      </c>
      <c r="H91" s="9">
        <f t="shared" si="17"/>
        <v>0</v>
      </c>
      <c r="I91" s="9"/>
      <c r="J91" s="49" t="s">
        <v>78</v>
      </c>
      <c r="K91" s="10">
        <v>6811</v>
      </c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>
        <v>45316</v>
      </c>
      <c r="B92" s="7" t="s">
        <v>153</v>
      </c>
      <c r="C92" s="52" t="s">
        <v>67</v>
      </c>
      <c r="D92" s="9"/>
      <c r="E92" s="9">
        <f t="shared" si="22"/>
        <v>0</v>
      </c>
      <c r="F92" s="9">
        <v>15755.21</v>
      </c>
      <c r="G92" s="9">
        <f t="shared" si="16"/>
        <v>0</v>
      </c>
      <c r="H92" s="9">
        <f t="shared" si="17"/>
        <v>0</v>
      </c>
      <c r="I92" s="9"/>
      <c r="J92" s="49" t="s">
        <v>78</v>
      </c>
      <c r="K92" s="10">
        <v>6811</v>
      </c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>
        <v>45323</v>
      </c>
      <c r="B93" s="7" t="s">
        <v>154</v>
      </c>
      <c r="C93" s="52" t="s">
        <v>67</v>
      </c>
      <c r="D93" s="9"/>
      <c r="E93" s="9">
        <f t="shared" si="22"/>
        <v>0</v>
      </c>
      <c r="F93" s="9">
        <v>2898.77</v>
      </c>
      <c r="G93" s="9">
        <f t="shared" si="16"/>
        <v>0</v>
      </c>
      <c r="H93" s="9">
        <f t="shared" si="17"/>
        <v>0</v>
      </c>
      <c r="I93" s="9"/>
      <c r="J93" s="49" t="s">
        <v>124</v>
      </c>
      <c r="K93" s="10">
        <v>6873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>
        <v>45323</v>
      </c>
      <c r="B94" s="7" t="s">
        <v>155</v>
      </c>
      <c r="C94" s="52" t="s">
        <v>67</v>
      </c>
      <c r="D94" s="9"/>
      <c r="E94" s="9">
        <f t="shared" si="22"/>
        <v>0</v>
      </c>
      <c r="F94" s="9">
        <v>307314.11</v>
      </c>
      <c r="G94" s="9">
        <f t="shared" si="16"/>
        <v>0</v>
      </c>
      <c r="H94" s="9">
        <f t="shared" si="17"/>
        <v>0</v>
      </c>
      <c r="I94" s="9"/>
      <c r="J94" s="49" t="s">
        <v>78</v>
      </c>
      <c r="K94" s="10">
        <v>6811</v>
      </c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>
        <v>45323</v>
      </c>
      <c r="B95" s="7" t="s">
        <v>156</v>
      </c>
      <c r="C95" s="52" t="s">
        <v>67</v>
      </c>
      <c r="D95" s="9"/>
      <c r="E95" s="9">
        <f t="shared" si="22"/>
        <v>0</v>
      </c>
      <c r="F95" s="9">
        <v>16174.43</v>
      </c>
      <c r="G95" s="9">
        <f t="shared" ref="G95:G110" si="23">IF(J95&gt;0,0,F95)</f>
        <v>0</v>
      </c>
      <c r="H95" s="9">
        <f t="shared" ref="H95:H110" si="24">+D95</f>
        <v>0</v>
      </c>
      <c r="I95" s="9"/>
      <c r="J95" s="49" t="s">
        <v>78</v>
      </c>
      <c r="K95" s="10">
        <v>6811</v>
      </c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>
        <v>45346</v>
      </c>
      <c r="B96" s="7" t="s">
        <v>157</v>
      </c>
      <c r="C96" s="52" t="s">
        <v>67</v>
      </c>
      <c r="D96" s="9"/>
      <c r="E96" s="9">
        <f t="shared" si="22"/>
        <v>0</v>
      </c>
      <c r="F96" s="9">
        <v>9749.02</v>
      </c>
      <c r="G96" s="9">
        <f t="shared" si="23"/>
        <v>0</v>
      </c>
      <c r="H96" s="9">
        <f t="shared" si="24"/>
        <v>0</v>
      </c>
      <c r="I96" s="9"/>
      <c r="J96" s="49" t="s">
        <v>124</v>
      </c>
      <c r="K96" s="10">
        <v>6873</v>
      </c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>
        <v>45328</v>
      </c>
      <c r="B97" s="7" t="s">
        <v>158</v>
      </c>
      <c r="C97" s="52" t="s">
        <v>117</v>
      </c>
      <c r="D97" s="9"/>
      <c r="E97" s="9">
        <f t="shared" si="22"/>
        <v>0</v>
      </c>
      <c r="F97" s="9"/>
      <c r="G97" s="9">
        <v>32838450</v>
      </c>
      <c r="H97" s="9">
        <f t="shared" si="24"/>
        <v>0</v>
      </c>
      <c r="I97" s="9"/>
      <c r="J97" s="49" t="s">
        <v>78</v>
      </c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>
        <v>45349</v>
      </c>
      <c r="B98" s="7" t="s">
        <v>159</v>
      </c>
      <c r="C98" s="52" t="s">
        <v>70</v>
      </c>
      <c r="D98" s="9"/>
      <c r="E98" s="9">
        <f t="shared" si="22"/>
        <v>0</v>
      </c>
      <c r="F98" s="9"/>
      <c r="G98" s="9">
        <v>25052</v>
      </c>
      <c r="H98" s="9">
        <f t="shared" si="24"/>
        <v>0</v>
      </c>
      <c r="I98" s="9"/>
      <c r="J98" s="49" t="s">
        <v>160</v>
      </c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>
        <v>45364</v>
      </c>
      <c r="B99" s="7" t="s">
        <v>161</v>
      </c>
      <c r="C99" s="52" t="s">
        <v>67</v>
      </c>
      <c r="D99" s="9"/>
      <c r="E99" s="9">
        <f t="shared" ref="E99:E114" si="25">+D99</f>
        <v>0</v>
      </c>
      <c r="F99" s="9">
        <v>7203.6</v>
      </c>
      <c r="G99" s="9">
        <f t="shared" si="23"/>
        <v>0</v>
      </c>
      <c r="H99" s="9">
        <f t="shared" si="24"/>
        <v>0</v>
      </c>
      <c r="I99" s="9"/>
      <c r="J99" s="49" t="s">
        <v>75</v>
      </c>
      <c r="K99" s="10">
        <v>6849</v>
      </c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>
        <v>45371</v>
      </c>
      <c r="B100" s="7" t="s">
        <v>162</v>
      </c>
      <c r="C100" s="52" t="s">
        <v>67</v>
      </c>
      <c r="D100" s="9"/>
      <c r="E100" s="9">
        <f t="shared" si="25"/>
        <v>0</v>
      </c>
      <c r="F100" s="9">
        <v>6263</v>
      </c>
      <c r="G100" s="9">
        <f t="shared" si="23"/>
        <v>0</v>
      </c>
      <c r="H100" s="9">
        <f t="shared" si="24"/>
        <v>0</v>
      </c>
      <c r="I100" s="9"/>
      <c r="J100" s="49" t="s">
        <v>160</v>
      </c>
      <c r="K100" s="10">
        <v>6811</v>
      </c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>
        <v>45371</v>
      </c>
      <c r="B101" s="7" t="s">
        <v>163</v>
      </c>
      <c r="C101" s="52" t="s">
        <v>67</v>
      </c>
      <c r="D101" s="9"/>
      <c r="E101" s="9">
        <f t="shared" si="25"/>
        <v>0</v>
      </c>
      <c r="F101" s="9">
        <v>18539.2</v>
      </c>
      <c r="G101" s="9">
        <f t="shared" si="23"/>
        <v>0</v>
      </c>
      <c r="H101" s="9">
        <f t="shared" si="24"/>
        <v>0</v>
      </c>
      <c r="I101" s="9"/>
      <c r="J101" s="49" t="s">
        <v>108</v>
      </c>
      <c r="K101" s="10">
        <v>6849</v>
      </c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>
        <v>45371</v>
      </c>
      <c r="B102" s="7" t="s">
        <v>164</v>
      </c>
      <c r="C102" s="52" t="s">
        <v>67</v>
      </c>
      <c r="D102" s="9"/>
      <c r="E102" s="9">
        <f t="shared" si="25"/>
        <v>0</v>
      </c>
      <c r="F102" s="9">
        <v>35888.5</v>
      </c>
      <c r="G102" s="9">
        <f t="shared" si="23"/>
        <v>0</v>
      </c>
      <c r="H102" s="9">
        <f t="shared" si="24"/>
        <v>0</v>
      </c>
      <c r="I102" s="9"/>
      <c r="J102" s="49" t="s">
        <v>79</v>
      </c>
      <c r="K102" s="10">
        <v>6861</v>
      </c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>
        <v>45372</v>
      </c>
      <c r="B103" s="7" t="s">
        <v>165</v>
      </c>
      <c r="C103" s="52" t="s">
        <v>67</v>
      </c>
      <c r="D103" s="9"/>
      <c r="E103" s="9">
        <f t="shared" si="25"/>
        <v>0</v>
      </c>
      <c r="F103" s="9">
        <v>500</v>
      </c>
      <c r="G103" s="9">
        <f t="shared" si="23"/>
        <v>0</v>
      </c>
      <c r="H103" s="9">
        <f t="shared" si="24"/>
        <v>0</v>
      </c>
      <c r="I103" s="9"/>
      <c r="J103" s="49" t="s">
        <v>82</v>
      </c>
      <c r="K103" s="10">
        <v>6849</v>
      </c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>
        <v>45378</v>
      </c>
      <c r="B104" s="7" t="s">
        <v>166</v>
      </c>
      <c r="C104" s="52" t="s">
        <v>67</v>
      </c>
      <c r="D104" s="9"/>
      <c r="E104" s="9">
        <f t="shared" si="25"/>
        <v>0</v>
      </c>
      <c r="F104" s="9">
        <v>10635.33</v>
      </c>
      <c r="G104" s="9">
        <f t="shared" si="23"/>
        <v>0</v>
      </c>
      <c r="H104" s="9">
        <f t="shared" si="24"/>
        <v>0</v>
      </c>
      <c r="I104" s="9"/>
      <c r="J104" s="49" t="s">
        <v>124</v>
      </c>
      <c r="K104" s="10">
        <v>6873</v>
      </c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>
        <v>45380</v>
      </c>
      <c r="B105" s="7" t="s">
        <v>167</v>
      </c>
      <c r="C105" s="52" t="s">
        <v>67</v>
      </c>
      <c r="D105" s="9"/>
      <c r="E105" s="9">
        <f t="shared" si="25"/>
        <v>0</v>
      </c>
      <c r="F105" s="9">
        <v>1983517.06</v>
      </c>
      <c r="G105" s="9">
        <f t="shared" si="23"/>
        <v>0</v>
      </c>
      <c r="H105" s="9">
        <f t="shared" si="24"/>
        <v>0</v>
      </c>
      <c r="I105" s="9"/>
      <c r="J105" s="49" t="s">
        <v>78</v>
      </c>
      <c r="K105" s="10">
        <v>6811</v>
      </c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>
        <v>45380</v>
      </c>
      <c r="B106" s="7" t="s">
        <v>168</v>
      </c>
      <c r="C106" s="52" t="s">
        <v>67</v>
      </c>
      <c r="D106" s="9"/>
      <c r="E106" s="9">
        <f t="shared" si="25"/>
        <v>0</v>
      </c>
      <c r="F106" s="9">
        <v>104395.63</v>
      </c>
      <c r="G106" s="9">
        <f t="shared" si="23"/>
        <v>0</v>
      </c>
      <c r="H106" s="9">
        <f t="shared" si="24"/>
        <v>0</v>
      </c>
      <c r="I106" s="9"/>
      <c r="J106" s="49" t="s">
        <v>78</v>
      </c>
      <c r="K106" s="10">
        <v>6811</v>
      </c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>
        <v>45387</v>
      </c>
      <c r="B107" s="7" t="s">
        <v>169</v>
      </c>
      <c r="C107" s="52" t="s">
        <v>117</v>
      </c>
      <c r="D107" s="9"/>
      <c r="E107" s="9">
        <f t="shared" si="25"/>
        <v>0</v>
      </c>
      <c r="F107" s="9"/>
      <c r="G107" s="9">
        <v>2500</v>
      </c>
      <c r="H107" s="9">
        <f t="shared" si="24"/>
        <v>0</v>
      </c>
      <c r="I107" s="9"/>
      <c r="J107" s="49" t="s">
        <v>79</v>
      </c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125">
        <v>45392</v>
      </c>
      <c r="B108" s="126" t="s">
        <v>170</v>
      </c>
      <c r="C108" s="127" t="s">
        <v>67</v>
      </c>
      <c r="D108" s="128"/>
      <c r="E108" s="128">
        <f t="shared" si="25"/>
        <v>0</v>
      </c>
      <c r="F108" s="9">
        <v>-3726</v>
      </c>
      <c r="G108" s="128">
        <f t="shared" ref="G108" si="26">IF(J108&gt;0,0,F108)</f>
        <v>0</v>
      </c>
      <c r="H108" s="128">
        <f t="shared" si="24"/>
        <v>0</v>
      </c>
      <c r="I108" s="128"/>
      <c r="J108" s="129" t="s">
        <v>75</v>
      </c>
      <c r="K108" s="130">
        <v>6849</v>
      </c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>
        <v>45400</v>
      </c>
      <c r="B109" s="7" t="s">
        <v>171</v>
      </c>
      <c r="C109" s="52" t="s">
        <v>67</v>
      </c>
      <c r="D109" s="9"/>
      <c r="E109" s="9">
        <f t="shared" si="25"/>
        <v>0</v>
      </c>
      <c r="F109" s="9">
        <v>1538.38</v>
      </c>
      <c r="G109" s="9">
        <f t="shared" si="23"/>
        <v>0</v>
      </c>
      <c r="H109" s="9">
        <f t="shared" si="24"/>
        <v>0</v>
      </c>
      <c r="I109" s="9"/>
      <c r="J109" s="49" t="s">
        <v>108</v>
      </c>
      <c r="K109" s="10">
        <v>6849</v>
      </c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>
        <v>45400</v>
      </c>
      <c r="B110" s="7" t="s">
        <v>172</v>
      </c>
      <c r="C110" s="52" t="s">
        <v>67</v>
      </c>
      <c r="D110" s="9"/>
      <c r="E110" s="9">
        <f t="shared" si="25"/>
        <v>0</v>
      </c>
      <c r="F110" s="9">
        <v>26253.5</v>
      </c>
      <c r="G110" s="9">
        <f t="shared" si="23"/>
        <v>0</v>
      </c>
      <c r="H110" s="9">
        <f t="shared" si="24"/>
        <v>0</v>
      </c>
      <c r="I110" s="9"/>
      <c r="J110" s="49" t="s">
        <v>79</v>
      </c>
      <c r="K110" s="10">
        <v>6861</v>
      </c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>
        <v>45401</v>
      </c>
      <c r="B111" s="7" t="s">
        <v>173</v>
      </c>
      <c r="C111" s="52" t="s">
        <v>67</v>
      </c>
      <c r="D111" s="9"/>
      <c r="E111" s="9">
        <f t="shared" si="25"/>
        <v>0</v>
      </c>
      <c r="F111" s="9">
        <v>2087.67</v>
      </c>
      <c r="G111" s="9">
        <f t="shared" ref="G111:G126" si="27">IF(J111&gt;0,0,F111)</f>
        <v>0</v>
      </c>
      <c r="H111" s="9">
        <f t="shared" ref="H111:H126" si="28">+D111</f>
        <v>0</v>
      </c>
      <c r="I111" s="9"/>
      <c r="J111" s="49" t="s">
        <v>160</v>
      </c>
      <c r="K111" s="10">
        <v>6811</v>
      </c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>
        <v>45401</v>
      </c>
      <c r="B112" s="7" t="s">
        <v>174</v>
      </c>
      <c r="C112" s="52" t="s">
        <v>67</v>
      </c>
      <c r="D112" s="9"/>
      <c r="E112" s="9">
        <f t="shared" si="25"/>
        <v>0</v>
      </c>
      <c r="F112" s="9">
        <v>6660.88</v>
      </c>
      <c r="G112" s="9">
        <f t="shared" si="27"/>
        <v>0</v>
      </c>
      <c r="H112" s="9">
        <f t="shared" si="28"/>
        <v>0</v>
      </c>
      <c r="I112" s="9"/>
      <c r="J112" s="49" t="s">
        <v>108</v>
      </c>
      <c r="K112" s="10">
        <v>6849</v>
      </c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>
        <v>45404</v>
      </c>
      <c r="B113" s="7" t="s">
        <v>175</v>
      </c>
      <c r="C113" s="52" t="s">
        <v>67</v>
      </c>
      <c r="D113" s="9"/>
      <c r="E113" s="9">
        <f t="shared" si="25"/>
        <v>0</v>
      </c>
      <c r="F113" s="9">
        <v>1408551.06</v>
      </c>
      <c r="G113" s="9">
        <f t="shared" si="27"/>
        <v>0</v>
      </c>
      <c r="H113" s="9">
        <f t="shared" si="28"/>
        <v>0</v>
      </c>
      <c r="I113" s="9"/>
      <c r="J113" s="49" t="s">
        <v>78</v>
      </c>
      <c r="K113" s="10">
        <v>6811</v>
      </c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>
        <v>45404</v>
      </c>
      <c r="B114" s="7" t="s">
        <v>176</v>
      </c>
      <c r="C114" s="52" t="s">
        <v>67</v>
      </c>
      <c r="D114" s="9"/>
      <c r="E114" s="9">
        <f t="shared" si="25"/>
        <v>0</v>
      </c>
      <c r="F114" s="9">
        <v>74134.27</v>
      </c>
      <c r="G114" s="9">
        <f t="shared" si="27"/>
        <v>0</v>
      </c>
      <c r="H114" s="9">
        <f t="shared" si="28"/>
        <v>0</v>
      </c>
      <c r="I114" s="9"/>
      <c r="J114" s="49" t="s">
        <v>78</v>
      </c>
      <c r="K114" s="10">
        <v>6811</v>
      </c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>
        <v>45419</v>
      </c>
      <c r="B115" s="7" t="s">
        <v>177</v>
      </c>
      <c r="C115" s="52" t="s">
        <v>67</v>
      </c>
      <c r="D115" s="9"/>
      <c r="E115" s="9">
        <f t="shared" ref="E115:E131" si="29">+D115</f>
        <v>0</v>
      </c>
      <c r="F115" s="9">
        <v>8920.25</v>
      </c>
      <c r="G115" s="9">
        <f t="shared" si="27"/>
        <v>0</v>
      </c>
      <c r="H115" s="9">
        <f t="shared" si="28"/>
        <v>0</v>
      </c>
      <c r="I115" s="9"/>
      <c r="J115" s="49" t="s">
        <v>124</v>
      </c>
      <c r="K115" s="10">
        <v>6873</v>
      </c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>
        <v>45427</v>
      </c>
      <c r="B116" s="7" t="s">
        <v>178</v>
      </c>
      <c r="C116" s="52" t="s">
        <v>67</v>
      </c>
      <c r="D116" s="9"/>
      <c r="E116" s="9">
        <f t="shared" si="29"/>
        <v>0</v>
      </c>
      <c r="F116" s="9">
        <v>1410.2</v>
      </c>
      <c r="G116" s="9">
        <f t="shared" si="27"/>
        <v>1410.2</v>
      </c>
      <c r="H116" s="9">
        <f t="shared" si="28"/>
        <v>0</v>
      </c>
      <c r="I116" s="9"/>
      <c r="J116" s="49"/>
      <c r="K116" s="10">
        <v>6861</v>
      </c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>
        <v>45428</v>
      </c>
      <c r="B117" s="7" t="s">
        <v>179</v>
      </c>
      <c r="C117" s="52" t="s">
        <v>67</v>
      </c>
      <c r="D117" s="9"/>
      <c r="E117" s="9">
        <f t="shared" si="29"/>
        <v>0</v>
      </c>
      <c r="F117" s="9">
        <v>12540.88</v>
      </c>
      <c r="G117" s="9">
        <f t="shared" si="27"/>
        <v>0</v>
      </c>
      <c r="H117" s="9">
        <f t="shared" si="28"/>
        <v>0</v>
      </c>
      <c r="I117" s="9"/>
      <c r="J117" s="49" t="s">
        <v>108</v>
      </c>
      <c r="K117" s="10">
        <v>6849</v>
      </c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>
        <v>45428</v>
      </c>
      <c r="B118" s="7" t="s">
        <v>180</v>
      </c>
      <c r="C118" s="52" t="s">
        <v>67</v>
      </c>
      <c r="D118" s="9"/>
      <c r="E118" s="9">
        <f t="shared" si="29"/>
        <v>0</v>
      </c>
      <c r="F118" s="9">
        <v>2087.67</v>
      </c>
      <c r="G118" s="9">
        <f t="shared" si="27"/>
        <v>0</v>
      </c>
      <c r="H118" s="9">
        <f t="shared" si="28"/>
        <v>0</v>
      </c>
      <c r="I118" s="9"/>
      <c r="J118" s="49" t="s">
        <v>160</v>
      </c>
      <c r="K118" s="10">
        <v>6811</v>
      </c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x14ac:dyDescent="0.2">
      <c r="A119" s="53">
        <v>45432</v>
      </c>
      <c r="B119" s="54" t="s">
        <v>181</v>
      </c>
      <c r="C119" s="52" t="s">
        <v>67</v>
      </c>
      <c r="D119" s="124"/>
      <c r="E119" s="9">
        <f t="shared" si="29"/>
        <v>0</v>
      </c>
      <c r="F119" s="9">
        <v>125</v>
      </c>
      <c r="G119" s="9">
        <f t="shared" si="27"/>
        <v>125</v>
      </c>
      <c r="H119" s="9">
        <f t="shared" si="28"/>
        <v>0</v>
      </c>
      <c r="I119" s="124"/>
      <c r="K119" s="93">
        <v>6861</v>
      </c>
      <c r="L119" s="124"/>
    </row>
    <row r="120" spans="1:254" s="11" customFormat="1" ht="14.1" customHeight="1" x14ac:dyDescent="0.2">
      <c r="A120" s="6">
        <v>45434</v>
      </c>
      <c r="B120" s="7" t="s">
        <v>182</v>
      </c>
      <c r="C120" s="52" t="s">
        <v>67</v>
      </c>
      <c r="D120" s="9"/>
      <c r="E120" s="9">
        <f t="shared" si="29"/>
        <v>0</v>
      </c>
      <c r="F120" s="9">
        <v>5185.38</v>
      </c>
      <c r="G120" s="9">
        <f t="shared" si="27"/>
        <v>0</v>
      </c>
      <c r="H120" s="9">
        <f t="shared" si="28"/>
        <v>0</v>
      </c>
      <c r="I120" s="9"/>
      <c r="J120" s="49" t="s">
        <v>124</v>
      </c>
      <c r="K120" s="10">
        <v>6873</v>
      </c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>
        <v>45441</v>
      </c>
      <c r="B121" s="7" t="s">
        <v>183</v>
      </c>
      <c r="C121" s="52" t="s">
        <v>67</v>
      </c>
      <c r="D121" s="9"/>
      <c r="E121" s="9">
        <f t="shared" si="29"/>
        <v>0</v>
      </c>
      <c r="F121" s="9">
        <v>1081129.5900000001</v>
      </c>
      <c r="G121" s="9">
        <f t="shared" si="27"/>
        <v>0</v>
      </c>
      <c r="H121" s="9">
        <f t="shared" si="28"/>
        <v>0</v>
      </c>
      <c r="I121" s="9"/>
      <c r="J121" s="49" t="s">
        <v>78</v>
      </c>
      <c r="K121" s="10">
        <v>6811</v>
      </c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>
        <v>45441</v>
      </c>
      <c r="B122" s="7" t="s">
        <v>184</v>
      </c>
      <c r="C122" s="52" t="s">
        <v>67</v>
      </c>
      <c r="D122" s="9"/>
      <c r="E122" s="9">
        <f t="shared" si="29"/>
        <v>0</v>
      </c>
      <c r="F122" s="9">
        <v>56901.56</v>
      </c>
      <c r="G122" s="9">
        <f t="shared" si="27"/>
        <v>0</v>
      </c>
      <c r="H122" s="9">
        <f t="shared" si="28"/>
        <v>0</v>
      </c>
      <c r="I122" s="9"/>
      <c r="J122" s="49" t="s">
        <v>78</v>
      </c>
      <c r="K122" s="10">
        <v>6811</v>
      </c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>
        <v>45442</v>
      </c>
      <c r="B123" s="7" t="s">
        <v>185</v>
      </c>
      <c r="C123" s="52" t="s">
        <v>67</v>
      </c>
      <c r="D123" s="9"/>
      <c r="E123" s="9">
        <f t="shared" si="29"/>
        <v>0</v>
      </c>
      <c r="F123" s="9">
        <v>3000</v>
      </c>
      <c r="G123" s="9">
        <f t="shared" si="27"/>
        <v>0</v>
      </c>
      <c r="H123" s="9">
        <f t="shared" si="28"/>
        <v>0</v>
      </c>
      <c r="I123" s="9"/>
      <c r="J123" s="49" t="s">
        <v>82</v>
      </c>
      <c r="K123" s="10">
        <v>6849</v>
      </c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>
        <v>45454</v>
      </c>
      <c r="B124" s="7" t="s">
        <v>186</v>
      </c>
      <c r="C124" s="52" t="s">
        <v>253</v>
      </c>
      <c r="D124" s="9"/>
      <c r="E124" s="9">
        <f t="shared" si="29"/>
        <v>0</v>
      </c>
      <c r="F124" s="9">
        <v>28753.5</v>
      </c>
      <c r="G124" s="9">
        <f t="shared" si="27"/>
        <v>0</v>
      </c>
      <c r="H124" s="9">
        <f t="shared" si="28"/>
        <v>0</v>
      </c>
      <c r="I124" s="9"/>
      <c r="J124" s="49" t="s">
        <v>79</v>
      </c>
      <c r="K124" s="10" t="s">
        <v>187</v>
      </c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>
        <v>45462</v>
      </c>
      <c r="B125" s="7" t="s">
        <v>188</v>
      </c>
      <c r="C125" s="52" t="s">
        <v>253</v>
      </c>
      <c r="D125" s="9"/>
      <c r="E125" s="9">
        <f t="shared" si="29"/>
        <v>0</v>
      </c>
      <c r="F125" s="9">
        <v>2087.67</v>
      </c>
      <c r="G125" s="9">
        <f t="shared" si="27"/>
        <v>0</v>
      </c>
      <c r="H125" s="9">
        <f t="shared" si="28"/>
        <v>0</v>
      </c>
      <c r="I125" s="9"/>
      <c r="J125" s="49" t="s">
        <v>160</v>
      </c>
      <c r="K125" s="10">
        <v>6811</v>
      </c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>
        <v>45462</v>
      </c>
      <c r="B126" s="7" t="s">
        <v>189</v>
      </c>
      <c r="C126" s="52" t="s">
        <v>253</v>
      </c>
      <c r="D126" s="9"/>
      <c r="E126" s="9">
        <f t="shared" si="29"/>
        <v>0</v>
      </c>
      <c r="F126" s="9">
        <v>4541.71</v>
      </c>
      <c r="G126" s="9">
        <f t="shared" si="27"/>
        <v>0</v>
      </c>
      <c r="H126" s="9">
        <f t="shared" si="28"/>
        <v>0</v>
      </c>
      <c r="I126" s="9"/>
      <c r="J126" s="49" t="s">
        <v>108</v>
      </c>
      <c r="K126" s="10">
        <v>6849</v>
      </c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>
        <v>45463</v>
      </c>
      <c r="B127" s="7" t="s">
        <v>190</v>
      </c>
      <c r="C127" s="52" t="s">
        <v>253</v>
      </c>
      <c r="D127" s="9"/>
      <c r="E127" s="9">
        <f t="shared" si="29"/>
        <v>0</v>
      </c>
      <c r="F127" s="9">
        <v>29422</v>
      </c>
      <c r="G127" s="9">
        <f t="shared" ref="G127:G142" si="30">IF(J127&gt;0,0,F127)</f>
        <v>0</v>
      </c>
      <c r="H127" s="9">
        <f t="shared" ref="H127:H142" si="31">+D127</f>
        <v>0</v>
      </c>
      <c r="I127" s="9"/>
      <c r="J127" s="49" t="s">
        <v>79</v>
      </c>
      <c r="K127" s="10">
        <v>6861</v>
      </c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 t="s">
        <v>191</v>
      </c>
      <c r="B128" s="7" t="s">
        <v>192</v>
      </c>
      <c r="C128" s="52" t="s">
        <v>253</v>
      </c>
      <c r="D128" s="9"/>
      <c r="E128" s="9">
        <f t="shared" si="29"/>
        <v>0</v>
      </c>
      <c r="F128" s="9">
        <v>1621862.55</v>
      </c>
      <c r="G128" s="9">
        <f t="shared" si="30"/>
        <v>0</v>
      </c>
      <c r="H128" s="9">
        <f t="shared" si="31"/>
        <v>0</v>
      </c>
      <c r="I128" s="9"/>
      <c r="J128" s="49" t="s">
        <v>78</v>
      </c>
      <c r="K128" s="10">
        <v>6811</v>
      </c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 t="s">
        <v>191</v>
      </c>
      <c r="B129" s="7" t="s">
        <v>193</v>
      </c>
      <c r="C129" s="52" t="s">
        <v>253</v>
      </c>
      <c r="D129" s="9"/>
      <c r="E129" s="9">
        <f t="shared" si="29"/>
        <v>0</v>
      </c>
      <c r="F129" s="9">
        <v>85361.19</v>
      </c>
      <c r="G129" s="9">
        <f t="shared" si="30"/>
        <v>0</v>
      </c>
      <c r="H129" s="9">
        <f t="shared" si="31"/>
        <v>0</v>
      </c>
      <c r="I129" s="9"/>
      <c r="J129" s="49" t="s">
        <v>78</v>
      </c>
      <c r="K129" s="10">
        <v>6811</v>
      </c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 t="s">
        <v>191</v>
      </c>
      <c r="B130" s="7" t="s">
        <v>194</v>
      </c>
      <c r="C130" s="52" t="s">
        <v>253</v>
      </c>
      <c r="D130" s="9"/>
      <c r="E130" s="9">
        <f t="shared" si="29"/>
        <v>0</v>
      </c>
      <c r="F130" s="9">
        <v>8952.32</v>
      </c>
      <c r="G130" s="9">
        <f t="shared" si="30"/>
        <v>0</v>
      </c>
      <c r="H130" s="9">
        <f t="shared" si="31"/>
        <v>0</v>
      </c>
      <c r="I130" s="9"/>
      <c r="J130" s="49" t="s">
        <v>124</v>
      </c>
      <c r="K130" s="10">
        <v>6873</v>
      </c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x14ac:dyDescent="0.2">
      <c r="A131" s="53" t="s">
        <v>191</v>
      </c>
      <c r="B131" s="54" t="s">
        <v>195</v>
      </c>
      <c r="C131" s="55" t="s">
        <v>253</v>
      </c>
      <c r="E131" s="9">
        <f t="shared" si="29"/>
        <v>0</v>
      </c>
      <c r="F131" s="9">
        <f>125+250</f>
        <v>375</v>
      </c>
      <c r="G131" s="9">
        <f t="shared" si="30"/>
        <v>375</v>
      </c>
      <c r="H131" s="9">
        <f t="shared" si="31"/>
        <v>0</v>
      </c>
      <c r="I131" s="124"/>
      <c r="K131" s="93">
        <v>6861</v>
      </c>
      <c r="L131" s="124"/>
      <c r="P131" s="9"/>
    </row>
    <row r="132" spans="1:254" s="11" customFormat="1" ht="14.1" customHeight="1" x14ac:dyDescent="0.2">
      <c r="A132" s="6" t="s">
        <v>191</v>
      </c>
      <c r="B132" s="7" t="s">
        <v>196</v>
      </c>
      <c r="C132" s="52" t="s">
        <v>253</v>
      </c>
      <c r="D132" s="9"/>
      <c r="E132" s="9">
        <f t="shared" ref="E132:E146" si="32">+D132</f>
        <v>0</v>
      </c>
      <c r="F132" s="9">
        <v>2051520.71</v>
      </c>
      <c r="G132" s="9">
        <f t="shared" si="30"/>
        <v>0</v>
      </c>
      <c r="H132" s="9">
        <f t="shared" si="31"/>
        <v>0</v>
      </c>
      <c r="I132" s="9"/>
      <c r="J132" s="49" t="s">
        <v>78</v>
      </c>
      <c r="K132" s="10">
        <v>6811</v>
      </c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 t="s">
        <v>191</v>
      </c>
      <c r="B133" s="7" t="s">
        <v>197</v>
      </c>
      <c r="C133" s="52" t="s">
        <v>253</v>
      </c>
      <c r="D133" s="9"/>
      <c r="E133" s="9">
        <f t="shared" si="32"/>
        <v>0</v>
      </c>
      <c r="F133" s="9">
        <v>107974.77</v>
      </c>
      <c r="G133" s="9">
        <f t="shared" si="30"/>
        <v>0</v>
      </c>
      <c r="H133" s="9">
        <f t="shared" si="31"/>
        <v>0</v>
      </c>
      <c r="I133" s="9"/>
      <c r="J133" s="49" t="s">
        <v>78</v>
      </c>
      <c r="K133" s="10">
        <v>6811</v>
      </c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 t="s">
        <v>191</v>
      </c>
      <c r="B134" s="7" t="s">
        <v>198</v>
      </c>
      <c r="C134" s="52" t="s">
        <v>253</v>
      </c>
      <c r="D134" s="9"/>
      <c r="E134" s="9">
        <f t="shared" si="32"/>
        <v>0</v>
      </c>
      <c r="F134" s="9">
        <v>32590.5</v>
      </c>
      <c r="G134" s="9">
        <f t="shared" si="30"/>
        <v>0</v>
      </c>
      <c r="H134" s="9">
        <f t="shared" si="31"/>
        <v>0</v>
      </c>
      <c r="I134" s="9"/>
      <c r="J134" s="49" t="s">
        <v>79</v>
      </c>
      <c r="K134" s="10">
        <v>6861</v>
      </c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 t="s">
        <v>191</v>
      </c>
      <c r="B135" s="7" t="s">
        <v>199</v>
      </c>
      <c r="C135" s="52" t="s">
        <v>253</v>
      </c>
      <c r="D135" s="9"/>
      <c r="E135" s="9">
        <f t="shared" si="32"/>
        <v>0</v>
      </c>
      <c r="F135" s="9">
        <v>500</v>
      </c>
      <c r="G135" s="9">
        <f t="shared" si="30"/>
        <v>0</v>
      </c>
      <c r="H135" s="9">
        <f t="shared" si="31"/>
        <v>0</v>
      </c>
      <c r="I135" s="9"/>
      <c r="J135" s="49" t="s">
        <v>82</v>
      </c>
      <c r="K135" s="10">
        <v>6849</v>
      </c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 t="s">
        <v>191</v>
      </c>
      <c r="B136" s="7" t="s">
        <v>200</v>
      </c>
      <c r="C136" s="52" t="s">
        <v>253</v>
      </c>
      <c r="D136" s="9"/>
      <c r="E136" s="9">
        <f t="shared" si="32"/>
        <v>0</v>
      </c>
      <c r="F136" s="9">
        <v>4042.36</v>
      </c>
      <c r="G136" s="9">
        <f t="shared" si="30"/>
        <v>0</v>
      </c>
      <c r="H136" s="9">
        <f t="shared" si="31"/>
        <v>0</v>
      </c>
      <c r="I136" s="9"/>
      <c r="J136" s="49" t="s">
        <v>108</v>
      </c>
      <c r="K136" s="10">
        <v>6849</v>
      </c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 t="s">
        <v>191</v>
      </c>
      <c r="B137" s="7" t="s">
        <v>201</v>
      </c>
      <c r="C137" s="52" t="s">
        <v>253</v>
      </c>
      <c r="D137" s="9"/>
      <c r="E137" s="9">
        <f t="shared" si="32"/>
        <v>0</v>
      </c>
      <c r="F137" s="9">
        <v>2087.67</v>
      </c>
      <c r="G137" s="9">
        <f t="shared" si="30"/>
        <v>0</v>
      </c>
      <c r="H137" s="9">
        <f t="shared" si="31"/>
        <v>0</v>
      </c>
      <c r="I137" s="9"/>
      <c r="J137" s="49" t="s">
        <v>160</v>
      </c>
      <c r="K137" s="10">
        <v>6811</v>
      </c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48</v>
      </c>
      <c r="D138" s="9"/>
      <c r="E138" s="9">
        <f t="shared" si="32"/>
        <v>0</v>
      </c>
      <c r="F138" s="9"/>
      <c r="G138" s="9">
        <f t="shared" si="30"/>
        <v>0</v>
      </c>
      <c r="H138" s="9">
        <f t="shared" si="31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5">
      <c r="A139" s="45" t="s">
        <v>202</v>
      </c>
      <c r="B139" s="7"/>
      <c r="C139" s="52" t="s">
        <v>48</v>
      </c>
      <c r="D139" s="9"/>
      <c r="E139" s="9">
        <f t="shared" si="32"/>
        <v>0</v>
      </c>
      <c r="F139" s="9"/>
      <c r="G139" s="9">
        <f t="shared" si="30"/>
        <v>0</v>
      </c>
      <c r="H139" s="9">
        <f t="shared" si="31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>
        <v>45534</v>
      </c>
      <c r="B140" s="7" t="s">
        <v>203</v>
      </c>
      <c r="C140" s="52" t="s">
        <v>67</v>
      </c>
      <c r="D140" s="9"/>
      <c r="E140" s="9">
        <f t="shared" si="32"/>
        <v>0</v>
      </c>
      <c r="F140" s="9">
        <v>125</v>
      </c>
      <c r="G140" s="9">
        <f t="shared" si="30"/>
        <v>125</v>
      </c>
      <c r="H140" s="9">
        <f t="shared" si="31"/>
        <v>0</v>
      </c>
      <c r="I140" s="9"/>
      <c r="J140" s="49"/>
      <c r="K140" s="10">
        <v>6861</v>
      </c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>
        <v>45510</v>
      </c>
      <c r="B141" s="7" t="s">
        <v>256</v>
      </c>
      <c r="C141" s="52" t="s">
        <v>253</v>
      </c>
      <c r="D141" s="9"/>
      <c r="E141" s="9">
        <f t="shared" si="32"/>
        <v>0</v>
      </c>
      <c r="F141" s="9">
        <v>6458.98</v>
      </c>
      <c r="G141" s="9">
        <f t="shared" ref="G141" si="33">IF(J141&gt;0,0,F141)</f>
        <v>0</v>
      </c>
      <c r="H141" s="9">
        <f t="shared" ref="H141" si="34">+D141</f>
        <v>0</v>
      </c>
      <c r="I141" s="9"/>
      <c r="J141" s="49" t="s">
        <v>124</v>
      </c>
      <c r="K141" s="10">
        <v>6873</v>
      </c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>
        <v>45539</v>
      </c>
      <c r="B142" s="7" t="s">
        <v>204</v>
      </c>
      <c r="C142" s="52" t="s">
        <v>67</v>
      </c>
      <c r="D142" s="9"/>
      <c r="E142" s="9">
        <f t="shared" si="32"/>
        <v>0</v>
      </c>
      <c r="F142" s="9">
        <v>12863</v>
      </c>
      <c r="G142" s="9">
        <f t="shared" si="30"/>
        <v>0</v>
      </c>
      <c r="H142" s="9">
        <f t="shared" si="31"/>
        <v>0</v>
      </c>
      <c r="I142" s="9"/>
      <c r="J142" s="49" t="s">
        <v>124</v>
      </c>
      <c r="K142" s="10">
        <v>6873</v>
      </c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>
        <v>45520</v>
      </c>
      <c r="B143" s="7" t="s">
        <v>205</v>
      </c>
      <c r="C143" s="52" t="s">
        <v>67</v>
      </c>
      <c r="D143" s="9"/>
      <c r="E143" s="9">
        <f t="shared" si="32"/>
        <v>0</v>
      </c>
      <c r="F143" s="9">
        <v>2087.67</v>
      </c>
      <c r="G143" s="9">
        <f t="shared" ref="G143:G158" si="35">IF(J143&gt;0,0,F143)</f>
        <v>0</v>
      </c>
      <c r="H143" s="9">
        <f t="shared" ref="H143:H158" si="36">+D143</f>
        <v>0</v>
      </c>
      <c r="I143" s="9"/>
      <c r="J143" s="49" t="s">
        <v>160</v>
      </c>
      <c r="K143" s="10">
        <v>6811</v>
      </c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>
        <v>45524</v>
      </c>
      <c r="B144" s="7" t="s">
        <v>206</v>
      </c>
      <c r="C144" s="52" t="s">
        <v>67</v>
      </c>
      <c r="D144" s="9"/>
      <c r="E144" s="9">
        <f t="shared" si="32"/>
        <v>0</v>
      </c>
      <c r="F144" s="9">
        <v>1970835.13</v>
      </c>
      <c r="G144" s="9">
        <f t="shared" si="35"/>
        <v>0</v>
      </c>
      <c r="H144" s="9">
        <f t="shared" si="36"/>
        <v>0</v>
      </c>
      <c r="I144" s="9"/>
      <c r="J144" s="49" t="s">
        <v>78</v>
      </c>
      <c r="K144" s="10">
        <v>6811</v>
      </c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>
        <v>45524</v>
      </c>
      <c r="B145" s="7" t="s">
        <v>207</v>
      </c>
      <c r="C145" s="52" t="s">
        <v>67</v>
      </c>
      <c r="D145" s="9"/>
      <c r="E145" s="9">
        <f t="shared" si="32"/>
        <v>0</v>
      </c>
      <c r="F145" s="9">
        <v>103728.16</v>
      </c>
      <c r="G145" s="9">
        <f t="shared" si="35"/>
        <v>0</v>
      </c>
      <c r="H145" s="9">
        <f t="shared" si="36"/>
        <v>0</v>
      </c>
      <c r="I145" s="9"/>
      <c r="J145" s="49" t="s">
        <v>78</v>
      </c>
      <c r="K145" s="10">
        <v>6811</v>
      </c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>
        <v>45520</v>
      </c>
      <c r="B146" s="7" t="s">
        <v>208</v>
      </c>
      <c r="C146" s="52" t="s">
        <v>67</v>
      </c>
      <c r="D146" s="9"/>
      <c r="E146" s="9">
        <f t="shared" si="32"/>
        <v>0</v>
      </c>
      <c r="F146" s="9">
        <v>16543.18</v>
      </c>
      <c r="G146" s="9">
        <f t="shared" si="35"/>
        <v>0</v>
      </c>
      <c r="H146" s="9">
        <f t="shared" si="36"/>
        <v>0</v>
      </c>
      <c r="I146" s="9"/>
      <c r="J146" s="49" t="s">
        <v>78</v>
      </c>
      <c r="K146" s="10">
        <v>6811</v>
      </c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>
        <v>45553</v>
      </c>
      <c r="B147" s="7" t="s">
        <v>209</v>
      </c>
      <c r="C147" s="52" t="s">
        <v>67</v>
      </c>
      <c r="D147" s="9"/>
      <c r="E147" s="9">
        <f t="shared" ref="E147:E162" si="37">+D147</f>
        <v>0</v>
      </c>
      <c r="F147" s="9">
        <v>2087.67</v>
      </c>
      <c r="G147" s="9">
        <f t="shared" si="35"/>
        <v>0</v>
      </c>
      <c r="H147" s="9">
        <f t="shared" si="36"/>
        <v>0</v>
      </c>
      <c r="I147" s="9"/>
      <c r="J147" s="49" t="s">
        <v>160</v>
      </c>
      <c r="K147" s="10">
        <v>6811</v>
      </c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>
        <v>45553</v>
      </c>
      <c r="B148" s="7" t="s">
        <v>210</v>
      </c>
      <c r="C148" s="52" t="s">
        <v>67</v>
      </c>
      <c r="D148" s="9"/>
      <c r="E148" s="9">
        <f t="shared" si="37"/>
        <v>0</v>
      </c>
      <c r="F148" s="9">
        <v>6543.97</v>
      </c>
      <c r="G148" s="9">
        <f t="shared" si="35"/>
        <v>0</v>
      </c>
      <c r="H148" s="9">
        <f t="shared" si="36"/>
        <v>0</v>
      </c>
      <c r="I148" s="9"/>
      <c r="J148" s="49" t="s">
        <v>108</v>
      </c>
      <c r="K148" s="10">
        <v>6849</v>
      </c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>
        <v>45553</v>
      </c>
      <c r="B149" s="7" t="s">
        <v>211</v>
      </c>
      <c r="C149" s="52" t="s">
        <v>67</v>
      </c>
      <c r="D149" s="9"/>
      <c r="E149" s="9">
        <f t="shared" si="37"/>
        <v>0</v>
      </c>
      <c r="F149" s="9">
        <v>2094066.57</v>
      </c>
      <c r="G149" s="9">
        <f t="shared" si="35"/>
        <v>0</v>
      </c>
      <c r="H149" s="9">
        <f t="shared" si="36"/>
        <v>0</v>
      </c>
      <c r="I149" s="9"/>
      <c r="J149" s="49" t="s">
        <v>78</v>
      </c>
      <c r="K149" s="10">
        <v>6811</v>
      </c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>
        <v>45553</v>
      </c>
      <c r="B150" s="7" t="s">
        <v>212</v>
      </c>
      <c r="C150" s="52" t="s">
        <v>67</v>
      </c>
      <c r="D150" s="9"/>
      <c r="E150" s="9">
        <f t="shared" si="37"/>
        <v>0</v>
      </c>
      <c r="F150" s="9">
        <v>110214.03</v>
      </c>
      <c r="G150" s="9">
        <f t="shared" si="35"/>
        <v>0</v>
      </c>
      <c r="H150" s="9">
        <f t="shared" si="36"/>
        <v>0</v>
      </c>
      <c r="I150" s="9"/>
      <c r="J150" s="49" t="s">
        <v>78</v>
      </c>
      <c r="K150" s="10">
        <v>6811</v>
      </c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>
        <v>45554</v>
      </c>
      <c r="B151" s="7" t="s">
        <v>213</v>
      </c>
      <c r="C151" s="52" t="s">
        <v>67</v>
      </c>
      <c r="D151" s="9"/>
      <c r="E151" s="9">
        <f t="shared" si="37"/>
        <v>0</v>
      </c>
      <c r="F151" s="9">
        <v>86003</v>
      </c>
      <c r="G151" s="9">
        <f t="shared" si="35"/>
        <v>0</v>
      </c>
      <c r="H151" s="9">
        <f t="shared" si="36"/>
        <v>0</v>
      </c>
      <c r="I151" s="9"/>
      <c r="J151" s="49" t="s">
        <v>79</v>
      </c>
      <c r="K151" s="10">
        <v>6861</v>
      </c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>
        <v>45559</v>
      </c>
      <c r="B152" s="7" t="s">
        <v>214</v>
      </c>
      <c r="C152" s="52" t="s">
        <v>67</v>
      </c>
      <c r="D152" s="9"/>
      <c r="E152" s="9">
        <f t="shared" si="37"/>
        <v>0</v>
      </c>
      <c r="F152" s="9">
        <v>5428.84</v>
      </c>
      <c r="G152" s="9">
        <f t="shared" si="35"/>
        <v>0</v>
      </c>
      <c r="H152" s="9">
        <f t="shared" si="36"/>
        <v>0</v>
      </c>
      <c r="I152" s="9"/>
      <c r="J152" s="49" t="s">
        <v>124</v>
      </c>
      <c r="K152" s="10">
        <v>6873</v>
      </c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x14ac:dyDescent="0.2">
      <c r="A153" s="53">
        <v>45567</v>
      </c>
      <c r="B153" s="7" t="s">
        <v>215</v>
      </c>
      <c r="C153" s="131" t="s">
        <v>67</v>
      </c>
      <c r="D153" s="11"/>
      <c r="E153" s="9">
        <f t="shared" si="37"/>
        <v>0</v>
      </c>
      <c r="F153" s="9">
        <f>125+125+125</f>
        <v>375</v>
      </c>
      <c r="G153" s="9">
        <f t="shared" si="35"/>
        <v>375</v>
      </c>
      <c r="H153" s="9">
        <f t="shared" si="36"/>
        <v>0</v>
      </c>
      <c r="K153" s="93">
        <v>6873</v>
      </c>
    </row>
    <row r="154" spans="1:254" s="11" customFormat="1" ht="14.1" customHeight="1" x14ac:dyDescent="0.2">
      <c r="A154" s="6">
        <v>45583</v>
      </c>
      <c r="B154" s="7" t="s">
        <v>216</v>
      </c>
      <c r="C154" s="52" t="s">
        <v>67</v>
      </c>
      <c r="D154" s="9">
        <v>3200000</v>
      </c>
      <c r="E154" s="9">
        <f t="shared" si="37"/>
        <v>3200000</v>
      </c>
      <c r="F154" s="9"/>
      <c r="G154" s="9">
        <f t="shared" si="35"/>
        <v>0</v>
      </c>
      <c r="H154" s="9">
        <f t="shared" si="36"/>
        <v>3200000</v>
      </c>
      <c r="I154" s="9"/>
      <c r="J154" s="49"/>
      <c r="K154" s="10">
        <v>4667</v>
      </c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>
        <v>45583</v>
      </c>
      <c r="B155" s="7" t="s">
        <v>217</v>
      </c>
      <c r="C155" s="52" t="s">
        <v>67</v>
      </c>
      <c r="D155" s="9"/>
      <c r="E155" s="9">
        <f t="shared" si="37"/>
        <v>0</v>
      </c>
      <c r="F155" s="9">
        <v>2087.67</v>
      </c>
      <c r="G155" s="9">
        <f t="shared" si="35"/>
        <v>0</v>
      </c>
      <c r="H155" s="9">
        <f t="shared" si="36"/>
        <v>0</v>
      </c>
      <c r="I155" s="9"/>
      <c r="J155" s="49" t="s">
        <v>160</v>
      </c>
      <c r="K155" s="10">
        <v>6811</v>
      </c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>
        <v>45597</v>
      </c>
      <c r="B156" s="132" t="s">
        <v>219</v>
      </c>
      <c r="C156" s="52" t="s">
        <v>67</v>
      </c>
      <c r="D156" s="9">
        <v>2676067</v>
      </c>
      <c r="E156" s="9">
        <f t="shared" si="37"/>
        <v>2676067</v>
      </c>
      <c r="F156" s="9"/>
      <c r="G156" s="9">
        <f t="shared" si="35"/>
        <v>0</v>
      </c>
      <c r="H156" s="9">
        <f t="shared" si="36"/>
        <v>2676067</v>
      </c>
      <c r="I156" s="9"/>
      <c r="J156" s="49"/>
      <c r="K156" s="10">
        <v>4664</v>
      </c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>
        <v>45601</v>
      </c>
      <c r="B157" s="7" t="s">
        <v>220</v>
      </c>
      <c r="C157" s="52" t="s">
        <v>67</v>
      </c>
      <c r="D157" s="9"/>
      <c r="E157" s="9">
        <f t="shared" si="37"/>
        <v>0</v>
      </c>
      <c r="F157" s="9">
        <v>9544.86</v>
      </c>
      <c r="G157" s="9">
        <f t="shared" si="35"/>
        <v>0</v>
      </c>
      <c r="H157" s="9">
        <f t="shared" si="36"/>
        <v>0</v>
      </c>
      <c r="I157" s="9"/>
      <c r="J157" s="49" t="s">
        <v>108</v>
      </c>
      <c r="K157" s="10">
        <v>6849</v>
      </c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>
        <v>45601</v>
      </c>
      <c r="B158" s="7" t="s">
        <v>221</v>
      </c>
      <c r="C158" s="52" t="s">
        <v>67</v>
      </c>
      <c r="D158" s="9"/>
      <c r="E158" s="9">
        <f t="shared" si="37"/>
        <v>0</v>
      </c>
      <c r="F158" s="9">
        <v>3779267.35</v>
      </c>
      <c r="G158" s="9">
        <f t="shared" si="35"/>
        <v>0</v>
      </c>
      <c r="H158" s="9">
        <f t="shared" si="36"/>
        <v>0</v>
      </c>
      <c r="I158" s="9"/>
      <c r="J158" s="49" t="s">
        <v>78</v>
      </c>
      <c r="K158" s="10">
        <v>6811</v>
      </c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>
        <v>45601</v>
      </c>
      <c r="B159" s="7" t="s">
        <v>222</v>
      </c>
      <c r="C159" s="52" t="s">
        <v>67</v>
      </c>
      <c r="D159" s="9"/>
      <c r="E159" s="9">
        <f t="shared" si="37"/>
        <v>0</v>
      </c>
      <c r="F159" s="9">
        <v>198908.81</v>
      </c>
      <c r="G159" s="9">
        <f t="shared" ref="G159:G174" si="38">IF(J159&gt;0,0,F159)</f>
        <v>0</v>
      </c>
      <c r="H159" s="9">
        <f t="shared" ref="H159:H174" si="39">+D159</f>
        <v>0</v>
      </c>
      <c r="I159" s="9"/>
      <c r="J159" s="49" t="s">
        <v>78</v>
      </c>
      <c r="K159" s="10">
        <v>6811</v>
      </c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>
        <v>45586</v>
      </c>
      <c r="B160" s="7" t="s">
        <v>223</v>
      </c>
      <c r="C160" s="52" t="s">
        <v>117</v>
      </c>
      <c r="D160" s="9"/>
      <c r="E160" s="9">
        <f t="shared" si="37"/>
        <v>0</v>
      </c>
      <c r="F160" s="9"/>
      <c r="G160" s="9">
        <v>104914</v>
      </c>
      <c r="H160" s="9">
        <f t="shared" si="39"/>
        <v>0</v>
      </c>
      <c r="I160" s="9"/>
      <c r="J160" s="49" t="s">
        <v>78</v>
      </c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>
        <v>45602</v>
      </c>
      <c r="B161" s="7" t="s">
        <v>224</v>
      </c>
      <c r="C161" s="52" t="s">
        <v>67</v>
      </c>
      <c r="D161" s="9"/>
      <c r="E161" s="9">
        <f t="shared" si="37"/>
        <v>0</v>
      </c>
      <c r="F161" s="9">
        <v>2195.04</v>
      </c>
      <c r="G161" s="9">
        <f t="shared" si="38"/>
        <v>0</v>
      </c>
      <c r="H161" s="9">
        <f t="shared" si="39"/>
        <v>0</v>
      </c>
      <c r="I161" s="9"/>
      <c r="J161" s="49" t="s">
        <v>124</v>
      </c>
      <c r="K161" s="10">
        <v>6873</v>
      </c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>
        <v>45621</v>
      </c>
      <c r="B162" s="7" t="s">
        <v>225</v>
      </c>
      <c r="C162" s="52" t="s">
        <v>67</v>
      </c>
      <c r="D162" s="9"/>
      <c r="E162" s="9">
        <f t="shared" si="37"/>
        <v>0</v>
      </c>
      <c r="F162" s="9">
        <v>2542101.83</v>
      </c>
      <c r="G162" s="9">
        <f t="shared" si="38"/>
        <v>0</v>
      </c>
      <c r="H162" s="9">
        <f t="shared" si="39"/>
        <v>0</v>
      </c>
      <c r="I162" s="9"/>
      <c r="J162" s="49" t="s">
        <v>78</v>
      </c>
      <c r="K162" s="10">
        <v>6811</v>
      </c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>
        <v>45621</v>
      </c>
      <c r="B163" s="7" t="s">
        <v>226</v>
      </c>
      <c r="C163" s="52" t="s">
        <v>67</v>
      </c>
      <c r="D163" s="9"/>
      <c r="E163" s="9">
        <f t="shared" ref="E163:E178" si="40">+D163</f>
        <v>0</v>
      </c>
      <c r="F163" s="9">
        <v>133794.82999999999</v>
      </c>
      <c r="G163" s="9">
        <f t="shared" si="38"/>
        <v>0</v>
      </c>
      <c r="H163" s="9">
        <f t="shared" si="39"/>
        <v>0</v>
      </c>
      <c r="I163" s="9"/>
      <c r="J163" s="49" t="s">
        <v>78</v>
      </c>
      <c r="K163" s="10">
        <v>6811</v>
      </c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>
        <v>45621</v>
      </c>
      <c r="B164" s="7" t="s">
        <v>227</v>
      </c>
      <c r="C164" s="52" t="s">
        <v>67</v>
      </c>
      <c r="D164" s="9"/>
      <c r="E164" s="9">
        <f t="shared" si="40"/>
        <v>0</v>
      </c>
      <c r="F164" s="9">
        <v>2087.67</v>
      </c>
      <c r="G164" s="9">
        <f t="shared" si="38"/>
        <v>0</v>
      </c>
      <c r="H164" s="9">
        <f t="shared" si="39"/>
        <v>0</v>
      </c>
      <c r="I164" s="9"/>
      <c r="J164" s="49" t="s">
        <v>160</v>
      </c>
      <c r="K164" s="10">
        <v>6811</v>
      </c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>
        <v>45621</v>
      </c>
      <c r="B165" s="7" t="s">
        <v>228</v>
      </c>
      <c r="C165" s="52" t="s">
        <v>67</v>
      </c>
      <c r="D165" s="9"/>
      <c r="E165" s="9">
        <f t="shared" si="40"/>
        <v>0</v>
      </c>
      <c r="F165" s="9">
        <v>10545.8</v>
      </c>
      <c r="G165" s="9">
        <f t="shared" si="38"/>
        <v>0</v>
      </c>
      <c r="H165" s="9">
        <f t="shared" si="39"/>
        <v>0</v>
      </c>
      <c r="I165" s="9"/>
      <c r="J165" s="49" t="s">
        <v>108</v>
      </c>
      <c r="K165" s="10">
        <v>6849</v>
      </c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>
        <v>45628</v>
      </c>
      <c r="B166" s="7" t="s">
        <v>229</v>
      </c>
      <c r="C166" s="52" t="s">
        <v>67</v>
      </c>
      <c r="D166" s="9"/>
      <c r="E166" s="9">
        <f t="shared" si="40"/>
        <v>0</v>
      </c>
      <c r="F166" s="9">
        <v>125</v>
      </c>
      <c r="G166" s="9">
        <f t="shared" si="38"/>
        <v>125</v>
      </c>
      <c r="H166" s="9">
        <f t="shared" si="39"/>
        <v>0</v>
      </c>
      <c r="I166" s="9"/>
      <c r="J166" s="49"/>
      <c r="K166" s="10">
        <v>6873</v>
      </c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>
        <v>45617</v>
      </c>
      <c r="B167" s="7" t="s">
        <v>230</v>
      </c>
      <c r="C167" s="52" t="s">
        <v>117</v>
      </c>
      <c r="D167" s="9"/>
      <c r="E167" s="9">
        <f t="shared" si="40"/>
        <v>0</v>
      </c>
      <c r="F167" s="9"/>
      <c r="G167" s="9">
        <v>21520</v>
      </c>
      <c r="H167" s="9">
        <f t="shared" si="39"/>
        <v>0</v>
      </c>
      <c r="I167" s="9"/>
      <c r="J167" s="49" t="s">
        <v>78</v>
      </c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>
        <v>45632</v>
      </c>
      <c r="B168" s="7" t="s">
        <v>231</v>
      </c>
      <c r="C168" s="52" t="s">
        <v>242</v>
      </c>
      <c r="D168" s="9"/>
      <c r="E168" s="9">
        <f t="shared" si="40"/>
        <v>0</v>
      </c>
      <c r="F168" s="9">
        <v>5830.36</v>
      </c>
      <c r="G168" s="9">
        <f t="shared" si="38"/>
        <v>0</v>
      </c>
      <c r="H168" s="9">
        <f t="shared" si="39"/>
        <v>0</v>
      </c>
      <c r="I168" s="9"/>
      <c r="J168" s="49" t="s">
        <v>82</v>
      </c>
      <c r="K168" s="10">
        <v>6849</v>
      </c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>
        <v>45636</v>
      </c>
      <c r="B169" s="7" t="s">
        <v>232</v>
      </c>
      <c r="C169" s="52" t="s">
        <v>242</v>
      </c>
      <c r="D169" s="9"/>
      <c r="E169" s="9">
        <f t="shared" si="40"/>
        <v>0</v>
      </c>
      <c r="F169" s="9">
        <v>2409.7199999999998</v>
      </c>
      <c r="G169" s="9">
        <f t="shared" si="38"/>
        <v>0</v>
      </c>
      <c r="H169" s="9">
        <f t="shared" si="39"/>
        <v>0</v>
      </c>
      <c r="I169" s="9"/>
      <c r="J169" s="49" t="s">
        <v>124</v>
      </c>
      <c r="K169" s="10">
        <v>6873</v>
      </c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>
        <v>45639</v>
      </c>
      <c r="B170" s="7" t="s">
        <v>233</v>
      </c>
      <c r="C170" s="52" t="s">
        <v>242</v>
      </c>
      <c r="D170" s="9"/>
      <c r="E170" s="9">
        <f t="shared" si="40"/>
        <v>0</v>
      </c>
      <c r="F170" s="9">
        <v>22046.6</v>
      </c>
      <c r="G170" s="9">
        <f t="shared" si="38"/>
        <v>0</v>
      </c>
      <c r="H170" s="9">
        <f t="shared" si="39"/>
        <v>0</v>
      </c>
      <c r="I170" s="9"/>
      <c r="J170" s="49" t="s">
        <v>108</v>
      </c>
      <c r="K170" s="10">
        <v>6849</v>
      </c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>
        <v>45639</v>
      </c>
      <c r="B171" s="7" t="s">
        <v>234</v>
      </c>
      <c r="C171" s="52" t="s">
        <v>242</v>
      </c>
      <c r="D171" s="9"/>
      <c r="E171" s="9">
        <f t="shared" si="40"/>
        <v>0</v>
      </c>
      <c r="F171" s="9">
        <v>2087.64</v>
      </c>
      <c r="G171" s="9">
        <f t="shared" si="38"/>
        <v>0</v>
      </c>
      <c r="H171" s="9">
        <f t="shared" si="39"/>
        <v>0</v>
      </c>
      <c r="I171" s="9"/>
      <c r="J171" s="49" t="s">
        <v>160</v>
      </c>
      <c r="K171" s="10">
        <v>6811</v>
      </c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>
        <v>45644</v>
      </c>
      <c r="B172" s="7" t="s">
        <v>235</v>
      </c>
      <c r="C172" s="52" t="s">
        <v>242</v>
      </c>
      <c r="D172" s="9"/>
      <c r="E172" s="9">
        <f t="shared" si="40"/>
        <v>0</v>
      </c>
      <c r="F172" s="9">
        <v>3704.12</v>
      </c>
      <c r="G172" s="9">
        <f t="shared" si="38"/>
        <v>0</v>
      </c>
      <c r="H172" s="9">
        <f t="shared" si="39"/>
        <v>0</v>
      </c>
      <c r="I172" s="9"/>
      <c r="J172" s="49" t="s">
        <v>82</v>
      </c>
      <c r="K172" s="10">
        <v>6849</v>
      </c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>
        <v>45644</v>
      </c>
      <c r="B173" s="7" t="s">
        <v>236</v>
      </c>
      <c r="C173" s="52" t="s">
        <v>242</v>
      </c>
      <c r="D173" s="9"/>
      <c r="E173" s="9">
        <f t="shared" si="40"/>
        <v>0</v>
      </c>
      <c r="F173" s="9">
        <v>2046455.75</v>
      </c>
      <c r="G173" s="9">
        <f t="shared" si="38"/>
        <v>0</v>
      </c>
      <c r="H173" s="9">
        <f t="shared" si="39"/>
        <v>0</v>
      </c>
      <c r="I173" s="9"/>
      <c r="J173" s="49" t="s">
        <v>78</v>
      </c>
      <c r="K173" s="10">
        <v>6811</v>
      </c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>
        <v>45644</v>
      </c>
      <c r="B174" s="7" t="s">
        <v>237</v>
      </c>
      <c r="C174" s="52" t="s">
        <v>242</v>
      </c>
      <c r="D174" s="9"/>
      <c r="E174" s="9">
        <f t="shared" si="40"/>
        <v>0</v>
      </c>
      <c r="F174" s="9">
        <v>107708.2</v>
      </c>
      <c r="G174" s="9">
        <f t="shared" si="38"/>
        <v>0</v>
      </c>
      <c r="H174" s="9">
        <f t="shared" si="39"/>
        <v>0</v>
      </c>
      <c r="I174" s="9"/>
      <c r="J174" s="49" t="s">
        <v>78</v>
      </c>
      <c r="K174" s="10">
        <v>6811</v>
      </c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>
        <v>45646</v>
      </c>
      <c r="B175" s="7" t="s">
        <v>238</v>
      </c>
      <c r="C175" s="52" t="s">
        <v>70</v>
      </c>
      <c r="D175" s="9"/>
      <c r="E175" s="9">
        <f t="shared" si="40"/>
        <v>0</v>
      </c>
      <c r="F175" s="9"/>
      <c r="G175" s="9">
        <v>1021029</v>
      </c>
      <c r="H175" s="9">
        <f t="shared" ref="H175:H190" si="41">+D175</f>
        <v>0</v>
      </c>
      <c r="I175" s="9"/>
      <c r="J175" s="49" t="s">
        <v>239</v>
      </c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>
        <v>45645</v>
      </c>
      <c r="B176" s="7" t="s">
        <v>240</v>
      </c>
      <c r="C176" s="52" t="s">
        <v>117</v>
      </c>
      <c r="D176" s="9"/>
      <c r="E176" s="9">
        <f t="shared" si="40"/>
        <v>0</v>
      </c>
      <c r="F176" s="9"/>
      <c r="G176" s="9">
        <v>350000</v>
      </c>
      <c r="H176" s="9">
        <f t="shared" si="41"/>
        <v>0</v>
      </c>
      <c r="I176" s="9"/>
      <c r="J176" s="49" t="s">
        <v>78</v>
      </c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x14ac:dyDescent="0.2">
      <c r="A177" s="53">
        <v>45657</v>
      </c>
      <c r="B177" s="7" t="s">
        <v>241</v>
      </c>
      <c r="C177" s="55" t="s">
        <v>242</v>
      </c>
      <c r="E177" s="9">
        <f t="shared" si="40"/>
        <v>0</v>
      </c>
      <c r="F177" s="9">
        <v>125</v>
      </c>
      <c r="G177" s="9">
        <f t="shared" ref="G177" si="42">IF(J177&gt;0,0,F177)</f>
        <v>125</v>
      </c>
      <c r="H177" s="9">
        <f t="shared" si="41"/>
        <v>0</v>
      </c>
      <c r="I177" s="124"/>
      <c r="K177" s="93">
        <v>6873</v>
      </c>
      <c r="L177" s="124"/>
      <c r="P177" s="9"/>
    </row>
    <row r="178" spans="1:254" s="11" customFormat="1" ht="14.1" customHeight="1" x14ac:dyDescent="0.2">
      <c r="A178" s="6">
        <v>45678</v>
      </c>
      <c r="B178" s="7" t="s">
        <v>244</v>
      </c>
      <c r="C178" s="52" t="s">
        <v>242</v>
      </c>
      <c r="D178" s="9"/>
      <c r="E178" s="9">
        <f t="shared" si="40"/>
        <v>0</v>
      </c>
      <c r="F178" s="9">
        <v>14547.51</v>
      </c>
      <c r="G178" s="9">
        <f t="shared" ref="G178:G190" si="43">IF(J178&gt;0,0,F178)</f>
        <v>0</v>
      </c>
      <c r="H178" s="9">
        <f t="shared" si="41"/>
        <v>0</v>
      </c>
      <c r="I178" s="9"/>
      <c r="J178" s="49" t="s">
        <v>108</v>
      </c>
      <c r="K178" s="10">
        <v>6849</v>
      </c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>
        <v>45678</v>
      </c>
      <c r="B179" s="7" t="s">
        <v>245</v>
      </c>
      <c r="C179" s="52" t="s">
        <v>242</v>
      </c>
      <c r="D179" s="9"/>
      <c r="E179" s="9">
        <f t="shared" ref="E179:E195" si="44">+D179</f>
        <v>0</v>
      </c>
      <c r="F179" s="9">
        <v>25423</v>
      </c>
      <c r="G179" s="9">
        <f t="shared" si="43"/>
        <v>0</v>
      </c>
      <c r="H179" s="9">
        <f t="shared" si="41"/>
        <v>0</v>
      </c>
      <c r="I179" s="9"/>
      <c r="J179" s="49" t="s">
        <v>79</v>
      </c>
      <c r="K179" s="10">
        <v>6861</v>
      </c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>
        <v>45678</v>
      </c>
      <c r="B180" s="7" t="s">
        <v>246</v>
      </c>
      <c r="C180" s="52" t="s">
        <v>242</v>
      </c>
      <c r="D180" s="9"/>
      <c r="E180" s="9">
        <f t="shared" si="44"/>
        <v>0</v>
      </c>
      <c r="F180" s="9">
        <v>2088565.32</v>
      </c>
      <c r="G180" s="9">
        <f t="shared" si="43"/>
        <v>0</v>
      </c>
      <c r="H180" s="9">
        <f t="shared" si="41"/>
        <v>0</v>
      </c>
      <c r="I180" s="9"/>
      <c r="J180" s="49" t="s">
        <v>78</v>
      </c>
      <c r="K180" s="10">
        <v>6811</v>
      </c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>
        <v>45678</v>
      </c>
      <c r="B181" s="7" t="s">
        <v>247</v>
      </c>
      <c r="C181" s="52" t="s">
        <v>242</v>
      </c>
      <c r="D181" s="9"/>
      <c r="E181" s="9">
        <f t="shared" si="44"/>
        <v>0</v>
      </c>
      <c r="F181" s="9">
        <v>109924.49</v>
      </c>
      <c r="G181" s="9">
        <f t="shared" si="43"/>
        <v>0</v>
      </c>
      <c r="H181" s="9">
        <f t="shared" si="41"/>
        <v>0</v>
      </c>
      <c r="I181" s="9"/>
      <c r="J181" s="49" t="s">
        <v>78</v>
      </c>
      <c r="K181" s="10">
        <v>6811</v>
      </c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>
        <v>45713</v>
      </c>
      <c r="B182" s="7" t="s">
        <v>243</v>
      </c>
      <c r="C182" s="52" t="s">
        <v>253</v>
      </c>
      <c r="D182" s="9"/>
      <c r="E182" s="9">
        <f t="shared" si="44"/>
        <v>0</v>
      </c>
      <c r="F182" s="9">
        <v>2012.4</v>
      </c>
      <c r="G182" s="9">
        <f t="shared" si="43"/>
        <v>0</v>
      </c>
      <c r="H182" s="9">
        <f t="shared" si="41"/>
        <v>0</v>
      </c>
      <c r="I182" s="9"/>
      <c r="J182" s="49" t="s">
        <v>124</v>
      </c>
      <c r="K182" s="10">
        <v>6873</v>
      </c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>
        <v>45700</v>
      </c>
      <c r="B183" s="7" t="s">
        <v>248</v>
      </c>
      <c r="C183" s="52" t="s">
        <v>253</v>
      </c>
      <c r="D183" s="9"/>
      <c r="E183" s="9">
        <f t="shared" si="44"/>
        <v>0</v>
      </c>
      <c r="F183" s="9">
        <v>12548.51</v>
      </c>
      <c r="G183" s="9">
        <f t="shared" si="43"/>
        <v>0</v>
      </c>
      <c r="H183" s="9">
        <f t="shared" si="41"/>
        <v>0</v>
      </c>
      <c r="I183" s="9"/>
      <c r="J183" s="49" t="s">
        <v>108</v>
      </c>
      <c r="K183" s="10">
        <v>6849</v>
      </c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>
        <v>45701</v>
      </c>
      <c r="B184" s="7" t="s">
        <v>249</v>
      </c>
      <c r="C184" s="52" t="s">
        <v>253</v>
      </c>
      <c r="D184" s="9"/>
      <c r="E184" s="9">
        <f t="shared" si="44"/>
        <v>0</v>
      </c>
      <c r="F184" s="9">
        <v>66086.5</v>
      </c>
      <c r="G184" s="9">
        <f t="shared" si="43"/>
        <v>0</v>
      </c>
      <c r="H184" s="9">
        <f t="shared" si="41"/>
        <v>0</v>
      </c>
      <c r="I184" s="9"/>
      <c r="J184" s="49" t="s">
        <v>79</v>
      </c>
      <c r="K184" s="10">
        <v>6861</v>
      </c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>
        <v>45708</v>
      </c>
      <c r="B185" s="7" t="s">
        <v>250</v>
      </c>
      <c r="C185" s="52" t="s">
        <v>253</v>
      </c>
      <c r="D185" s="9"/>
      <c r="E185" s="9">
        <f t="shared" si="44"/>
        <v>0</v>
      </c>
      <c r="F185" s="9">
        <v>1856774.04</v>
      </c>
      <c r="G185" s="9">
        <f t="shared" si="43"/>
        <v>0</v>
      </c>
      <c r="H185" s="9">
        <f t="shared" si="41"/>
        <v>0</v>
      </c>
      <c r="I185" s="9"/>
      <c r="J185" s="49" t="s">
        <v>78</v>
      </c>
      <c r="K185" s="10">
        <v>6811</v>
      </c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>
        <v>45708</v>
      </c>
      <c r="B186" s="7" t="s">
        <v>251</v>
      </c>
      <c r="C186" s="52" t="s">
        <v>253</v>
      </c>
      <c r="D186" s="9"/>
      <c r="E186" s="9">
        <f t="shared" si="44"/>
        <v>0</v>
      </c>
      <c r="F186" s="9">
        <v>97724.95</v>
      </c>
      <c r="G186" s="9">
        <f t="shared" si="43"/>
        <v>0</v>
      </c>
      <c r="H186" s="9">
        <f t="shared" si="41"/>
        <v>0</v>
      </c>
      <c r="I186" s="9"/>
      <c r="J186" s="49" t="s">
        <v>78</v>
      </c>
      <c r="K186" s="10">
        <v>6811</v>
      </c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>
        <v>45719</v>
      </c>
      <c r="B187" s="7" t="s">
        <v>252</v>
      </c>
      <c r="C187" s="52" t="s">
        <v>253</v>
      </c>
      <c r="D187" s="9"/>
      <c r="E187" s="9">
        <f t="shared" si="44"/>
        <v>0</v>
      </c>
      <c r="F187" s="9">
        <v>1631.8</v>
      </c>
      <c r="G187" s="9">
        <f t="shared" si="43"/>
        <v>0</v>
      </c>
      <c r="H187" s="9">
        <f t="shared" si="41"/>
        <v>0</v>
      </c>
      <c r="I187" s="9"/>
      <c r="J187" s="49" t="s">
        <v>124</v>
      </c>
      <c r="K187" s="10">
        <v>6873</v>
      </c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>
        <v>45726</v>
      </c>
      <c r="B188" s="7" t="s">
        <v>254</v>
      </c>
      <c r="C188" s="52" t="s">
        <v>253</v>
      </c>
      <c r="D188" s="9"/>
      <c r="E188" s="9">
        <f t="shared" si="44"/>
        <v>0</v>
      </c>
      <c r="F188" s="9">
        <v>7120.52</v>
      </c>
      <c r="G188" s="9">
        <f t="shared" si="43"/>
        <v>0</v>
      </c>
      <c r="H188" s="9">
        <f t="shared" si="41"/>
        <v>0</v>
      </c>
      <c r="I188" s="9"/>
      <c r="J188" s="49" t="s">
        <v>82</v>
      </c>
      <c r="K188" s="10" t="s">
        <v>255</v>
      </c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>
        <v>45734</v>
      </c>
      <c r="B189" s="7" t="s">
        <v>257</v>
      </c>
      <c r="C189" s="52" t="s">
        <v>253</v>
      </c>
      <c r="D189" s="9"/>
      <c r="E189" s="9">
        <f t="shared" si="44"/>
        <v>0</v>
      </c>
      <c r="F189" s="9">
        <v>39833</v>
      </c>
      <c r="G189" s="9">
        <f t="shared" si="43"/>
        <v>0</v>
      </c>
      <c r="H189" s="9">
        <f t="shared" si="41"/>
        <v>0</v>
      </c>
      <c r="I189" s="9"/>
      <c r="J189" s="49" t="s">
        <v>262</v>
      </c>
      <c r="K189" s="10" t="s">
        <v>263</v>
      </c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>
        <v>45734</v>
      </c>
      <c r="B190" s="7" t="s">
        <v>258</v>
      </c>
      <c r="C190" s="52" t="s">
        <v>253</v>
      </c>
      <c r="D190" s="9"/>
      <c r="E190" s="9">
        <f t="shared" si="44"/>
        <v>0</v>
      </c>
      <c r="F190" s="9">
        <v>7090</v>
      </c>
      <c r="G190" s="9">
        <f t="shared" si="43"/>
        <v>0</v>
      </c>
      <c r="H190" s="9">
        <f t="shared" si="41"/>
        <v>0</v>
      </c>
      <c r="I190" s="9"/>
      <c r="J190" s="49" t="s">
        <v>264</v>
      </c>
      <c r="K190" s="10" t="s">
        <v>255</v>
      </c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>
        <v>45734</v>
      </c>
      <c r="B191" s="7" t="s">
        <v>259</v>
      </c>
      <c r="C191" s="52" t="s">
        <v>253</v>
      </c>
      <c r="D191" s="9"/>
      <c r="E191" s="9">
        <f t="shared" si="44"/>
        <v>0</v>
      </c>
      <c r="F191" s="9">
        <v>1729315.81</v>
      </c>
      <c r="G191" s="9">
        <f t="shared" ref="G191:G204" si="45">IF(J191&gt;0,0,F191)</f>
        <v>0</v>
      </c>
      <c r="H191" s="9">
        <f t="shared" ref="H191:H206" si="46">+D191</f>
        <v>0</v>
      </c>
      <c r="I191" s="9"/>
      <c r="J191" s="49" t="s">
        <v>265</v>
      </c>
      <c r="K191" s="10" t="s">
        <v>266</v>
      </c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>
        <v>45734</v>
      </c>
      <c r="B192" s="7" t="s">
        <v>260</v>
      </c>
      <c r="C192" s="52" t="s">
        <v>253</v>
      </c>
      <c r="D192" s="9"/>
      <c r="E192" s="9">
        <f t="shared" si="44"/>
        <v>0</v>
      </c>
      <c r="F192" s="9">
        <v>91016.62</v>
      </c>
      <c r="G192" s="9">
        <f t="shared" si="45"/>
        <v>0</v>
      </c>
      <c r="H192" s="9">
        <f t="shared" si="46"/>
        <v>0</v>
      </c>
      <c r="I192" s="9"/>
      <c r="J192" s="49" t="s">
        <v>265</v>
      </c>
      <c r="K192" s="10" t="s">
        <v>266</v>
      </c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>
        <v>45734</v>
      </c>
      <c r="B193" s="7" t="s">
        <v>261</v>
      </c>
      <c r="C193" s="52" t="s">
        <v>253</v>
      </c>
      <c r="D193" s="9"/>
      <c r="E193" s="9">
        <f t="shared" si="44"/>
        <v>0</v>
      </c>
      <c r="F193" s="9">
        <v>10549.46</v>
      </c>
      <c r="G193" s="9">
        <f t="shared" si="45"/>
        <v>0</v>
      </c>
      <c r="H193" s="9">
        <f t="shared" si="46"/>
        <v>0</v>
      </c>
      <c r="I193" s="9"/>
      <c r="J193" s="49" t="s">
        <v>267</v>
      </c>
      <c r="K193" s="10" t="s">
        <v>255</v>
      </c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>
        <v>45741</v>
      </c>
      <c r="B194" s="7" t="s">
        <v>268</v>
      </c>
      <c r="C194" s="52" t="s">
        <v>253</v>
      </c>
      <c r="D194" s="9"/>
      <c r="E194" s="9">
        <f t="shared" si="44"/>
        <v>0</v>
      </c>
      <c r="F194" s="9">
        <v>532.16</v>
      </c>
      <c r="G194" s="9">
        <f t="shared" si="45"/>
        <v>0</v>
      </c>
      <c r="H194" s="9">
        <f t="shared" si="46"/>
        <v>0</v>
      </c>
      <c r="I194" s="9"/>
      <c r="J194" s="49" t="s">
        <v>148</v>
      </c>
      <c r="K194" s="10" t="s">
        <v>269</v>
      </c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>
        <v>45665</v>
      </c>
      <c r="B195" s="7" t="s">
        <v>270</v>
      </c>
      <c r="C195" s="52" t="s">
        <v>117</v>
      </c>
      <c r="D195" s="9"/>
      <c r="E195" s="9">
        <f t="shared" si="44"/>
        <v>0</v>
      </c>
      <c r="F195" s="9"/>
      <c r="G195" s="9">
        <v>11381</v>
      </c>
      <c r="H195" s="9">
        <f t="shared" si="46"/>
        <v>0</v>
      </c>
      <c r="I195" s="9"/>
      <c r="J195" s="49" t="s">
        <v>78</v>
      </c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>
        <v>45728</v>
      </c>
      <c r="B196" s="7" t="s">
        <v>271</v>
      </c>
      <c r="C196" s="52" t="s">
        <v>117</v>
      </c>
      <c r="D196" s="9"/>
      <c r="E196" s="9">
        <f t="shared" ref="E196:E209" si="47">+D196</f>
        <v>0</v>
      </c>
      <c r="F196" s="9"/>
      <c r="G196" s="9">
        <v>-36915.519999999997</v>
      </c>
      <c r="H196" s="9">
        <f t="shared" si="46"/>
        <v>0</v>
      </c>
      <c r="I196" s="9"/>
      <c r="J196" s="49" t="s">
        <v>82</v>
      </c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>
        <v>45751</v>
      </c>
      <c r="B197" s="7" t="s">
        <v>272</v>
      </c>
      <c r="C197" s="52" t="s">
        <v>253</v>
      </c>
      <c r="D197" s="9"/>
      <c r="E197" s="9">
        <f t="shared" si="47"/>
        <v>0</v>
      </c>
      <c r="F197" s="9">
        <v>2188.48</v>
      </c>
      <c r="G197" s="9">
        <f t="shared" si="45"/>
        <v>0</v>
      </c>
      <c r="H197" s="9">
        <f t="shared" si="46"/>
        <v>0</v>
      </c>
      <c r="I197" s="9"/>
      <c r="J197" s="49" t="s">
        <v>148</v>
      </c>
      <c r="K197" s="10" t="s">
        <v>269</v>
      </c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>
        <v>45762</v>
      </c>
      <c r="B198" s="7" t="s">
        <v>273</v>
      </c>
      <c r="C198" s="52" t="s">
        <v>253</v>
      </c>
      <c r="D198" s="9"/>
      <c r="E198" s="9">
        <f t="shared" si="47"/>
        <v>0</v>
      </c>
      <c r="F198" s="9">
        <v>1477.5</v>
      </c>
      <c r="G198" s="9">
        <f t="shared" si="45"/>
        <v>0</v>
      </c>
      <c r="H198" s="9">
        <f t="shared" si="46"/>
        <v>0</v>
      </c>
      <c r="I198" s="9"/>
      <c r="J198" s="49" t="s">
        <v>274</v>
      </c>
      <c r="K198" s="10" t="s">
        <v>255</v>
      </c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>
        <v>45763</v>
      </c>
      <c r="B199" s="7" t="s">
        <v>275</v>
      </c>
      <c r="C199" s="52" t="s">
        <v>253</v>
      </c>
      <c r="D199" s="9"/>
      <c r="E199" s="9">
        <f t="shared" si="47"/>
        <v>0</v>
      </c>
      <c r="F199" s="9">
        <v>19916.5</v>
      </c>
      <c r="G199" s="9">
        <f t="shared" si="45"/>
        <v>0</v>
      </c>
      <c r="H199" s="9">
        <f t="shared" si="46"/>
        <v>0</v>
      </c>
      <c r="I199" s="9"/>
      <c r="J199" s="49" t="s">
        <v>79</v>
      </c>
      <c r="K199" s="10" t="s">
        <v>263</v>
      </c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>
        <v>45763</v>
      </c>
      <c r="B200" s="7" t="s">
        <v>276</v>
      </c>
      <c r="C200" s="52" t="s">
        <v>253</v>
      </c>
      <c r="D200" s="9"/>
      <c r="E200" s="9">
        <f t="shared" si="47"/>
        <v>0</v>
      </c>
      <c r="F200" s="9">
        <v>8550.34</v>
      </c>
      <c r="G200" s="9">
        <f t="shared" si="45"/>
        <v>0</v>
      </c>
      <c r="H200" s="9">
        <f t="shared" si="46"/>
        <v>0</v>
      </c>
      <c r="I200" s="9"/>
      <c r="J200" s="49" t="s">
        <v>108</v>
      </c>
      <c r="K200" s="10" t="s">
        <v>255</v>
      </c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>
        <v>45764</v>
      </c>
      <c r="B201" s="7" t="s">
        <v>277</v>
      </c>
      <c r="C201" s="52" t="s">
        <v>253</v>
      </c>
      <c r="D201" s="9"/>
      <c r="E201" s="9">
        <f t="shared" si="47"/>
        <v>0</v>
      </c>
      <c r="F201" s="9">
        <v>1950497.98</v>
      </c>
      <c r="G201" s="9">
        <f t="shared" si="45"/>
        <v>0</v>
      </c>
      <c r="H201" s="9">
        <f t="shared" si="46"/>
        <v>0</v>
      </c>
      <c r="I201" s="9"/>
      <c r="J201" s="49" t="s">
        <v>78</v>
      </c>
      <c r="K201" s="10" t="s">
        <v>266</v>
      </c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>
        <v>45764</v>
      </c>
      <c r="B202" s="7" t="s">
        <v>278</v>
      </c>
      <c r="C202" s="52" t="s">
        <v>253</v>
      </c>
      <c r="D202" s="9"/>
      <c r="E202" s="9">
        <f t="shared" si="47"/>
        <v>0</v>
      </c>
      <c r="F202" s="9">
        <v>102657.79</v>
      </c>
      <c r="G202" s="9">
        <f t="shared" si="45"/>
        <v>0</v>
      </c>
      <c r="H202" s="9">
        <f t="shared" si="46"/>
        <v>0</v>
      </c>
      <c r="I202" s="9"/>
      <c r="J202" s="49" t="s">
        <v>78</v>
      </c>
      <c r="K202" s="10" t="s">
        <v>266</v>
      </c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>
        <v>45770</v>
      </c>
      <c r="B203" s="7" t="s">
        <v>279</v>
      </c>
      <c r="C203" s="52" t="s">
        <v>253</v>
      </c>
      <c r="D203" s="9"/>
      <c r="E203" s="9">
        <f t="shared" si="47"/>
        <v>0</v>
      </c>
      <c r="F203" s="9">
        <v>4627.5</v>
      </c>
      <c r="G203" s="9">
        <f t="shared" si="45"/>
        <v>0</v>
      </c>
      <c r="H203" s="9">
        <f t="shared" si="46"/>
        <v>0</v>
      </c>
      <c r="I203" s="9"/>
      <c r="J203" s="49" t="s">
        <v>274</v>
      </c>
      <c r="K203" s="10" t="s">
        <v>255</v>
      </c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>
        <v>45772</v>
      </c>
      <c r="B204" s="7" t="s">
        <v>280</v>
      </c>
      <c r="C204" s="52" t="s">
        <v>253</v>
      </c>
      <c r="D204" s="9"/>
      <c r="E204" s="9">
        <f t="shared" si="47"/>
        <v>0</v>
      </c>
      <c r="F204" s="9">
        <v>10729.26</v>
      </c>
      <c r="G204" s="9">
        <f t="shared" si="45"/>
        <v>10729.26</v>
      </c>
      <c r="H204" s="9">
        <f t="shared" si="46"/>
        <v>0</v>
      </c>
      <c r="I204" s="9"/>
      <c r="J204" s="49"/>
      <c r="K204" s="10">
        <v>6853</v>
      </c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>
        <v>45764</v>
      </c>
      <c r="B205" s="7" t="s">
        <v>281</v>
      </c>
      <c r="C205" s="52" t="s">
        <v>117</v>
      </c>
      <c r="D205" s="9"/>
      <c r="E205" s="9">
        <f t="shared" si="47"/>
        <v>0</v>
      </c>
      <c r="F205" s="9"/>
      <c r="G205" s="9">
        <v>3090</v>
      </c>
      <c r="H205" s="9">
        <f t="shared" si="46"/>
        <v>0</v>
      </c>
      <c r="I205" s="9"/>
      <c r="J205" s="49">
        <v>2375339</v>
      </c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>
        <v>45769</v>
      </c>
      <c r="B206" s="7" t="s">
        <v>282</v>
      </c>
      <c r="C206" s="52" t="s">
        <v>117</v>
      </c>
      <c r="D206" s="9"/>
      <c r="E206" s="9">
        <f t="shared" si="47"/>
        <v>0</v>
      </c>
      <c r="F206" s="9"/>
      <c r="G206" s="9">
        <v>22304</v>
      </c>
      <c r="H206" s="9">
        <f t="shared" si="46"/>
        <v>0</v>
      </c>
      <c r="I206" s="9"/>
      <c r="J206" s="49">
        <v>2375339</v>
      </c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>
        <v>45783</v>
      </c>
      <c r="B207" s="7" t="s">
        <v>283</v>
      </c>
      <c r="C207" s="52" t="s">
        <v>253</v>
      </c>
      <c r="D207" s="9"/>
      <c r="E207" s="9">
        <f t="shared" si="47"/>
        <v>0</v>
      </c>
      <c r="F207" s="9">
        <v>125</v>
      </c>
      <c r="G207" s="9">
        <f t="shared" ref="G207:G221" si="48">IF(J207&gt;0,0,F207)</f>
        <v>125</v>
      </c>
      <c r="H207" s="9">
        <f t="shared" ref="H207:H221" si="49">+D207</f>
        <v>0</v>
      </c>
      <c r="I207" s="9"/>
      <c r="J207" s="49"/>
      <c r="K207" s="10">
        <v>6873</v>
      </c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>
        <v>45791</v>
      </c>
      <c r="B208" s="7" t="s">
        <v>284</v>
      </c>
      <c r="C208" s="52" t="s">
        <v>253</v>
      </c>
      <c r="D208" s="9"/>
      <c r="E208" s="9">
        <f t="shared" si="47"/>
        <v>0</v>
      </c>
      <c r="F208" s="9">
        <v>2299.87</v>
      </c>
      <c r="G208" s="9">
        <f t="shared" si="48"/>
        <v>0</v>
      </c>
      <c r="H208" s="9">
        <f t="shared" si="49"/>
        <v>0</v>
      </c>
      <c r="I208" s="9"/>
      <c r="J208" s="49" t="s">
        <v>124</v>
      </c>
      <c r="K208" s="10" t="s">
        <v>269</v>
      </c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>
        <v>45792</v>
      </c>
      <c r="B209" s="7" t="s">
        <v>285</v>
      </c>
      <c r="C209" s="52" t="s">
        <v>253</v>
      </c>
      <c r="D209" s="9"/>
      <c r="E209" s="9">
        <f t="shared" si="47"/>
        <v>0</v>
      </c>
      <c r="F209" s="9">
        <v>12051.11</v>
      </c>
      <c r="G209" s="9">
        <f t="shared" si="48"/>
        <v>0</v>
      </c>
      <c r="H209" s="9">
        <f t="shared" si="49"/>
        <v>0</v>
      </c>
      <c r="I209" s="9"/>
      <c r="J209" s="49" t="s">
        <v>108</v>
      </c>
      <c r="K209" s="10" t="s">
        <v>255</v>
      </c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>
        <v>45793</v>
      </c>
      <c r="B210" s="7" t="s">
        <v>286</v>
      </c>
      <c r="C210" s="52" t="s">
        <v>253</v>
      </c>
      <c r="D210" s="9"/>
      <c r="E210" s="9">
        <f t="shared" ref="E210:E225" si="50">+D210</f>
        <v>0</v>
      </c>
      <c r="F210" s="9">
        <v>1304035.1100000001</v>
      </c>
      <c r="G210" s="9">
        <f t="shared" si="48"/>
        <v>0</v>
      </c>
      <c r="H210" s="9">
        <f t="shared" si="49"/>
        <v>0</v>
      </c>
      <c r="I210" s="9"/>
      <c r="J210" s="49" t="s">
        <v>78</v>
      </c>
      <c r="K210" s="10" t="s">
        <v>266</v>
      </c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>
        <v>45793</v>
      </c>
      <c r="B211" s="7" t="s">
        <v>287</v>
      </c>
      <c r="C211" s="52" t="s">
        <v>253</v>
      </c>
      <c r="D211" s="9"/>
      <c r="E211" s="9">
        <f t="shared" si="50"/>
        <v>0</v>
      </c>
      <c r="F211" s="9">
        <v>68633.429999999993</v>
      </c>
      <c r="G211" s="9">
        <f t="shared" si="48"/>
        <v>0</v>
      </c>
      <c r="H211" s="9">
        <f t="shared" si="49"/>
        <v>0</v>
      </c>
      <c r="I211" s="9"/>
      <c r="J211" s="49" t="s">
        <v>78</v>
      </c>
      <c r="K211" s="10" t="s">
        <v>266</v>
      </c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>
        <v>45819</v>
      </c>
      <c r="B212" s="7" t="s">
        <v>288</v>
      </c>
      <c r="C212" s="52" t="s">
        <v>253</v>
      </c>
      <c r="D212" s="9"/>
      <c r="E212" s="9">
        <f t="shared" si="50"/>
        <v>0</v>
      </c>
      <c r="F212" s="9">
        <v>51285.29</v>
      </c>
      <c r="G212" s="9">
        <f t="shared" si="48"/>
        <v>51285.29</v>
      </c>
      <c r="H212" s="9">
        <f t="shared" si="49"/>
        <v>0</v>
      </c>
      <c r="I212" s="9"/>
      <c r="J212" s="49"/>
      <c r="K212" s="10" t="s">
        <v>289</v>
      </c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>
        <v>45820</v>
      </c>
      <c r="B213" s="7" t="s">
        <v>290</v>
      </c>
      <c r="C213" s="52" t="s">
        <v>253</v>
      </c>
      <c r="D213" s="9"/>
      <c r="E213" s="9">
        <f t="shared" si="50"/>
        <v>0</v>
      </c>
      <c r="F213" s="9">
        <v>1920.27</v>
      </c>
      <c r="G213" s="9">
        <f t="shared" si="48"/>
        <v>0</v>
      </c>
      <c r="H213" s="9">
        <f t="shared" si="49"/>
        <v>0</v>
      </c>
      <c r="I213" s="9"/>
      <c r="J213" s="49" t="s">
        <v>124</v>
      </c>
      <c r="K213" s="10" t="s">
        <v>269</v>
      </c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>
        <v>45827</v>
      </c>
      <c r="B214" s="7" t="s">
        <v>291</v>
      </c>
      <c r="C214" s="52" t="s">
        <v>253</v>
      </c>
      <c r="D214" s="9"/>
      <c r="E214" s="9">
        <f t="shared" si="50"/>
        <v>0</v>
      </c>
      <c r="F214" s="9">
        <v>12251.92</v>
      </c>
      <c r="G214" s="9">
        <f t="shared" si="48"/>
        <v>0</v>
      </c>
      <c r="H214" s="9">
        <f t="shared" si="49"/>
        <v>0</v>
      </c>
      <c r="I214" s="9"/>
      <c r="J214" s="49" t="s">
        <v>108</v>
      </c>
      <c r="K214" s="10" t="s">
        <v>255</v>
      </c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>
        <v>45827</v>
      </c>
      <c r="B215" s="7" t="s">
        <v>292</v>
      </c>
      <c r="C215" s="52" t="s">
        <v>253</v>
      </c>
      <c r="D215" s="9"/>
      <c r="E215" s="9">
        <f t="shared" si="50"/>
        <v>0</v>
      </c>
      <c r="F215" s="9">
        <v>19916.5</v>
      </c>
      <c r="G215" s="9">
        <f t="shared" si="48"/>
        <v>0</v>
      </c>
      <c r="H215" s="9">
        <f t="shared" si="49"/>
        <v>0</v>
      </c>
      <c r="I215" s="9"/>
      <c r="J215" s="49" t="s">
        <v>79</v>
      </c>
      <c r="K215" s="10" t="s">
        <v>263</v>
      </c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>
        <v>45827</v>
      </c>
      <c r="B216" s="7" t="s">
        <v>293</v>
      </c>
      <c r="C216" s="52" t="s">
        <v>253</v>
      </c>
      <c r="D216" s="9"/>
      <c r="E216" s="9">
        <f t="shared" si="50"/>
        <v>0</v>
      </c>
      <c r="F216" s="9">
        <v>6600</v>
      </c>
      <c r="G216" s="9">
        <f t="shared" si="48"/>
        <v>0</v>
      </c>
      <c r="H216" s="9">
        <f t="shared" si="49"/>
        <v>0</v>
      </c>
      <c r="I216" s="9"/>
      <c r="J216" s="49" t="s">
        <v>82</v>
      </c>
      <c r="K216" s="10" t="s">
        <v>255</v>
      </c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>
        <v>45827</v>
      </c>
      <c r="B217" s="7" t="s">
        <v>294</v>
      </c>
      <c r="C217" s="52" t="s">
        <v>253</v>
      </c>
      <c r="D217" s="9"/>
      <c r="E217" s="9">
        <f t="shared" si="50"/>
        <v>0</v>
      </c>
      <c r="F217" s="9">
        <v>1144515.55</v>
      </c>
      <c r="G217" s="9">
        <f t="shared" si="48"/>
        <v>0</v>
      </c>
      <c r="H217" s="9">
        <f t="shared" si="49"/>
        <v>0</v>
      </c>
      <c r="I217" s="9"/>
      <c r="J217" s="49" t="s">
        <v>78</v>
      </c>
      <c r="K217" s="10" t="s">
        <v>266</v>
      </c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>
        <v>45827</v>
      </c>
      <c r="B218" s="7" t="s">
        <v>295</v>
      </c>
      <c r="C218" s="52" t="s">
        <v>253</v>
      </c>
      <c r="D218" s="9"/>
      <c r="E218" s="9">
        <f t="shared" si="50"/>
        <v>0</v>
      </c>
      <c r="F218" s="9">
        <v>60237.66</v>
      </c>
      <c r="G218" s="9">
        <f t="shared" si="48"/>
        <v>0</v>
      </c>
      <c r="H218" s="9">
        <f t="shared" si="49"/>
        <v>0</v>
      </c>
      <c r="I218" s="9"/>
      <c r="J218" s="49" t="s">
        <v>78</v>
      </c>
      <c r="K218" s="10" t="s">
        <v>266</v>
      </c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>
        <v>45820.555868055555</v>
      </c>
      <c r="B219" s="7" t="s">
        <v>296</v>
      </c>
      <c r="C219" s="52" t="s">
        <v>117</v>
      </c>
      <c r="D219" s="9"/>
      <c r="E219" s="9">
        <f t="shared" si="50"/>
        <v>0</v>
      </c>
      <c r="F219" s="9"/>
      <c r="G219" s="9">
        <v>2906</v>
      </c>
      <c r="H219" s="9">
        <f t="shared" si="49"/>
        <v>0</v>
      </c>
      <c r="I219" s="9"/>
      <c r="J219" s="49">
        <v>2375339</v>
      </c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>
        <v>45834</v>
      </c>
      <c r="B220" s="7" t="s">
        <v>297</v>
      </c>
      <c r="C220" s="52" t="s">
        <v>253</v>
      </c>
      <c r="D220" s="9"/>
      <c r="E220" s="9">
        <f t="shared" si="50"/>
        <v>0</v>
      </c>
      <c r="F220" s="9">
        <v>1557.53</v>
      </c>
      <c r="G220" s="9">
        <f t="shared" si="48"/>
        <v>0</v>
      </c>
      <c r="H220" s="9">
        <f t="shared" si="49"/>
        <v>0</v>
      </c>
      <c r="I220" s="9"/>
      <c r="J220" s="49" t="s">
        <v>124</v>
      </c>
      <c r="K220" s="10" t="s">
        <v>269</v>
      </c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 t="s">
        <v>319</v>
      </c>
      <c r="B221" s="7" t="s">
        <v>298</v>
      </c>
      <c r="C221" s="52" t="s">
        <v>253</v>
      </c>
      <c r="D221" s="9"/>
      <c r="E221" s="9">
        <f t="shared" si="50"/>
        <v>0</v>
      </c>
      <c r="F221" s="9">
        <v>55655.53</v>
      </c>
      <c r="G221" s="9">
        <f t="shared" si="48"/>
        <v>55655.53</v>
      </c>
      <c r="H221" s="9">
        <f t="shared" si="49"/>
        <v>0</v>
      </c>
      <c r="I221" s="9"/>
      <c r="J221" s="49"/>
      <c r="K221" s="10">
        <v>6853</v>
      </c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 t="s">
        <v>319</v>
      </c>
      <c r="B222" s="7" t="s">
        <v>299</v>
      </c>
      <c r="C222" s="52" t="s">
        <v>253</v>
      </c>
      <c r="D222" s="9"/>
      <c r="E222" s="9">
        <f t="shared" si="50"/>
        <v>0</v>
      </c>
      <c r="F222" s="9">
        <v>26591.5</v>
      </c>
      <c r="G222" s="9">
        <f t="shared" ref="G222:G235" si="51">IF(J222&gt;0,0,F222)</f>
        <v>0</v>
      </c>
      <c r="H222" s="9">
        <f t="shared" ref="H222:H235" si="52">+D222</f>
        <v>0</v>
      </c>
      <c r="I222" s="9"/>
      <c r="J222" s="49" t="s">
        <v>79</v>
      </c>
      <c r="K222" s="10" t="s">
        <v>263</v>
      </c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 t="s">
        <v>319</v>
      </c>
      <c r="B223" s="7" t="s">
        <v>300</v>
      </c>
      <c r="C223" s="52" t="s">
        <v>253</v>
      </c>
      <c r="D223" s="9"/>
      <c r="E223" s="9">
        <f t="shared" si="50"/>
        <v>0</v>
      </c>
      <c r="F223" s="9">
        <v>7800</v>
      </c>
      <c r="G223" s="9">
        <f t="shared" si="51"/>
        <v>0</v>
      </c>
      <c r="H223" s="9">
        <f t="shared" si="52"/>
        <v>0</v>
      </c>
      <c r="I223" s="9"/>
      <c r="J223" s="49" t="s">
        <v>274</v>
      </c>
      <c r="K223" s="10" t="s">
        <v>255</v>
      </c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 t="s">
        <v>319</v>
      </c>
      <c r="B224" s="7" t="s">
        <v>301</v>
      </c>
      <c r="C224" s="52" t="s">
        <v>253</v>
      </c>
      <c r="D224" s="9"/>
      <c r="E224" s="9">
        <f t="shared" si="50"/>
        <v>0</v>
      </c>
      <c r="F224" s="9">
        <v>8552.86</v>
      </c>
      <c r="G224" s="9">
        <f t="shared" si="51"/>
        <v>0</v>
      </c>
      <c r="H224" s="9">
        <f t="shared" si="52"/>
        <v>0</v>
      </c>
      <c r="I224" s="9"/>
      <c r="J224" s="49" t="s">
        <v>108</v>
      </c>
      <c r="K224" s="10" t="s">
        <v>255</v>
      </c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 t="s">
        <v>319</v>
      </c>
      <c r="B225" s="7" t="s">
        <v>302</v>
      </c>
      <c r="C225" s="52" t="s">
        <v>253</v>
      </c>
      <c r="D225" s="9"/>
      <c r="E225" s="9">
        <f t="shared" si="50"/>
        <v>0</v>
      </c>
      <c r="F225" s="9">
        <v>1138620.8700000001</v>
      </c>
      <c r="G225" s="9">
        <f t="shared" si="51"/>
        <v>0</v>
      </c>
      <c r="H225" s="9">
        <f t="shared" si="52"/>
        <v>0</v>
      </c>
      <c r="I225" s="9"/>
      <c r="J225" s="49" t="s">
        <v>78</v>
      </c>
      <c r="K225" s="10" t="s">
        <v>266</v>
      </c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 t="s">
        <v>319</v>
      </c>
      <c r="B226" s="7" t="s">
        <v>303</v>
      </c>
      <c r="C226" s="52" t="s">
        <v>253</v>
      </c>
      <c r="D226" s="9"/>
      <c r="E226" s="9">
        <f t="shared" ref="E226:E235" si="53">+D226</f>
        <v>0</v>
      </c>
      <c r="F226" s="9">
        <v>59927.41</v>
      </c>
      <c r="G226" s="9">
        <f t="shared" si="51"/>
        <v>0</v>
      </c>
      <c r="H226" s="9">
        <f t="shared" si="52"/>
        <v>0</v>
      </c>
      <c r="I226" s="9"/>
      <c r="J226" s="49" t="s">
        <v>78</v>
      </c>
      <c r="K226" s="10" t="s">
        <v>266</v>
      </c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 t="s">
        <v>319</v>
      </c>
      <c r="B227" s="7" t="s">
        <v>304</v>
      </c>
      <c r="C227" s="52" t="s">
        <v>253</v>
      </c>
      <c r="D227" s="9"/>
      <c r="E227" s="9">
        <f t="shared" si="53"/>
        <v>0</v>
      </c>
      <c r="F227" s="9">
        <v>32972.32</v>
      </c>
      <c r="G227" s="9">
        <f t="shared" si="51"/>
        <v>32972.32</v>
      </c>
      <c r="H227" s="9">
        <f t="shared" si="52"/>
        <v>0</v>
      </c>
      <c r="I227" s="9"/>
      <c r="J227" s="49"/>
      <c r="K227" s="10" t="s">
        <v>318</v>
      </c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 t="s">
        <v>319</v>
      </c>
      <c r="B228" s="7" t="s">
        <v>305</v>
      </c>
      <c r="C228" s="52" t="s">
        <v>253</v>
      </c>
      <c r="D228" s="9"/>
      <c r="E228" s="9">
        <f t="shared" si="53"/>
        <v>0</v>
      </c>
      <c r="F228" s="9">
        <v>43330</v>
      </c>
      <c r="G228" s="9">
        <f t="shared" si="51"/>
        <v>43330</v>
      </c>
      <c r="H228" s="9">
        <f t="shared" si="52"/>
        <v>0</v>
      </c>
      <c r="I228" s="9"/>
      <c r="J228" s="49"/>
      <c r="K228" s="10" t="s">
        <v>318</v>
      </c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 t="s">
        <v>319</v>
      </c>
      <c r="B229" s="7" t="s">
        <v>306</v>
      </c>
      <c r="C229" s="52" t="s">
        <v>253</v>
      </c>
      <c r="D229" s="9"/>
      <c r="E229" s="9">
        <f t="shared" si="53"/>
        <v>0</v>
      </c>
      <c r="F229" s="9">
        <v>17120.400000000001</v>
      </c>
      <c r="G229" s="9">
        <f t="shared" si="51"/>
        <v>17120.400000000001</v>
      </c>
      <c r="H229" s="9">
        <f t="shared" si="52"/>
        <v>0</v>
      </c>
      <c r="I229" s="9"/>
      <c r="J229" s="49"/>
      <c r="K229" s="10" t="s">
        <v>318</v>
      </c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 t="s">
        <v>319</v>
      </c>
      <c r="B230" s="7" t="s">
        <v>307</v>
      </c>
      <c r="C230" s="52" t="s">
        <v>253</v>
      </c>
      <c r="D230" s="9"/>
      <c r="E230" s="9">
        <f t="shared" si="53"/>
        <v>0</v>
      </c>
      <c r="F230" s="9">
        <v>13577.82</v>
      </c>
      <c r="G230" s="9">
        <f t="shared" si="51"/>
        <v>13577.82</v>
      </c>
      <c r="H230" s="9">
        <f t="shared" si="52"/>
        <v>0</v>
      </c>
      <c r="I230" s="9"/>
      <c r="J230" s="49"/>
      <c r="K230" s="10" t="s">
        <v>318</v>
      </c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 t="s">
        <v>319</v>
      </c>
      <c r="B231" s="7" t="s">
        <v>308</v>
      </c>
      <c r="C231" s="52" t="s">
        <v>253</v>
      </c>
      <c r="D231" s="9"/>
      <c r="E231" s="9">
        <f t="shared" si="53"/>
        <v>0</v>
      </c>
      <c r="F231" s="9">
        <v>23981.47</v>
      </c>
      <c r="G231" s="9">
        <f t="shared" si="51"/>
        <v>23981.47</v>
      </c>
      <c r="H231" s="9">
        <f t="shared" si="52"/>
        <v>0</v>
      </c>
      <c r="I231" s="9"/>
      <c r="J231" s="49"/>
      <c r="K231" s="10" t="s">
        <v>318</v>
      </c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 t="s">
        <v>319</v>
      </c>
      <c r="B232" s="7" t="s">
        <v>309</v>
      </c>
      <c r="C232" s="52" t="s">
        <v>253</v>
      </c>
      <c r="D232" s="9"/>
      <c r="E232" s="9">
        <f t="shared" si="53"/>
        <v>0</v>
      </c>
      <c r="F232" s="9">
        <v>4445.8</v>
      </c>
      <c r="G232" s="9">
        <f t="shared" si="51"/>
        <v>4445.8</v>
      </c>
      <c r="H232" s="9">
        <f t="shared" si="52"/>
        <v>0</v>
      </c>
      <c r="I232" s="9"/>
      <c r="J232" s="49"/>
      <c r="K232" s="10" t="s">
        <v>318</v>
      </c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 t="s">
        <v>319</v>
      </c>
      <c r="B233" s="7" t="s">
        <v>310</v>
      </c>
      <c r="C233" s="52" t="s">
        <v>253</v>
      </c>
      <c r="D233" s="9"/>
      <c r="E233" s="9">
        <f t="shared" si="53"/>
        <v>0</v>
      </c>
      <c r="F233" s="9">
        <v>106548</v>
      </c>
      <c r="G233" s="9">
        <f t="shared" si="51"/>
        <v>106548</v>
      </c>
      <c r="H233" s="9">
        <f t="shared" si="52"/>
        <v>0</v>
      </c>
      <c r="I233" s="9"/>
      <c r="J233" s="49"/>
      <c r="K233" s="10" t="s">
        <v>318</v>
      </c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 t="s">
        <v>319</v>
      </c>
      <c r="B234" s="7" t="s">
        <v>311</v>
      </c>
      <c r="C234" s="52" t="s">
        <v>253</v>
      </c>
      <c r="D234" s="9"/>
      <c r="E234" s="9">
        <f t="shared" si="53"/>
        <v>0</v>
      </c>
      <c r="F234" s="9">
        <v>1595.58</v>
      </c>
      <c r="G234" s="9">
        <f t="shared" si="51"/>
        <v>1595.58</v>
      </c>
      <c r="H234" s="9">
        <f t="shared" si="52"/>
        <v>0</v>
      </c>
      <c r="I234" s="9"/>
      <c r="J234" s="49"/>
      <c r="K234" s="10" t="s">
        <v>318</v>
      </c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 t="s">
        <v>319</v>
      </c>
      <c r="B235" s="7" t="s">
        <v>312</v>
      </c>
      <c r="C235" s="52" t="s">
        <v>253</v>
      </c>
      <c r="D235" s="9"/>
      <c r="E235" s="9">
        <f t="shared" si="53"/>
        <v>0</v>
      </c>
      <c r="F235" s="9">
        <v>4686.71</v>
      </c>
      <c r="G235" s="9">
        <f t="shared" si="51"/>
        <v>4686.71</v>
      </c>
      <c r="H235" s="9">
        <f t="shared" si="52"/>
        <v>0</v>
      </c>
      <c r="I235" s="9"/>
      <c r="J235" s="49"/>
      <c r="K235" s="10" t="s">
        <v>318</v>
      </c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 t="s">
        <v>319</v>
      </c>
      <c r="B236" s="7" t="s">
        <v>313</v>
      </c>
      <c r="C236" s="52" t="s">
        <v>253</v>
      </c>
      <c r="D236" s="9"/>
      <c r="E236" s="9">
        <f>+D236</f>
        <v>0</v>
      </c>
      <c r="F236" s="9">
        <v>11681.12</v>
      </c>
      <c r="G236" s="9">
        <f>IF(J236&gt;0,0,F236)</f>
        <v>11681.12</v>
      </c>
      <c r="H236" s="9">
        <f>+D236</f>
        <v>0</v>
      </c>
      <c r="I236" s="9"/>
      <c r="J236" s="49"/>
      <c r="K236" s="10" t="s">
        <v>318</v>
      </c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x14ac:dyDescent="0.2">
      <c r="A237" s="6" t="s">
        <v>319</v>
      </c>
      <c r="B237" s="54" t="s">
        <v>314</v>
      </c>
      <c r="C237" s="52" t="s">
        <v>253</v>
      </c>
      <c r="E237" s="9">
        <f t="shared" ref="E237:E257" si="54">+D237</f>
        <v>0</v>
      </c>
      <c r="F237" s="9">
        <v>9858</v>
      </c>
      <c r="G237" s="9">
        <f t="shared" ref="G237:G251" si="55">IF(J237&gt;0,0,F237)</f>
        <v>9858</v>
      </c>
      <c r="H237" s="9">
        <f t="shared" ref="H237:H251" si="56">+D237</f>
        <v>0</v>
      </c>
      <c r="K237" s="93" t="s">
        <v>318</v>
      </c>
    </row>
    <row r="238" spans="1:254" x14ac:dyDescent="0.2">
      <c r="A238" s="6" t="s">
        <v>319</v>
      </c>
      <c r="B238" s="54" t="s">
        <v>315</v>
      </c>
      <c r="C238" s="52" t="s">
        <v>253</v>
      </c>
      <c r="E238" s="9">
        <f t="shared" si="54"/>
        <v>0</v>
      </c>
      <c r="F238" s="9">
        <v>2325.9</v>
      </c>
      <c r="G238" s="9">
        <f t="shared" si="55"/>
        <v>2325.9</v>
      </c>
      <c r="H238" s="9">
        <f t="shared" si="56"/>
        <v>0</v>
      </c>
      <c r="K238" s="93" t="s">
        <v>318</v>
      </c>
    </row>
    <row r="239" spans="1:254" x14ac:dyDescent="0.2">
      <c r="A239" s="6" t="s">
        <v>319</v>
      </c>
      <c r="B239" s="54" t="s">
        <v>316</v>
      </c>
      <c r="C239" s="52" t="s">
        <v>253</v>
      </c>
      <c r="E239" s="9">
        <f t="shared" si="54"/>
        <v>0</v>
      </c>
      <c r="F239" s="9">
        <v>11120</v>
      </c>
      <c r="G239" s="9">
        <f t="shared" si="55"/>
        <v>11120</v>
      </c>
      <c r="H239" s="9">
        <f t="shared" si="56"/>
        <v>0</v>
      </c>
      <c r="K239" s="93" t="s">
        <v>318</v>
      </c>
    </row>
    <row r="240" spans="1:254" x14ac:dyDescent="0.2">
      <c r="A240" s="6" t="s">
        <v>319</v>
      </c>
      <c r="B240" s="54" t="s">
        <v>317</v>
      </c>
      <c r="C240" s="52" t="s">
        <v>253</v>
      </c>
      <c r="E240" s="9">
        <f t="shared" si="54"/>
        <v>0</v>
      </c>
      <c r="F240" s="9">
        <v>229401</v>
      </c>
      <c r="G240" s="9">
        <f t="shared" si="55"/>
        <v>229401</v>
      </c>
      <c r="H240" s="9">
        <f t="shared" si="56"/>
        <v>0</v>
      </c>
      <c r="K240" s="93" t="s">
        <v>318</v>
      </c>
    </row>
    <row r="241" spans="1:11" x14ac:dyDescent="0.2">
      <c r="A241" s="6" t="s">
        <v>319</v>
      </c>
      <c r="B241" s="54" t="s">
        <v>320</v>
      </c>
      <c r="C241" s="55" t="s">
        <v>253</v>
      </c>
      <c r="E241" s="9">
        <f t="shared" si="54"/>
        <v>0</v>
      </c>
      <c r="F241" s="9">
        <v>623</v>
      </c>
      <c r="G241" s="9">
        <f t="shared" si="55"/>
        <v>0</v>
      </c>
      <c r="H241" s="9">
        <f t="shared" si="56"/>
        <v>0</v>
      </c>
      <c r="J241" s="92" t="s">
        <v>124</v>
      </c>
      <c r="K241" s="93" t="s">
        <v>269</v>
      </c>
    </row>
    <row r="242" spans="1:11" x14ac:dyDescent="0.2">
      <c r="A242" s="6" t="s">
        <v>319</v>
      </c>
      <c r="B242" s="54" t="s">
        <v>322</v>
      </c>
      <c r="C242" s="55" t="s">
        <v>117</v>
      </c>
      <c r="E242" s="9">
        <f t="shared" si="54"/>
        <v>0</v>
      </c>
      <c r="G242" s="9">
        <v>6600</v>
      </c>
      <c r="H242" s="9">
        <f t="shared" si="56"/>
        <v>0</v>
      </c>
      <c r="J242" s="92" t="s">
        <v>321</v>
      </c>
    </row>
    <row r="243" spans="1:11" x14ac:dyDescent="0.2">
      <c r="A243" s="6"/>
      <c r="E243" s="9"/>
      <c r="G243" s="9"/>
      <c r="H243" s="9"/>
    </row>
    <row r="244" spans="1:11" ht="12" x14ac:dyDescent="0.25">
      <c r="A244" s="45" t="s">
        <v>325</v>
      </c>
      <c r="E244" s="9"/>
      <c r="G244" s="9"/>
      <c r="H244" s="9"/>
    </row>
    <row r="245" spans="1:11" x14ac:dyDescent="0.2">
      <c r="A245" s="53">
        <v>45876</v>
      </c>
      <c r="B245" s="54" t="s">
        <v>323</v>
      </c>
      <c r="C245" s="55" t="s">
        <v>253</v>
      </c>
      <c r="E245" s="9">
        <f t="shared" si="54"/>
        <v>0</v>
      </c>
      <c r="F245" s="9">
        <v>32617.33</v>
      </c>
      <c r="G245" s="9">
        <f t="shared" si="55"/>
        <v>32617.33</v>
      </c>
      <c r="H245" s="9">
        <f t="shared" si="56"/>
        <v>0</v>
      </c>
      <c r="K245" s="93" t="s">
        <v>324</v>
      </c>
    </row>
    <row r="246" spans="1:11" ht="12" x14ac:dyDescent="0.25">
      <c r="A246" s="53">
        <v>45890</v>
      </c>
      <c r="B246" s="133" t="s">
        <v>335</v>
      </c>
      <c r="C246" s="55" t="s">
        <v>253</v>
      </c>
      <c r="E246" s="9">
        <f t="shared" si="54"/>
        <v>0</v>
      </c>
      <c r="F246" s="9">
        <v>282370.42</v>
      </c>
      <c r="G246" s="9">
        <f t="shared" si="55"/>
        <v>282370.42</v>
      </c>
      <c r="H246" s="9">
        <f t="shared" si="56"/>
        <v>0</v>
      </c>
      <c r="K246" s="93">
        <v>6188</v>
      </c>
    </row>
    <row r="247" spans="1:11" x14ac:dyDescent="0.2">
      <c r="A247" s="53">
        <v>45889</v>
      </c>
      <c r="B247" s="54" t="s">
        <v>326</v>
      </c>
      <c r="C247" s="55" t="s">
        <v>253</v>
      </c>
      <c r="E247" s="9">
        <f t="shared" si="54"/>
        <v>0</v>
      </c>
      <c r="F247" s="9">
        <v>20053.689999999999</v>
      </c>
      <c r="G247" s="9">
        <f t="shared" si="55"/>
        <v>0</v>
      </c>
      <c r="H247" s="9">
        <f t="shared" si="56"/>
        <v>0</v>
      </c>
      <c r="J247" s="92" t="s">
        <v>108</v>
      </c>
      <c r="K247" s="93" t="s">
        <v>255</v>
      </c>
    </row>
    <row r="248" spans="1:11" x14ac:dyDescent="0.2">
      <c r="A248" s="53">
        <v>45890</v>
      </c>
      <c r="B248" s="54" t="s">
        <v>327</v>
      </c>
      <c r="C248" s="55" t="s">
        <v>253</v>
      </c>
      <c r="E248" s="9">
        <f t="shared" si="54"/>
        <v>0</v>
      </c>
      <c r="F248" s="9">
        <v>737169.29</v>
      </c>
      <c r="G248" s="9">
        <f t="shared" si="55"/>
        <v>0</v>
      </c>
      <c r="H248" s="9">
        <f t="shared" si="56"/>
        <v>0</v>
      </c>
      <c r="J248" s="92" t="s">
        <v>78</v>
      </c>
      <c r="K248" s="93" t="s">
        <v>266</v>
      </c>
    </row>
    <row r="249" spans="1:11" x14ac:dyDescent="0.2">
      <c r="A249" s="53">
        <v>45890</v>
      </c>
      <c r="B249" s="54" t="s">
        <v>328</v>
      </c>
      <c r="C249" s="55" t="s">
        <v>253</v>
      </c>
      <c r="E249" s="9">
        <f t="shared" si="54"/>
        <v>0</v>
      </c>
      <c r="F249" s="9">
        <v>38798.379999999997</v>
      </c>
      <c r="G249" s="9">
        <f t="shared" si="55"/>
        <v>0</v>
      </c>
      <c r="H249" s="9">
        <f t="shared" si="56"/>
        <v>0</v>
      </c>
      <c r="J249" s="92" t="s">
        <v>78</v>
      </c>
      <c r="K249" s="93" t="s">
        <v>266</v>
      </c>
    </row>
    <row r="250" spans="1:11" x14ac:dyDescent="0.2">
      <c r="A250" s="53">
        <v>45880</v>
      </c>
      <c r="B250" s="7" t="s">
        <v>329</v>
      </c>
      <c r="C250" s="55" t="s">
        <v>117</v>
      </c>
      <c r="E250" s="9">
        <f t="shared" si="54"/>
        <v>0</v>
      </c>
      <c r="G250" s="9">
        <v>197440</v>
      </c>
      <c r="H250" s="9">
        <f t="shared" si="56"/>
        <v>0</v>
      </c>
      <c r="J250" s="92" t="s">
        <v>78</v>
      </c>
    </row>
    <row r="251" spans="1:11" x14ac:dyDescent="0.2">
      <c r="A251" s="53">
        <v>45892</v>
      </c>
      <c r="B251" s="54" t="s">
        <v>330</v>
      </c>
      <c r="C251" s="55" t="s">
        <v>253</v>
      </c>
      <c r="E251" s="9">
        <f t="shared" si="54"/>
        <v>0</v>
      </c>
      <c r="F251" s="9">
        <v>650</v>
      </c>
      <c r="G251" s="9">
        <f t="shared" si="55"/>
        <v>650</v>
      </c>
      <c r="H251" s="9">
        <f t="shared" si="56"/>
        <v>0</v>
      </c>
      <c r="K251" s="93" t="s">
        <v>263</v>
      </c>
    </row>
    <row r="252" spans="1:11" x14ac:dyDescent="0.2">
      <c r="A252" s="53">
        <v>45905</v>
      </c>
      <c r="B252" s="54" t="s">
        <v>331</v>
      </c>
      <c r="C252" s="55" t="s">
        <v>253</v>
      </c>
      <c r="E252" s="9">
        <f t="shared" si="54"/>
        <v>0</v>
      </c>
      <c r="F252" s="9">
        <v>16745.400000000001</v>
      </c>
      <c r="G252" s="9">
        <f t="shared" ref="G252:G257" si="57">IF(J252&gt;0,0,F252)</f>
        <v>16745.400000000001</v>
      </c>
      <c r="H252" s="9">
        <f t="shared" ref="H252:H257" si="58">+D252</f>
        <v>0</v>
      </c>
      <c r="K252" s="93" t="s">
        <v>332</v>
      </c>
    </row>
    <row r="253" spans="1:11" x14ac:dyDescent="0.2">
      <c r="A253" s="53">
        <v>45905</v>
      </c>
      <c r="B253" s="54" t="s">
        <v>333</v>
      </c>
      <c r="C253" s="55" t="s">
        <v>253</v>
      </c>
      <c r="E253" s="9">
        <f t="shared" si="54"/>
        <v>0</v>
      </c>
      <c r="F253" s="9">
        <v>110</v>
      </c>
      <c r="G253" s="9">
        <f t="shared" si="57"/>
        <v>110</v>
      </c>
      <c r="H253" s="9">
        <f t="shared" si="58"/>
        <v>0</v>
      </c>
      <c r="K253" s="93" t="s">
        <v>332</v>
      </c>
    </row>
    <row r="254" spans="1:11" x14ac:dyDescent="0.2">
      <c r="A254" s="53">
        <v>45910</v>
      </c>
      <c r="B254" s="54" t="s">
        <v>334</v>
      </c>
      <c r="C254" s="55" t="s">
        <v>253</v>
      </c>
      <c r="E254" s="9">
        <f t="shared" si="54"/>
        <v>0</v>
      </c>
      <c r="F254" s="9">
        <v>1701.9</v>
      </c>
      <c r="G254" s="9">
        <f t="shared" si="57"/>
        <v>0</v>
      </c>
      <c r="H254" s="9">
        <f t="shared" si="58"/>
        <v>0</v>
      </c>
      <c r="J254" s="92" t="s">
        <v>124</v>
      </c>
      <c r="K254" s="93" t="s">
        <v>269</v>
      </c>
    </row>
    <row r="255" spans="1:11" x14ac:dyDescent="0.2">
      <c r="A255" s="53">
        <v>45919</v>
      </c>
      <c r="B255" s="54" t="s">
        <v>336</v>
      </c>
      <c r="C255" s="55" t="s">
        <v>253</v>
      </c>
      <c r="E255" s="9">
        <f t="shared" si="54"/>
        <v>0</v>
      </c>
      <c r="F255" s="9">
        <v>6300</v>
      </c>
      <c r="G255" s="9">
        <f t="shared" si="57"/>
        <v>0</v>
      </c>
      <c r="H255" s="9">
        <f t="shared" si="58"/>
        <v>0</v>
      </c>
      <c r="J255" s="92" t="s">
        <v>274</v>
      </c>
      <c r="K255" s="93" t="s">
        <v>255</v>
      </c>
    </row>
    <row r="256" spans="1:11" x14ac:dyDescent="0.2">
      <c r="A256" s="53">
        <v>45919</v>
      </c>
      <c r="B256" s="54" t="s">
        <v>337</v>
      </c>
      <c r="C256" s="55" t="s">
        <v>253</v>
      </c>
      <c r="E256" s="9">
        <f t="shared" si="54"/>
        <v>0</v>
      </c>
      <c r="F256" s="9">
        <v>16554.650000000001</v>
      </c>
      <c r="G256" s="9">
        <f t="shared" si="57"/>
        <v>0</v>
      </c>
      <c r="H256" s="9">
        <f t="shared" si="58"/>
        <v>0</v>
      </c>
      <c r="J256" s="92" t="s">
        <v>108</v>
      </c>
      <c r="K256" s="93" t="s">
        <v>255</v>
      </c>
    </row>
    <row r="257" spans="1:11" x14ac:dyDescent="0.2">
      <c r="A257" s="53">
        <v>45927</v>
      </c>
      <c r="B257" s="54" t="s">
        <v>338</v>
      </c>
      <c r="C257" s="55" t="s">
        <v>253</v>
      </c>
      <c r="E257" s="9">
        <f t="shared" si="54"/>
        <v>0</v>
      </c>
      <c r="F257" s="9">
        <v>16584.53</v>
      </c>
      <c r="G257" s="9">
        <f t="shared" si="57"/>
        <v>16584.53</v>
      </c>
      <c r="H257" s="9">
        <f t="shared" si="58"/>
        <v>0</v>
      </c>
      <c r="K257" s="93" t="s">
        <v>289</v>
      </c>
    </row>
    <row r="258" spans="1:11" x14ac:dyDescent="0.2">
      <c r="A258" s="53">
        <v>45939</v>
      </c>
      <c r="B258" s="54" t="s">
        <v>339</v>
      </c>
      <c r="C258" s="55" t="s">
        <v>253</v>
      </c>
      <c r="E258" s="9">
        <f t="shared" ref="E258:E319" si="59">+D258</f>
        <v>0</v>
      </c>
      <c r="F258" s="9">
        <v>238</v>
      </c>
      <c r="G258" s="9">
        <f t="shared" ref="G258:G319" si="60">IF(J258&gt;0,0,F258)</f>
        <v>0</v>
      </c>
      <c r="H258" s="9">
        <f t="shared" ref="H258:H319" si="61">+D258</f>
        <v>0</v>
      </c>
      <c r="J258" s="92" t="s">
        <v>124</v>
      </c>
      <c r="K258" s="93" t="s">
        <v>269</v>
      </c>
    </row>
    <row r="259" spans="1:11" x14ac:dyDescent="0.2">
      <c r="A259" s="53">
        <v>45941</v>
      </c>
      <c r="B259" s="54" t="s">
        <v>340</v>
      </c>
      <c r="C259" s="55" t="s">
        <v>253</v>
      </c>
      <c r="E259" s="9">
        <f t="shared" si="59"/>
        <v>0</v>
      </c>
      <c r="F259" s="9">
        <v>15755.58</v>
      </c>
      <c r="G259" s="9">
        <f t="shared" si="60"/>
        <v>0</v>
      </c>
      <c r="H259" s="9">
        <f t="shared" si="61"/>
        <v>0</v>
      </c>
      <c r="J259" s="92" t="s">
        <v>108</v>
      </c>
      <c r="K259" s="93" t="s">
        <v>255</v>
      </c>
    </row>
    <row r="260" spans="1:11" x14ac:dyDescent="0.2">
      <c r="A260" s="53">
        <v>45941</v>
      </c>
      <c r="B260" s="54" t="s">
        <v>341</v>
      </c>
      <c r="C260" s="55" t="s">
        <v>253</v>
      </c>
      <c r="E260" s="9">
        <f t="shared" si="59"/>
        <v>0</v>
      </c>
      <c r="F260" s="9">
        <v>63154.07</v>
      </c>
      <c r="G260" s="9">
        <f t="shared" si="60"/>
        <v>0</v>
      </c>
      <c r="H260" s="9">
        <f t="shared" si="61"/>
        <v>0</v>
      </c>
      <c r="J260" s="92" t="s">
        <v>78</v>
      </c>
      <c r="K260" s="93" t="s">
        <v>266</v>
      </c>
    </row>
    <row r="261" spans="1:11" x14ac:dyDescent="0.2">
      <c r="A261" s="53">
        <v>45941</v>
      </c>
      <c r="B261" s="54" t="s">
        <v>342</v>
      </c>
      <c r="C261" s="55" t="s">
        <v>253</v>
      </c>
      <c r="E261" s="9">
        <f t="shared" si="59"/>
        <v>0</v>
      </c>
      <c r="F261" s="9">
        <v>3323.9</v>
      </c>
      <c r="G261" s="9">
        <f t="shared" si="60"/>
        <v>0</v>
      </c>
      <c r="H261" s="9">
        <f t="shared" si="61"/>
        <v>0</v>
      </c>
      <c r="J261" s="92" t="s">
        <v>78</v>
      </c>
      <c r="K261" s="93" t="s">
        <v>266</v>
      </c>
    </row>
    <row r="262" spans="1:11" x14ac:dyDescent="0.2">
      <c r="A262" s="53">
        <v>45933</v>
      </c>
      <c r="B262" s="54" t="s">
        <v>343</v>
      </c>
      <c r="C262" s="55" t="s">
        <v>253</v>
      </c>
      <c r="E262" s="9">
        <f t="shared" si="59"/>
        <v>0</v>
      </c>
      <c r="F262" s="9">
        <v>850.56</v>
      </c>
      <c r="G262" s="9">
        <f t="shared" si="60"/>
        <v>850.56</v>
      </c>
      <c r="H262" s="9">
        <f t="shared" si="61"/>
        <v>0</v>
      </c>
      <c r="K262" s="93">
        <v>6300</v>
      </c>
    </row>
    <row r="263" spans="1:11" x14ac:dyDescent="0.2">
      <c r="A263" s="53">
        <v>45931</v>
      </c>
      <c r="B263" s="7" t="s">
        <v>344</v>
      </c>
      <c r="C263" s="55" t="s">
        <v>117</v>
      </c>
      <c r="E263" s="9">
        <f t="shared" si="59"/>
        <v>0</v>
      </c>
      <c r="G263" s="9">
        <v>100998</v>
      </c>
      <c r="H263" s="9">
        <f t="shared" si="61"/>
        <v>0</v>
      </c>
      <c r="J263" s="92">
        <v>2375339</v>
      </c>
    </row>
    <row r="264" spans="1:11" x14ac:dyDescent="0.2">
      <c r="A264" s="53">
        <v>45954</v>
      </c>
      <c r="B264" s="54" t="s">
        <v>345</v>
      </c>
      <c r="C264" s="55" t="s">
        <v>253</v>
      </c>
      <c r="E264" s="9">
        <f t="shared" si="59"/>
        <v>0</v>
      </c>
      <c r="F264" s="9">
        <v>2500</v>
      </c>
      <c r="G264" s="9">
        <f t="shared" si="60"/>
        <v>0</v>
      </c>
      <c r="H264" s="9">
        <f t="shared" si="61"/>
        <v>0</v>
      </c>
      <c r="J264" s="92" t="s">
        <v>274</v>
      </c>
      <c r="K264" s="93" t="s">
        <v>255</v>
      </c>
    </row>
    <row r="265" spans="1:11" ht="12" x14ac:dyDescent="0.25">
      <c r="A265" s="53">
        <v>45955</v>
      </c>
      <c r="B265" s="114" t="s">
        <v>346</v>
      </c>
      <c r="C265" s="55" t="s">
        <v>117</v>
      </c>
      <c r="E265" s="9">
        <f t="shared" si="59"/>
        <v>0</v>
      </c>
      <c r="G265" s="9">
        <v>8354</v>
      </c>
      <c r="H265" s="9">
        <f t="shared" si="61"/>
        <v>0</v>
      </c>
      <c r="J265" s="92">
        <v>2375339</v>
      </c>
    </row>
    <row r="266" spans="1:11" x14ac:dyDescent="0.2">
      <c r="A266" s="53">
        <v>45982</v>
      </c>
      <c r="B266" s="54" t="s">
        <v>347</v>
      </c>
      <c r="C266" s="55" t="s">
        <v>253</v>
      </c>
      <c r="E266" s="9">
        <f t="shared" si="59"/>
        <v>0</v>
      </c>
      <c r="F266" s="9">
        <v>201092.35</v>
      </c>
      <c r="G266" s="9">
        <f t="shared" si="60"/>
        <v>0</v>
      </c>
      <c r="H266" s="9">
        <f t="shared" si="61"/>
        <v>0</v>
      </c>
      <c r="J266" s="92" t="s">
        <v>78</v>
      </c>
      <c r="K266" s="93" t="s">
        <v>266</v>
      </c>
    </row>
    <row r="267" spans="1:11" x14ac:dyDescent="0.2">
      <c r="A267" s="53">
        <v>45982</v>
      </c>
      <c r="B267" s="54" t="s">
        <v>348</v>
      </c>
      <c r="C267" s="55" t="s">
        <v>253</v>
      </c>
      <c r="E267" s="9">
        <f t="shared" si="59"/>
        <v>0</v>
      </c>
      <c r="F267" s="9">
        <v>10583.81</v>
      </c>
      <c r="G267" s="9">
        <f t="shared" si="60"/>
        <v>0</v>
      </c>
      <c r="H267" s="9">
        <f t="shared" si="61"/>
        <v>0</v>
      </c>
      <c r="J267" s="92" t="s">
        <v>78</v>
      </c>
      <c r="K267" s="93" t="s">
        <v>266</v>
      </c>
    </row>
    <row r="268" spans="1:11" x14ac:dyDescent="0.2">
      <c r="A268" s="53">
        <v>45980</v>
      </c>
      <c r="B268" s="54" t="s">
        <v>349</v>
      </c>
      <c r="C268" s="55" t="s">
        <v>253</v>
      </c>
      <c r="E268" s="9">
        <f t="shared" si="59"/>
        <v>0</v>
      </c>
      <c r="F268" s="9">
        <v>14556.46</v>
      </c>
      <c r="G268" s="9">
        <f t="shared" si="60"/>
        <v>0</v>
      </c>
      <c r="H268" s="9">
        <f t="shared" si="61"/>
        <v>0</v>
      </c>
      <c r="J268" s="92" t="s">
        <v>108</v>
      </c>
      <c r="K268" s="93" t="s">
        <v>255</v>
      </c>
    </row>
    <row r="269" spans="1:11" x14ac:dyDescent="0.2">
      <c r="A269" s="53">
        <v>45965</v>
      </c>
      <c r="B269" s="54" t="s">
        <v>350</v>
      </c>
      <c r="C269" s="55" t="s">
        <v>253</v>
      </c>
      <c r="E269" s="9">
        <f t="shared" si="59"/>
        <v>0</v>
      </c>
      <c r="F269" s="9">
        <v>5209.68</v>
      </c>
      <c r="G269" s="9">
        <f t="shared" si="60"/>
        <v>5209.68</v>
      </c>
      <c r="H269" s="9">
        <f t="shared" si="61"/>
        <v>0</v>
      </c>
      <c r="K269" s="93">
        <v>6300</v>
      </c>
    </row>
    <row r="270" spans="1:11" x14ac:dyDescent="0.2">
      <c r="A270" s="53">
        <v>45988</v>
      </c>
      <c r="B270" s="54" t="s">
        <v>351</v>
      </c>
      <c r="C270" s="55" t="s">
        <v>253</v>
      </c>
      <c r="E270" s="9">
        <f t="shared" si="59"/>
        <v>0</v>
      </c>
      <c r="F270" s="9">
        <v>3863.75</v>
      </c>
      <c r="G270" s="9">
        <f t="shared" si="60"/>
        <v>3863.75</v>
      </c>
      <c r="H270" s="9">
        <f t="shared" si="61"/>
        <v>0</v>
      </c>
      <c r="K270" s="93" t="s">
        <v>289</v>
      </c>
    </row>
    <row r="271" spans="1:11" x14ac:dyDescent="0.2">
      <c r="A271" s="53">
        <v>46010</v>
      </c>
      <c r="B271" s="54" t="s">
        <v>352</v>
      </c>
      <c r="C271" s="55" t="s">
        <v>253</v>
      </c>
      <c r="E271" s="9">
        <f t="shared" si="59"/>
        <v>0</v>
      </c>
      <c r="F271" s="9">
        <v>3557.3</v>
      </c>
      <c r="G271" s="9">
        <f t="shared" si="60"/>
        <v>0</v>
      </c>
      <c r="H271" s="9">
        <f t="shared" si="61"/>
        <v>0</v>
      </c>
      <c r="J271" s="92" t="s">
        <v>108</v>
      </c>
      <c r="K271" s="93" t="s">
        <v>255</v>
      </c>
    </row>
    <row r="272" spans="1:11" x14ac:dyDescent="0.2">
      <c r="A272" s="53">
        <v>46010</v>
      </c>
      <c r="B272" s="54" t="s">
        <v>353</v>
      </c>
      <c r="C272" s="55" t="s">
        <v>253</v>
      </c>
      <c r="E272" s="9">
        <f t="shared" si="59"/>
        <v>0</v>
      </c>
      <c r="F272" s="9">
        <v>67389.679999999993</v>
      </c>
      <c r="G272" s="9">
        <f t="shared" si="60"/>
        <v>0</v>
      </c>
      <c r="H272" s="9">
        <f t="shared" si="61"/>
        <v>0</v>
      </c>
      <c r="J272" s="92" t="s">
        <v>78</v>
      </c>
      <c r="K272" s="93" t="s">
        <v>266</v>
      </c>
    </row>
    <row r="273" spans="1:11" x14ac:dyDescent="0.2">
      <c r="A273" s="53">
        <v>46010</v>
      </c>
      <c r="B273" s="54" t="s">
        <v>354</v>
      </c>
      <c r="C273" s="55" t="s">
        <v>253</v>
      </c>
      <c r="E273" s="9">
        <f t="shared" si="59"/>
        <v>0</v>
      </c>
      <c r="F273" s="9">
        <v>3546.83</v>
      </c>
      <c r="G273" s="9">
        <f t="shared" si="60"/>
        <v>0</v>
      </c>
      <c r="H273" s="9">
        <f t="shared" si="61"/>
        <v>0</v>
      </c>
      <c r="J273" s="92" t="s">
        <v>78</v>
      </c>
      <c r="K273" s="93" t="s">
        <v>266</v>
      </c>
    </row>
    <row r="274" spans="1:11" ht="12" x14ac:dyDescent="0.25">
      <c r="A274" s="53">
        <v>46290</v>
      </c>
      <c r="B274" s="133" t="s">
        <v>355</v>
      </c>
      <c r="C274" s="55" t="s">
        <v>117</v>
      </c>
      <c r="E274" s="9">
        <f t="shared" si="59"/>
        <v>0</v>
      </c>
      <c r="G274" s="9">
        <v>2850</v>
      </c>
      <c r="H274" s="9">
        <f t="shared" si="61"/>
        <v>0</v>
      </c>
      <c r="J274" s="92" t="s">
        <v>160</v>
      </c>
    </row>
    <row r="275" spans="1:11" ht="12" x14ac:dyDescent="0.25">
      <c r="A275" s="53">
        <v>46312</v>
      </c>
      <c r="B275" s="133" t="s">
        <v>356</v>
      </c>
      <c r="C275" s="55" t="s">
        <v>117</v>
      </c>
      <c r="E275" s="9">
        <f t="shared" si="59"/>
        <v>0</v>
      </c>
      <c r="G275" s="9">
        <v>-316042.74</v>
      </c>
      <c r="H275" s="9">
        <f t="shared" si="61"/>
        <v>0</v>
      </c>
      <c r="J275" s="92" t="s">
        <v>124</v>
      </c>
    </row>
    <row r="276" spans="1:11" x14ac:dyDescent="0.2">
      <c r="A276" s="53">
        <v>46045</v>
      </c>
      <c r="B276" s="54" t="s">
        <v>357</v>
      </c>
      <c r="C276" s="55" t="s">
        <v>253</v>
      </c>
      <c r="E276" s="9">
        <f t="shared" si="59"/>
        <v>0</v>
      </c>
      <c r="F276" s="9">
        <v>4500</v>
      </c>
      <c r="G276" s="9">
        <f t="shared" si="60"/>
        <v>0</v>
      </c>
      <c r="H276" s="9">
        <f t="shared" si="61"/>
        <v>0</v>
      </c>
      <c r="J276" s="92" t="s">
        <v>108</v>
      </c>
      <c r="K276" s="93" t="s">
        <v>255</v>
      </c>
    </row>
    <row r="277" spans="1:11" x14ac:dyDescent="0.2">
      <c r="A277" s="53">
        <v>46050</v>
      </c>
      <c r="B277" s="54" t="s">
        <v>358</v>
      </c>
      <c r="C277" s="55" t="s">
        <v>253</v>
      </c>
      <c r="E277" s="9">
        <f t="shared" si="59"/>
        <v>0</v>
      </c>
      <c r="F277" s="9">
        <v>2850</v>
      </c>
      <c r="G277" s="9">
        <f t="shared" si="60"/>
        <v>0</v>
      </c>
      <c r="H277" s="9">
        <f t="shared" si="61"/>
        <v>0</v>
      </c>
      <c r="J277" s="92" t="s">
        <v>160</v>
      </c>
      <c r="K277" s="93" t="s">
        <v>266</v>
      </c>
    </row>
    <row r="278" spans="1:11" x14ac:dyDescent="0.2">
      <c r="A278" s="53">
        <v>46050</v>
      </c>
      <c r="B278" s="54" t="s">
        <v>359</v>
      </c>
      <c r="C278" s="55" t="s">
        <v>253</v>
      </c>
      <c r="E278" s="9">
        <f t="shared" si="59"/>
        <v>0</v>
      </c>
      <c r="F278" s="9">
        <v>117161.77</v>
      </c>
      <c r="G278" s="9">
        <f t="shared" si="60"/>
        <v>0</v>
      </c>
      <c r="H278" s="9">
        <f t="shared" si="61"/>
        <v>0</v>
      </c>
      <c r="J278" s="92" t="s">
        <v>78</v>
      </c>
      <c r="K278" s="93" t="s">
        <v>266</v>
      </c>
    </row>
    <row r="279" spans="1:11" x14ac:dyDescent="0.2">
      <c r="A279" s="53">
        <v>46050</v>
      </c>
      <c r="B279" s="54" t="s">
        <v>360</v>
      </c>
      <c r="C279" s="55" t="s">
        <v>253</v>
      </c>
      <c r="E279" s="9">
        <f t="shared" si="59"/>
        <v>0</v>
      </c>
      <c r="F279" s="9">
        <v>6166.41</v>
      </c>
      <c r="G279" s="9">
        <f t="shared" si="60"/>
        <v>0</v>
      </c>
      <c r="H279" s="9">
        <f t="shared" si="61"/>
        <v>0</v>
      </c>
      <c r="J279" s="92" t="s">
        <v>78</v>
      </c>
      <c r="K279" s="93" t="s">
        <v>266</v>
      </c>
    </row>
    <row r="280" spans="1:11" x14ac:dyDescent="0.2">
      <c r="A280" s="53">
        <v>46081</v>
      </c>
      <c r="B280" s="54" t="s">
        <v>361</v>
      </c>
      <c r="C280" s="55" t="s">
        <v>253</v>
      </c>
      <c r="E280" s="9">
        <f t="shared" si="59"/>
        <v>0</v>
      </c>
      <c r="F280" s="9">
        <v>3200</v>
      </c>
      <c r="G280" s="9">
        <f t="shared" si="60"/>
        <v>0</v>
      </c>
      <c r="H280" s="9">
        <f t="shared" si="61"/>
        <v>0</v>
      </c>
      <c r="J280" s="92" t="s">
        <v>108</v>
      </c>
      <c r="K280" s="93" t="s">
        <v>255</v>
      </c>
    </row>
    <row r="281" spans="1:11" x14ac:dyDescent="0.2">
      <c r="A281" s="53">
        <v>46093</v>
      </c>
      <c r="B281" s="54" t="s">
        <v>362</v>
      </c>
      <c r="C281" s="55" t="s">
        <v>253</v>
      </c>
      <c r="E281" s="9">
        <f t="shared" si="59"/>
        <v>0</v>
      </c>
      <c r="F281" s="9">
        <v>9387</v>
      </c>
      <c r="G281" s="9">
        <f t="shared" si="60"/>
        <v>9387</v>
      </c>
      <c r="H281" s="9">
        <f t="shared" si="61"/>
        <v>0</v>
      </c>
      <c r="K281" s="93" t="s">
        <v>363</v>
      </c>
    </row>
    <row r="282" spans="1:11" ht="12" x14ac:dyDescent="0.25">
      <c r="A282" s="53">
        <v>46098</v>
      </c>
      <c r="B282" s="114" t="s">
        <v>364</v>
      </c>
      <c r="C282" s="55" t="s">
        <v>117</v>
      </c>
      <c r="E282" s="9">
        <f t="shared" si="59"/>
        <v>0</v>
      </c>
      <c r="G282" s="9">
        <v>32364</v>
      </c>
      <c r="H282" s="9">
        <f t="shared" si="61"/>
        <v>0</v>
      </c>
      <c r="J282" s="92">
        <v>2375339</v>
      </c>
    </row>
    <row r="283" spans="1:11" x14ac:dyDescent="0.2">
      <c r="A283" s="53">
        <v>46102</v>
      </c>
      <c r="B283" s="54" t="s">
        <v>365</v>
      </c>
      <c r="C283" s="55" t="s">
        <v>253</v>
      </c>
      <c r="E283" s="9">
        <f t="shared" si="59"/>
        <v>0</v>
      </c>
      <c r="F283" s="9">
        <v>2658</v>
      </c>
      <c r="G283" s="9">
        <f t="shared" si="60"/>
        <v>0</v>
      </c>
      <c r="H283" s="9">
        <f t="shared" si="61"/>
        <v>0</v>
      </c>
      <c r="J283" s="92" t="s">
        <v>108</v>
      </c>
      <c r="K283" s="93" t="s">
        <v>255</v>
      </c>
    </row>
    <row r="284" spans="1:11" ht="12" x14ac:dyDescent="0.25">
      <c r="A284" s="53">
        <v>46106</v>
      </c>
      <c r="B284" s="133" t="s">
        <v>370</v>
      </c>
      <c r="C284" s="55" t="s">
        <v>253</v>
      </c>
      <c r="D284" s="56">
        <v>9522</v>
      </c>
      <c r="E284" s="9">
        <f t="shared" si="59"/>
        <v>9522</v>
      </c>
      <c r="G284" s="9">
        <f t="shared" si="60"/>
        <v>0</v>
      </c>
      <c r="H284" s="9">
        <f t="shared" si="61"/>
        <v>9522</v>
      </c>
      <c r="K284" s="93">
        <v>4760</v>
      </c>
    </row>
    <row r="285" spans="1:11" ht="12" x14ac:dyDescent="0.25">
      <c r="A285" s="53">
        <v>46108</v>
      </c>
      <c r="B285" s="114" t="s">
        <v>366</v>
      </c>
      <c r="C285" s="55" t="s">
        <v>117</v>
      </c>
      <c r="E285" s="9">
        <f t="shared" si="59"/>
        <v>0</v>
      </c>
      <c r="G285" s="9">
        <v>59397</v>
      </c>
      <c r="H285" s="9">
        <f t="shared" si="61"/>
        <v>0</v>
      </c>
      <c r="J285" s="92">
        <v>2375339</v>
      </c>
    </row>
    <row r="286" spans="1:11" x14ac:dyDescent="0.2">
      <c r="A286" s="53">
        <v>46122</v>
      </c>
      <c r="B286" s="54" t="s">
        <v>368</v>
      </c>
      <c r="C286" s="55" t="s">
        <v>253</v>
      </c>
      <c r="E286" s="9">
        <f t="shared" si="59"/>
        <v>0</v>
      </c>
      <c r="F286" s="9">
        <v>79795.47</v>
      </c>
      <c r="G286" s="9">
        <f t="shared" si="60"/>
        <v>0</v>
      </c>
      <c r="H286" s="9">
        <f t="shared" si="61"/>
        <v>0</v>
      </c>
      <c r="J286" s="92" t="s">
        <v>78</v>
      </c>
      <c r="K286" s="93" t="s">
        <v>266</v>
      </c>
    </row>
    <row r="287" spans="1:11" x14ac:dyDescent="0.2">
      <c r="A287" s="53">
        <v>46122</v>
      </c>
      <c r="B287" s="54" t="s">
        <v>369</v>
      </c>
      <c r="C287" s="55" t="s">
        <v>253</v>
      </c>
      <c r="E287" s="9">
        <f t="shared" si="59"/>
        <v>0</v>
      </c>
      <c r="F287" s="9">
        <v>4199.76</v>
      </c>
      <c r="G287" s="9">
        <f t="shared" si="60"/>
        <v>0</v>
      </c>
      <c r="H287" s="9">
        <f t="shared" si="61"/>
        <v>0</v>
      </c>
      <c r="J287" s="92" t="s">
        <v>78</v>
      </c>
      <c r="K287" s="93" t="s">
        <v>266</v>
      </c>
    </row>
    <row r="288" spans="1:11" x14ac:dyDescent="0.2">
      <c r="A288" s="53">
        <v>46128</v>
      </c>
      <c r="B288" s="54" t="s">
        <v>371</v>
      </c>
      <c r="C288" s="55" t="s">
        <v>253</v>
      </c>
      <c r="E288" s="9">
        <f t="shared" si="59"/>
        <v>0</v>
      </c>
      <c r="F288" s="9">
        <v>1735</v>
      </c>
      <c r="G288" s="9">
        <f t="shared" si="60"/>
        <v>0</v>
      </c>
      <c r="H288" s="9">
        <f t="shared" si="61"/>
        <v>0</v>
      </c>
      <c r="J288" s="92" t="s">
        <v>108</v>
      </c>
      <c r="K288" s="93" t="s">
        <v>255</v>
      </c>
    </row>
    <row r="289" spans="1:11" x14ac:dyDescent="0.2">
      <c r="A289" s="53">
        <v>46149</v>
      </c>
      <c r="B289" s="54" t="s">
        <v>372</v>
      </c>
      <c r="C289" s="55" t="s">
        <v>253</v>
      </c>
      <c r="D289" s="56">
        <v>14066</v>
      </c>
      <c r="E289" s="9">
        <f t="shared" si="59"/>
        <v>14066</v>
      </c>
      <c r="G289" s="9">
        <f t="shared" si="60"/>
        <v>0</v>
      </c>
      <c r="H289" s="9">
        <f t="shared" si="61"/>
        <v>14066</v>
      </c>
      <c r="K289" s="93" t="s">
        <v>373</v>
      </c>
    </row>
    <row r="290" spans="1:11" ht="12" x14ac:dyDescent="0.25">
      <c r="A290" s="53">
        <v>46147.541377314818</v>
      </c>
      <c r="B290" s="133" t="s">
        <v>374</v>
      </c>
      <c r="C290" s="55" t="s">
        <v>117</v>
      </c>
      <c r="E290" s="9">
        <f t="shared" si="59"/>
        <v>0</v>
      </c>
      <c r="G290" s="9">
        <v>80328</v>
      </c>
      <c r="H290" s="9">
        <f t="shared" si="61"/>
        <v>0</v>
      </c>
      <c r="J290" s="92">
        <v>2375339</v>
      </c>
    </row>
    <row r="291" spans="1:11" x14ac:dyDescent="0.2">
      <c r="A291" s="53">
        <v>46170</v>
      </c>
      <c r="B291" s="54" t="s">
        <v>375</v>
      </c>
      <c r="C291" s="55" t="s">
        <v>253</v>
      </c>
      <c r="E291" s="9">
        <f t="shared" si="59"/>
        <v>0</v>
      </c>
      <c r="F291" s="9">
        <v>1718.1</v>
      </c>
      <c r="G291" s="9">
        <f t="shared" si="60"/>
        <v>0</v>
      </c>
      <c r="H291" s="9">
        <f t="shared" si="61"/>
        <v>0</v>
      </c>
      <c r="J291" s="92" t="s">
        <v>78</v>
      </c>
      <c r="K291" s="93" t="s">
        <v>266</v>
      </c>
    </row>
    <row r="292" spans="1:11" x14ac:dyDescent="0.2">
      <c r="A292" s="53">
        <v>46170</v>
      </c>
      <c r="B292" s="54" t="s">
        <v>376</v>
      </c>
      <c r="C292" s="55" t="s">
        <v>253</v>
      </c>
      <c r="E292" s="9">
        <f t="shared" si="59"/>
        <v>0</v>
      </c>
      <c r="F292" s="9">
        <v>32643.9</v>
      </c>
      <c r="G292" s="9">
        <f t="shared" si="60"/>
        <v>0</v>
      </c>
      <c r="H292" s="9">
        <f t="shared" si="61"/>
        <v>0</v>
      </c>
      <c r="J292" s="92" t="s">
        <v>78</v>
      </c>
      <c r="K292" s="93" t="s">
        <v>266</v>
      </c>
    </row>
    <row r="293" spans="1:11" x14ac:dyDescent="0.2">
      <c r="A293" s="53">
        <v>46199</v>
      </c>
      <c r="B293" s="54" t="s">
        <v>377</v>
      </c>
      <c r="C293" s="55" t="s">
        <v>253</v>
      </c>
      <c r="E293" s="9">
        <f t="shared" si="59"/>
        <v>0</v>
      </c>
      <c r="F293" s="9">
        <v>16311.5</v>
      </c>
      <c r="G293" s="9">
        <f t="shared" si="60"/>
        <v>0</v>
      </c>
      <c r="H293" s="9">
        <f t="shared" si="61"/>
        <v>0</v>
      </c>
      <c r="J293" s="92" t="s">
        <v>78</v>
      </c>
      <c r="K293" s="93" t="s">
        <v>266</v>
      </c>
    </row>
    <row r="294" spans="1:11" x14ac:dyDescent="0.2">
      <c r="A294" s="53">
        <v>46199</v>
      </c>
      <c r="B294" s="54" t="s">
        <v>378</v>
      </c>
      <c r="C294" s="55" t="s">
        <v>253</v>
      </c>
      <c r="E294" s="9">
        <f t="shared" si="59"/>
        <v>0</v>
      </c>
      <c r="F294" s="9">
        <v>858.5</v>
      </c>
      <c r="G294" s="9">
        <f t="shared" si="60"/>
        <v>0</v>
      </c>
      <c r="H294" s="9">
        <f t="shared" si="61"/>
        <v>0</v>
      </c>
      <c r="J294" s="92" t="s">
        <v>78</v>
      </c>
      <c r="K294" s="93" t="s">
        <v>266</v>
      </c>
    </row>
    <row r="295" spans="1:11" x14ac:dyDescent="0.2">
      <c r="A295" s="53">
        <v>46217</v>
      </c>
      <c r="B295" s="54" t="s">
        <v>379</v>
      </c>
      <c r="C295" s="55" t="s">
        <v>253</v>
      </c>
      <c r="E295" s="9">
        <f t="shared" si="59"/>
        <v>0</v>
      </c>
      <c r="F295" s="9">
        <v>-3650.47</v>
      </c>
      <c r="G295" s="9">
        <f t="shared" si="60"/>
        <v>-3650.47</v>
      </c>
      <c r="H295" s="9">
        <f t="shared" si="61"/>
        <v>0</v>
      </c>
      <c r="K295" s="93" t="s">
        <v>324</v>
      </c>
    </row>
    <row r="296" spans="1:11" x14ac:dyDescent="0.2">
      <c r="A296" s="53" t="s">
        <v>380</v>
      </c>
      <c r="B296" s="54" t="s">
        <v>381</v>
      </c>
      <c r="C296" s="55" t="s">
        <v>253</v>
      </c>
      <c r="E296" s="9">
        <f t="shared" si="59"/>
        <v>0</v>
      </c>
      <c r="F296" s="9">
        <v>1000</v>
      </c>
      <c r="G296" s="9">
        <f t="shared" si="60"/>
        <v>1000</v>
      </c>
      <c r="H296" s="9">
        <f t="shared" si="61"/>
        <v>0</v>
      </c>
      <c r="K296" s="93" t="s">
        <v>255</v>
      </c>
    </row>
    <row r="297" spans="1:11" x14ac:dyDescent="0.2">
      <c r="E297" s="9">
        <f t="shared" si="59"/>
        <v>0</v>
      </c>
      <c r="G297" s="9">
        <f t="shared" si="60"/>
        <v>0</v>
      </c>
      <c r="H297" s="9">
        <f t="shared" si="61"/>
        <v>0</v>
      </c>
    </row>
    <row r="298" spans="1:11" x14ac:dyDescent="0.2">
      <c r="E298" s="9">
        <f t="shared" si="59"/>
        <v>0</v>
      </c>
      <c r="G298" s="9">
        <f t="shared" si="60"/>
        <v>0</v>
      </c>
      <c r="H298" s="9">
        <f t="shared" si="61"/>
        <v>0</v>
      </c>
    </row>
    <row r="299" spans="1:11" x14ac:dyDescent="0.2">
      <c r="E299" s="9">
        <f t="shared" si="59"/>
        <v>0</v>
      </c>
      <c r="G299" s="9">
        <f t="shared" si="60"/>
        <v>0</v>
      </c>
      <c r="H299" s="9">
        <f t="shared" si="61"/>
        <v>0</v>
      </c>
    </row>
    <row r="300" spans="1:11" x14ac:dyDescent="0.2">
      <c r="E300" s="9">
        <f t="shared" si="59"/>
        <v>0</v>
      </c>
      <c r="G300" s="9">
        <f t="shared" si="60"/>
        <v>0</v>
      </c>
      <c r="H300" s="9">
        <f t="shared" si="61"/>
        <v>0</v>
      </c>
    </row>
    <row r="301" spans="1:11" x14ac:dyDescent="0.2">
      <c r="E301" s="9">
        <f t="shared" si="59"/>
        <v>0</v>
      </c>
      <c r="G301" s="9">
        <f t="shared" si="60"/>
        <v>0</v>
      </c>
      <c r="H301" s="9">
        <f t="shared" si="61"/>
        <v>0</v>
      </c>
    </row>
    <row r="302" spans="1:11" x14ac:dyDescent="0.2">
      <c r="E302" s="9">
        <f t="shared" si="59"/>
        <v>0</v>
      </c>
      <c r="G302" s="9">
        <f t="shared" si="60"/>
        <v>0</v>
      </c>
      <c r="H302" s="9">
        <f t="shared" si="61"/>
        <v>0</v>
      </c>
    </row>
    <row r="303" spans="1:11" x14ac:dyDescent="0.2">
      <c r="E303" s="9">
        <f t="shared" si="59"/>
        <v>0</v>
      </c>
      <c r="G303" s="9">
        <f t="shared" si="60"/>
        <v>0</v>
      </c>
      <c r="H303" s="9">
        <f t="shared" si="61"/>
        <v>0</v>
      </c>
    </row>
    <row r="304" spans="1:11" x14ac:dyDescent="0.2">
      <c r="E304" s="9">
        <f t="shared" si="59"/>
        <v>0</v>
      </c>
      <c r="G304" s="9">
        <f t="shared" si="60"/>
        <v>0</v>
      </c>
      <c r="H304" s="9">
        <f t="shared" si="61"/>
        <v>0</v>
      </c>
    </row>
    <row r="305" spans="5:8" x14ac:dyDescent="0.2">
      <c r="E305" s="9">
        <f t="shared" si="59"/>
        <v>0</v>
      </c>
      <c r="G305" s="9">
        <f t="shared" si="60"/>
        <v>0</v>
      </c>
      <c r="H305" s="9">
        <f t="shared" si="61"/>
        <v>0</v>
      </c>
    </row>
    <row r="306" spans="5:8" x14ac:dyDescent="0.2">
      <c r="E306" s="9">
        <f t="shared" si="59"/>
        <v>0</v>
      </c>
      <c r="G306" s="9">
        <f t="shared" si="60"/>
        <v>0</v>
      </c>
      <c r="H306" s="9">
        <f t="shared" si="61"/>
        <v>0</v>
      </c>
    </row>
    <row r="307" spans="5:8" x14ac:dyDescent="0.2">
      <c r="E307" s="9">
        <f t="shared" si="59"/>
        <v>0</v>
      </c>
      <c r="G307" s="9">
        <f t="shared" si="60"/>
        <v>0</v>
      </c>
      <c r="H307" s="9">
        <f t="shared" si="61"/>
        <v>0</v>
      </c>
    </row>
    <row r="308" spans="5:8" x14ac:dyDescent="0.2">
      <c r="E308" s="9">
        <f t="shared" si="59"/>
        <v>0</v>
      </c>
      <c r="G308" s="9">
        <f t="shared" si="60"/>
        <v>0</v>
      </c>
      <c r="H308" s="9">
        <f t="shared" si="61"/>
        <v>0</v>
      </c>
    </row>
    <row r="309" spans="5:8" x14ac:dyDescent="0.2">
      <c r="E309" s="9">
        <f t="shared" si="59"/>
        <v>0</v>
      </c>
      <c r="G309" s="9">
        <f t="shared" si="60"/>
        <v>0</v>
      </c>
      <c r="H309" s="9">
        <f t="shared" si="61"/>
        <v>0</v>
      </c>
    </row>
    <row r="310" spans="5:8" x14ac:dyDescent="0.2">
      <c r="E310" s="9">
        <f t="shared" si="59"/>
        <v>0</v>
      </c>
      <c r="G310" s="9">
        <f t="shared" si="60"/>
        <v>0</v>
      </c>
      <c r="H310" s="9">
        <f t="shared" si="61"/>
        <v>0</v>
      </c>
    </row>
    <row r="311" spans="5:8" x14ac:dyDescent="0.2">
      <c r="E311" s="9">
        <f t="shared" si="59"/>
        <v>0</v>
      </c>
      <c r="G311" s="9">
        <f t="shared" si="60"/>
        <v>0</v>
      </c>
      <c r="H311" s="9">
        <f t="shared" si="61"/>
        <v>0</v>
      </c>
    </row>
    <row r="312" spans="5:8" x14ac:dyDescent="0.2">
      <c r="E312" s="9">
        <f t="shared" si="59"/>
        <v>0</v>
      </c>
      <c r="G312" s="9">
        <f t="shared" si="60"/>
        <v>0</v>
      </c>
      <c r="H312" s="9">
        <f t="shared" si="61"/>
        <v>0</v>
      </c>
    </row>
    <row r="313" spans="5:8" x14ac:dyDescent="0.2">
      <c r="E313" s="9">
        <f t="shared" si="59"/>
        <v>0</v>
      </c>
      <c r="G313" s="9">
        <f t="shared" si="60"/>
        <v>0</v>
      </c>
      <c r="H313" s="9">
        <f t="shared" si="61"/>
        <v>0</v>
      </c>
    </row>
    <row r="314" spans="5:8" x14ac:dyDescent="0.2">
      <c r="E314" s="9">
        <f t="shared" si="59"/>
        <v>0</v>
      </c>
      <c r="G314" s="9">
        <f t="shared" si="60"/>
        <v>0</v>
      </c>
      <c r="H314" s="9">
        <f t="shared" si="61"/>
        <v>0</v>
      </c>
    </row>
    <row r="315" spans="5:8" x14ac:dyDescent="0.2">
      <c r="E315" s="9">
        <f t="shared" si="59"/>
        <v>0</v>
      </c>
      <c r="G315" s="9">
        <f t="shared" si="60"/>
        <v>0</v>
      </c>
      <c r="H315" s="9">
        <f t="shared" si="61"/>
        <v>0</v>
      </c>
    </row>
    <row r="316" spans="5:8" x14ac:dyDescent="0.2">
      <c r="E316" s="9">
        <f t="shared" si="59"/>
        <v>0</v>
      </c>
      <c r="G316" s="9">
        <f t="shared" si="60"/>
        <v>0</v>
      </c>
      <c r="H316" s="9">
        <f t="shared" si="61"/>
        <v>0</v>
      </c>
    </row>
    <row r="317" spans="5:8" x14ac:dyDescent="0.2">
      <c r="E317" s="9">
        <f t="shared" si="59"/>
        <v>0</v>
      </c>
      <c r="G317" s="9">
        <f t="shared" si="60"/>
        <v>0</v>
      </c>
      <c r="H317" s="9">
        <f t="shared" si="61"/>
        <v>0</v>
      </c>
    </row>
    <row r="318" spans="5:8" x14ac:dyDescent="0.2">
      <c r="E318" s="9">
        <f t="shared" si="59"/>
        <v>0</v>
      </c>
      <c r="G318" s="9">
        <f t="shared" si="60"/>
        <v>0</v>
      </c>
      <c r="H318" s="9">
        <f t="shared" si="61"/>
        <v>0</v>
      </c>
    </row>
    <row r="319" spans="5:8" x14ac:dyDescent="0.2">
      <c r="E319" s="9">
        <f t="shared" si="59"/>
        <v>0</v>
      </c>
      <c r="G319" s="9">
        <f t="shared" si="60"/>
        <v>0</v>
      </c>
      <c r="H319" s="9">
        <f t="shared" si="61"/>
        <v>0</v>
      </c>
    </row>
    <row r="320" spans="5:8" x14ac:dyDescent="0.2">
      <c r="E320" s="9">
        <f t="shared" ref="E320:E344" si="62">+D320</f>
        <v>0</v>
      </c>
      <c r="G320" s="9">
        <f t="shared" ref="G320:G344" si="63">IF(J320&gt;0,0,F320)</f>
        <v>0</v>
      </c>
      <c r="H320" s="9">
        <f t="shared" ref="H320:H344" si="64">+D320</f>
        <v>0</v>
      </c>
    </row>
    <row r="321" spans="5:8" x14ac:dyDescent="0.2">
      <c r="E321" s="9">
        <f t="shared" si="62"/>
        <v>0</v>
      </c>
      <c r="G321" s="9">
        <f t="shared" si="63"/>
        <v>0</v>
      </c>
      <c r="H321" s="9">
        <f t="shared" si="64"/>
        <v>0</v>
      </c>
    </row>
    <row r="322" spans="5:8" x14ac:dyDescent="0.2">
      <c r="E322" s="9">
        <f t="shared" si="62"/>
        <v>0</v>
      </c>
      <c r="G322" s="9">
        <f t="shared" si="63"/>
        <v>0</v>
      </c>
      <c r="H322" s="9">
        <f t="shared" si="64"/>
        <v>0</v>
      </c>
    </row>
    <row r="323" spans="5:8" x14ac:dyDescent="0.2">
      <c r="E323" s="9">
        <f t="shared" si="62"/>
        <v>0</v>
      </c>
      <c r="G323" s="9">
        <f t="shared" si="63"/>
        <v>0</v>
      </c>
      <c r="H323" s="9">
        <f t="shared" si="64"/>
        <v>0</v>
      </c>
    </row>
    <row r="324" spans="5:8" x14ac:dyDescent="0.2">
      <c r="E324" s="9">
        <f t="shared" si="62"/>
        <v>0</v>
      </c>
      <c r="G324" s="9">
        <f t="shared" si="63"/>
        <v>0</v>
      </c>
      <c r="H324" s="9">
        <f t="shared" si="64"/>
        <v>0</v>
      </c>
    </row>
    <row r="325" spans="5:8" x14ac:dyDescent="0.2">
      <c r="E325" s="9">
        <f t="shared" si="62"/>
        <v>0</v>
      </c>
      <c r="G325" s="9">
        <f t="shared" si="63"/>
        <v>0</v>
      </c>
      <c r="H325" s="9">
        <f t="shared" si="64"/>
        <v>0</v>
      </c>
    </row>
    <row r="326" spans="5:8" x14ac:dyDescent="0.2">
      <c r="E326" s="9">
        <f t="shared" si="62"/>
        <v>0</v>
      </c>
      <c r="G326" s="9">
        <f t="shared" si="63"/>
        <v>0</v>
      </c>
      <c r="H326" s="9">
        <f t="shared" si="64"/>
        <v>0</v>
      </c>
    </row>
    <row r="327" spans="5:8" x14ac:dyDescent="0.2">
      <c r="E327" s="9">
        <f t="shared" si="62"/>
        <v>0</v>
      </c>
      <c r="G327" s="9">
        <f t="shared" si="63"/>
        <v>0</v>
      </c>
      <c r="H327" s="9">
        <f t="shared" si="64"/>
        <v>0</v>
      </c>
    </row>
    <row r="328" spans="5:8" x14ac:dyDescent="0.2">
      <c r="E328" s="9">
        <f t="shared" si="62"/>
        <v>0</v>
      </c>
      <c r="G328" s="9">
        <f t="shared" si="63"/>
        <v>0</v>
      </c>
      <c r="H328" s="9">
        <f t="shared" si="64"/>
        <v>0</v>
      </c>
    </row>
    <row r="329" spans="5:8" x14ac:dyDescent="0.2">
      <c r="E329" s="9">
        <f t="shared" si="62"/>
        <v>0</v>
      </c>
      <c r="G329" s="9">
        <f t="shared" si="63"/>
        <v>0</v>
      </c>
      <c r="H329" s="9">
        <f t="shared" si="64"/>
        <v>0</v>
      </c>
    </row>
    <row r="330" spans="5:8" x14ac:dyDescent="0.2">
      <c r="E330" s="9">
        <f t="shared" si="62"/>
        <v>0</v>
      </c>
      <c r="G330" s="9">
        <f t="shared" si="63"/>
        <v>0</v>
      </c>
      <c r="H330" s="9">
        <f t="shared" si="64"/>
        <v>0</v>
      </c>
    </row>
    <row r="331" spans="5:8" x14ac:dyDescent="0.2">
      <c r="E331" s="9">
        <f t="shared" si="62"/>
        <v>0</v>
      </c>
      <c r="G331" s="9">
        <f t="shared" si="63"/>
        <v>0</v>
      </c>
      <c r="H331" s="9">
        <f t="shared" si="64"/>
        <v>0</v>
      </c>
    </row>
    <row r="332" spans="5:8" x14ac:dyDescent="0.2">
      <c r="E332" s="9">
        <f t="shared" si="62"/>
        <v>0</v>
      </c>
      <c r="G332" s="9">
        <f t="shared" si="63"/>
        <v>0</v>
      </c>
      <c r="H332" s="9">
        <f t="shared" si="64"/>
        <v>0</v>
      </c>
    </row>
    <row r="333" spans="5:8" x14ac:dyDescent="0.2">
      <c r="E333" s="9">
        <f t="shared" si="62"/>
        <v>0</v>
      </c>
      <c r="G333" s="9">
        <f t="shared" si="63"/>
        <v>0</v>
      </c>
      <c r="H333" s="9">
        <f t="shared" si="64"/>
        <v>0</v>
      </c>
    </row>
    <row r="334" spans="5:8" x14ac:dyDescent="0.2">
      <c r="E334" s="9">
        <f t="shared" si="62"/>
        <v>0</v>
      </c>
      <c r="G334" s="9">
        <f t="shared" si="63"/>
        <v>0</v>
      </c>
      <c r="H334" s="9">
        <f t="shared" si="64"/>
        <v>0</v>
      </c>
    </row>
    <row r="335" spans="5:8" x14ac:dyDescent="0.2">
      <c r="E335" s="9">
        <f t="shared" si="62"/>
        <v>0</v>
      </c>
      <c r="G335" s="9">
        <f t="shared" si="63"/>
        <v>0</v>
      </c>
      <c r="H335" s="9">
        <f t="shared" si="64"/>
        <v>0</v>
      </c>
    </row>
    <row r="336" spans="5:8" x14ac:dyDescent="0.2">
      <c r="E336" s="9">
        <f t="shared" si="62"/>
        <v>0</v>
      </c>
      <c r="G336" s="9">
        <f t="shared" si="63"/>
        <v>0</v>
      </c>
      <c r="H336" s="9">
        <f t="shared" si="64"/>
        <v>0</v>
      </c>
    </row>
    <row r="337" spans="5:8" x14ac:dyDescent="0.2">
      <c r="E337" s="9">
        <f t="shared" si="62"/>
        <v>0</v>
      </c>
      <c r="G337" s="9">
        <f t="shared" si="63"/>
        <v>0</v>
      </c>
      <c r="H337" s="9">
        <f t="shared" si="64"/>
        <v>0</v>
      </c>
    </row>
    <row r="338" spans="5:8" x14ac:dyDescent="0.2">
      <c r="E338" s="9">
        <f t="shared" si="62"/>
        <v>0</v>
      </c>
      <c r="G338" s="9">
        <f t="shared" si="63"/>
        <v>0</v>
      </c>
      <c r="H338" s="9">
        <f t="shared" si="64"/>
        <v>0</v>
      </c>
    </row>
    <row r="339" spans="5:8" x14ac:dyDescent="0.2">
      <c r="E339" s="9">
        <f t="shared" si="62"/>
        <v>0</v>
      </c>
      <c r="G339" s="9">
        <f t="shared" si="63"/>
        <v>0</v>
      </c>
      <c r="H339" s="9">
        <f t="shared" si="64"/>
        <v>0</v>
      </c>
    </row>
    <row r="340" spans="5:8" x14ac:dyDescent="0.2">
      <c r="E340" s="9">
        <f t="shared" si="62"/>
        <v>0</v>
      </c>
      <c r="G340" s="9">
        <f t="shared" si="63"/>
        <v>0</v>
      </c>
      <c r="H340" s="9">
        <f t="shared" si="64"/>
        <v>0</v>
      </c>
    </row>
    <row r="341" spans="5:8" x14ac:dyDescent="0.2">
      <c r="E341" s="9">
        <f t="shared" si="62"/>
        <v>0</v>
      </c>
      <c r="G341" s="9">
        <f t="shared" si="63"/>
        <v>0</v>
      </c>
      <c r="H341" s="9">
        <f t="shared" si="64"/>
        <v>0</v>
      </c>
    </row>
    <row r="342" spans="5:8" x14ac:dyDescent="0.2">
      <c r="E342" s="9">
        <f t="shared" si="62"/>
        <v>0</v>
      </c>
      <c r="G342" s="9">
        <f t="shared" si="63"/>
        <v>0</v>
      </c>
      <c r="H342" s="9">
        <f t="shared" si="64"/>
        <v>0</v>
      </c>
    </row>
    <row r="343" spans="5:8" x14ac:dyDescent="0.2">
      <c r="E343" s="9">
        <f t="shared" si="62"/>
        <v>0</v>
      </c>
      <c r="G343" s="9">
        <f t="shared" si="63"/>
        <v>0</v>
      </c>
      <c r="H343" s="9">
        <f t="shared" si="64"/>
        <v>0</v>
      </c>
    </row>
    <row r="344" spans="5:8" x14ac:dyDescent="0.2">
      <c r="E344" s="9">
        <f t="shared" si="62"/>
        <v>0</v>
      </c>
      <c r="G344" s="9">
        <f t="shared" si="63"/>
        <v>0</v>
      </c>
      <c r="H344" s="9">
        <f t="shared" si="64"/>
        <v>0</v>
      </c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 t="str">
        <f>+PROJECT!D7</f>
        <v>3000-300-3346-FWC-23394410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2026-07-15T23:15:56Z</dcterms:modified>
</cp:coreProperties>
</file>