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4\"/>
    </mc:Choice>
  </mc:AlternateContent>
  <xr:revisionPtr revIDLastSave="0" documentId="13_ncr:1_{2C6A1761-452B-4BBC-B2A2-DF9F9CE970AD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80" i="1" l="1"/>
  <c r="G80" i="1"/>
  <c r="E80" i="1"/>
  <c r="H77" i="1" l="1"/>
  <c r="E77" i="1"/>
  <c r="I3" i="1" l="1"/>
  <c r="A59" i="1" l="1"/>
  <c r="H38" i="1" l="1"/>
  <c r="H40" i="1"/>
  <c r="H41" i="1"/>
  <c r="H42" i="1"/>
  <c r="H43" i="1"/>
  <c r="H44" i="1"/>
  <c r="H45" i="1"/>
  <c r="H46" i="1"/>
  <c r="E40" i="1" l="1"/>
  <c r="D39" i="1" l="1"/>
  <c r="H39" i="1" s="1"/>
  <c r="A39" i="1"/>
  <c r="E21" i="1" l="1"/>
  <c r="A29" i="1" l="1"/>
  <c r="I4" i="1" l="1"/>
  <c r="I2" i="1" l="1"/>
  <c r="A22" i="1" l="1"/>
  <c r="A23" i="1" s="1"/>
  <c r="I5" i="1" l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17" i="1"/>
  <c r="G18" i="1"/>
  <c r="G19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H108" i="1"/>
  <c r="E109" i="1"/>
  <c r="G109" i="1"/>
  <c r="H109" i="1"/>
  <c r="E110" i="1"/>
  <c r="G110" i="1"/>
  <c r="H110" i="1"/>
  <c r="E111" i="1"/>
  <c r="G111" i="1"/>
  <c r="H111" i="1"/>
  <c r="E112" i="1"/>
  <c r="H112" i="1"/>
  <c r="E113" i="1"/>
  <c r="G113" i="1"/>
  <c r="H113" i="1"/>
  <c r="E114" i="1"/>
  <c r="G114" i="1"/>
  <c r="H114" i="1"/>
  <c r="E115" i="1"/>
  <c r="G115" i="1"/>
  <c r="H115" i="1"/>
  <c r="E116" i="1"/>
  <c r="H116" i="1"/>
  <c r="E117" i="1"/>
  <c r="G117" i="1"/>
  <c r="H117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0" i="1"/>
  <c r="G20" i="1"/>
  <c r="G21" i="1"/>
  <c r="E22" i="1"/>
  <c r="G22" i="1"/>
  <c r="E23" i="1"/>
  <c r="G23" i="1"/>
  <c r="E24" i="1"/>
  <c r="E25" i="1"/>
  <c r="E26" i="1"/>
  <c r="G26" i="1"/>
  <c r="E27" i="1"/>
  <c r="G27" i="1"/>
  <c r="E28" i="1"/>
  <c r="G28" i="1"/>
  <c r="E29" i="1"/>
  <c r="G29" i="1"/>
  <c r="E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E39" i="1"/>
  <c r="G39" i="1"/>
  <c r="E41" i="1"/>
  <c r="E42" i="1"/>
  <c r="G42" i="1"/>
  <c r="E43" i="1"/>
  <c r="G43" i="1"/>
  <c r="E44" i="1"/>
  <c r="G44" i="1"/>
  <c r="E45" i="1"/>
  <c r="G45" i="1"/>
  <c r="E46" i="1"/>
  <c r="G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H60" i="1"/>
  <c r="E61" i="1"/>
  <c r="G61" i="1"/>
  <c r="H61" i="1"/>
  <c r="E62" i="1"/>
  <c r="G62" i="1"/>
  <c r="H62" i="1"/>
  <c r="E63" i="1"/>
  <c r="H63" i="1"/>
  <c r="E64" i="1"/>
  <c r="G64" i="1"/>
  <c r="H64" i="1"/>
  <c r="E65" i="1"/>
  <c r="G65" i="1"/>
  <c r="H65" i="1"/>
  <c r="E66" i="1"/>
  <c r="G66" i="1"/>
  <c r="H66" i="1"/>
  <c r="E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8" i="1"/>
  <c r="G78" i="1"/>
  <c r="H78" i="1"/>
  <c r="E79" i="1"/>
  <c r="G79" i="1"/>
  <c r="H79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H88" i="1"/>
  <c r="E89" i="1"/>
  <c r="G89" i="1"/>
  <c r="H89" i="1"/>
  <c r="E241" i="1"/>
  <c r="G241" i="1"/>
  <c r="H241" i="1"/>
  <c r="F11" i="1"/>
  <c r="H13" i="1"/>
  <c r="G13" i="1"/>
  <c r="E13" i="1"/>
  <c r="I11" i="1"/>
  <c r="H53" i="2" l="1"/>
  <c r="Q18" i="2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<sst xmlns="http://schemas.openxmlformats.org/spreadsheetml/2006/main" count="502" uniqueCount="184">
  <si>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</si>
  <si>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</si>
  <si>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</si>
  <si>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</si>
  <si>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</si>
  <si>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</si>
  <si>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</si>
  <si>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</si>
  <si>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</si>
  <si>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</si>
  <si>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</si>
  <si>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</si>
  <si>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</si>
  <si>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</si>
  <si>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</si>
  <si>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</si>
  <si>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</si>
  <si>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</si>
  <si>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</si>
  <si>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</si>
  <si>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</si>
  <si>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</si>
  <si>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</si>
  <si>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</si>
  <si>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</si>
  <si>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</si>
  <si>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</si>
  <si>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</si>
  <si>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</si>
  <si>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</si>
  <si>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</si>
  <si>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</si>
  <si>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</si>
  <si>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</si>
  <si>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</si>
  <si>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</si>
  <si>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</si>
  <si>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</si>
  <si>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</si>
  <si>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</si>
  <si>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</si>
  <si>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</si>
  <si>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</si>
  <si>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</si>
  <si>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</si>
  <si>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</si>
  <si>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</si>
  <si>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</si>
  <si>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</si>
  <si>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</si>
  <si>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</si>
  <si>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</si>
  <si>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</si>
  <si>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</si>
  <si>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</si>
  <si>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</si>
  <si>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FY'21</t>
  </si>
  <si>
    <t>USDC RECREATION BLDG HIGH VOLTAGE SWITCH GEAR REPLACMENT - DESIGN</t>
  </si>
  <si>
    <t>GFFY2021</t>
  </si>
  <si>
    <t>3000-300-3344-FXA-21279410</t>
  </si>
  <si>
    <t>00624</t>
  </si>
  <si>
    <t xml:space="preserve">IET TRNSF FY'21 CAP IMPR FUNDS FROM 21247300      </t>
  </si>
  <si>
    <t>DF</t>
  </si>
  <si>
    <t>THOMAS &amp; KOLKMAN ENGINEERING COMPANY, INC. - CONTRACT</t>
  </si>
  <si>
    <t>N/A</t>
  </si>
  <si>
    <t>2171125</t>
  </si>
  <si>
    <t>FY'22</t>
  </si>
  <si>
    <t>IET TRNSF FY'22 CAP IMPR FUNDS FROM 22397300</t>
  </si>
  <si>
    <t>IET TRNSF BUDGETED CONTINGENCY TO 21138300</t>
  </si>
  <si>
    <t>IET TRNSF LEGAL  BUDGET  TO 21257300</t>
  </si>
  <si>
    <t>THE BID CAME IN OVER BUDGET WITH ALL THE ALTERNATES. I WOULD LIKE TO AWARD THE BASE BID WITH THE ALTERNATES. IF WE USE THE REMAINING FUNDS FROM THE CONSTRUCTION AND DESIGN WE ONLY NEED A COUPLE THOUSAND DOLLARS TO COVER THE DIFFERENCE. DARRELL APPROVED OF ME PROCEEDING AND HE WILL COVER THE DIFFERENCE.</t>
  </si>
  <si>
    <t>SKYLINE ELECTRIC COMPANY - CONTRACT</t>
  </si>
  <si>
    <t>2275159</t>
  </si>
  <si>
    <t>SHUMS CODA ASSOCIATES INC - CONTRACT</t>
  </si>
  <si>
    <t>2270253</t>
  </si>
  <si>
    <t>SKYLINE ELEC GAX FC202112131932</t>
  </si>
  <si>
    <t>2275199</t>
  </si>
  <si>
    <t>ZIONS/SKYLINE RTNG GAX FC202112131933</t>
  </si>
  <si>
    <t>SHUMS CODA GAX FC202112302238</t>
  </si>
  <si>
    <t>IET TRNSF FUNDS FROM CONTG RESERVE 21138300 FOR CO 001</t>
  </si>
  <si>
    <t>SKYLINE ELECTRIC CO - CO  001</t>
  </si>
  <si>
    <t>SHUMS CODA ASSOC GAX FC202201272728</t>
  </si>
  <si>
    <t>SKYLINE ELEC GAX FC202201312790</t>
  </si>
  <si>
    <t>ZIONS/SKYLINE RTNG GAX FC202201312791</t>
  </si>
  <si>
    <t>CO</t>
  </si>
  <si>
    <t>SKYLINE ELEC GAX FC202203073472</t>
  </si>
  <si>
    <t>ZIONS/SKYLINE RTNG GAX FC202203073473</t>
  </si>
  <si>
    <t>SKYLINE ELEC GAX FC202203293892</t>
  </si>
  <si>
    <t>ZIONS/SKYLINE RTNG GAX FC202203293893</t>
  </si>
  <si>
    <t>USDC FUNDING CHANGE ORDER FOR NEW GENERATOR $72,582.89</t>
  </si>
  <si>
    <t>Fund:  1000</t>
  </si>
  <si>
    <t>Dept:  200</t>
  </si>
  <si>
    <t>Unit:  4755</t>
  </si>
  <si>
    <t>Appr:  KFC</t>
  </si>
  <si>
    <t>Activity:  FSDC</t>
  </si>
  <si>
    <t>SHUMS CODA GAX FC202204013980</t>
  </si>
  <si>
    <t>1000-200-4755-KFC-7520-FSDC</t>
  </si>
  <si>
    <t>IET TRNSF FUNDS FROM CONTG RESERVE 21138300 FOR CO 002</t>
  </si>
  <si>
    <t>ITA 200 22*510 SHARE OF CO 002</t>
  </si>
  <si>
    <t>SKYLINE ELEC     CO 002</t>
  </si>
  <si>
    <t>SKYLINE ELEC GAX FC202204274498</t>
  </si>
  <si>
    <t>SKYLINE ELEC GAX FC202204274499</t>
  </si>
  <si>
    <t>SHUMS CODA GAX FC202205034590</t>
  </si>
  <si>
    <t>SHUMS CODA ASSOC GAX FC202206065507</t>
  </si>
  <si>
    <t>SKYLINE ELEC GAX FC202206065561</t>
  </si>
  <si>
    <t>ZIONS/SKYLINE RTNG GAX FC202206065562</t>
  </si>
  <si>
    <t>THOMAS &amp; KOLKMAN ENG GAX FC202206226017</t>
  </si>
  <si>
    <t>SKYLINE ELEC CO GAX FC202206286302</t>
  </si>
  <si>
    <t>ZIONS/SKYLINE ELEC RTNG GAX FC202206286303</t>
  </si>
  <si>
    <t>13/22</t>
  </si>
  <si>
    <t>SHUMS CODA ASSOC GAX 22C9*670</t>
  </si>
  <si>
    <t>NP</t>
  </si>
  <si>
    <t>FY'23</t>
  </si>
  <si>
    <t>SKYLINE ELEC GAX FC202208016578</t>
  </si>
  <si>
    <t>ZIONS/SKYLINE RTNG GAX FC202208016579</t>
  </si>
  <si>
    <t>SKYLINE ELEC GAX FC202208297561</t>
  </si>
  <si>
    <t>ZIONS/SKYLINE RTNG GAX FC202208297562</t>
  </si>
  <si>
    <t>IET TRNSF FUNDS FROM CONTG RESERVE 21138300 FOR CO 003</t>
  </si>
  <si>
    <t>SKYLINE ELEC     CO 003</t>
  </si>
  <si>
    <t>IET TRNSF FUNDS FROM CONTG RESERVE 21138300 FOR CO 004</t>
  </si>
  <si>
    <t>ROCKY MTN POWER GAX FC202209198418</t>
  </si>
  <si>
    <t>SKYLINE ELEC     CO 004</t>
  </si>
  <si>
    <t>SKYLINE ELEC GAX FC20220928869</t>
  </si>
  <si>
    <t>ZIONS/SKYLINE RTNG GAX FC202209278870</t>
  </si>
  <si>
    <t>IET TRNSF FUNDS FROM CONTG RESERVE 21138300 FOR CO 005</t>
  </si>
  <si>
    <t>SKYLINE ELEC     CO 005</t>
  </si>
  <si>
    <t>SKYLINE ELEC GAX FC2022102710186</t>
  </si>
  <si>
    <t>ZIONS/SKYLINE RTNG GAX FC2022102710187</t>
  </si>
  <si>
    <t>SKYLINE ELEC GAX FC2022120511796</t>
  </si>
  <si>
    <t>ZIONS/SKYLINE RTNG GAX FC2022120511797</t>
  </si>
  <si>
    <t>SHUMS CODA GAX FC2022121912500</t>
  </si>
  <si>
    <t>SKYLINE ELEC GAX FC2022122912961</t>
  </si>
  <si>
    <t>ZIONS/SKYLINE RTNG GAX FC2022122912962</t>
  </si>
  <si>
    <t>SKYLINE ELEC GAX300FC2023020814721</t>
  </si>
  <si>
    <t>ZIONS/SKYLINE RTNG GAX300FC2023020814722</t>
  </si>
  <si>
    <t>SKYLINE ELEC     CO 006</t>
  </si>
  <si>
    <t>IDT30023C3000058-MOVE FUNDING FROM 23166410 TO 21279410</t>
  </si>
  <si>
    <t>SHUMS CODA GAX FC2023030615854</t>
  </si>
  <si>
    <t>SKYLINE ELEC GAX FCX2023042117817</t>
  </si>
  <si>
    <t>ZIONS/SKYLINE RTNG GAX FC2023042117818</t>
  </si>
  <si>
    <t>SHUMS CODA ASSOC GAX FC2023042618007</t>
  </si>
  <si>
    <t>SKYLINE ELEC GAX FC2023042618019</t>
  </si>
  <si>
    <t>ZIONS/SKYLIN E RTNG GAX FC2023042618020</t>
  </si>
  <si>
    <t>SKYLINE ELEC GAX FC2023060519975</t>
  </si>
  <si>
    <t>ZIONS/SKYLINE RTNG GAX FC2023060519976</t>
  </si>
  <si>
    <t>SKYLINE ELEC     CO 007</t>
  </si>
  <si>
    <t>THOMAS &amp; KOLKMAN ENG GAX FC023062821154</t>
  </si>
  <si>
    <t>SHUMS CODA GAX FC2023062921260</t>
  </si>
  <si>
    <t>13/23</t>
  </si>
  <si>
    <t>SHUMS CODA GAX FC2023071322319</t>
  </si>
  <si>
    <t>FY'24</t>
  </si>
  <si>
    <t>CMB CONSULTANTS GAX F23*059</t>
  </si>
  <si>
    <t>SKYLINE ELEC GAX F23*060</t>
  </si>
  <si>
    <t>SKYLINE ELEC GAX F23*082</t>
  </si>
  <si>
    <t>IET150240224900003222 TECH HOURLY RATE</t>
  </si>
  <si>
    <t>IET150240224900005310 COMM PARTS</t>
  </si>
  <si>
    <t>CR 24M5*022 WRONG VNDR PD ORIG CK#14438432</t>
  </si>
  <si>
    <t>SKYLINE ELEC GAX FC2023101726396</t>
  </si>
  <si>
    <t>ZIONS/SKYLINE RTNG GAX FC2023101726397</t>
  </si>
  <si>
    <t>ITA 300 24*020 IRRIGATION REPAIRS</t>
  </si>
  <si>
    <t>SHUMS CODA GAX FC2023110727330</t>
  </si>
  <si>
    <t>ITA 24*042 MATERIAL</t>
  </si>
  <si>
    <t>ITA 24*042 LABOR</t>
  </si>
  <si>
    <t>ITA 24*044 LABOR</t>
  </si>
  <si>
    <t>THOMAS &amp; KOLKMAN     AMD 001</t>
  </si>
  <si>
    <t>ENVIRO ABATEMENT GAX FC2024020831609</t>
  </si>
  <si>
    <t>ITA 24*085 COFC INS</t>
  </si>
  <si>
    <t>R&amp;R ENVIRO GAX FC2024031533192</t>
  </si>
  <si>
    <t>IDT30023C3000062-TRNSF FUNDS FROM CONTG RESERVE 21138300 FOR CO 006</t>
  </si>
  <si>
    <t>SKYLINE ELEC     CO 008</t>
  </si>
  <si>
    <t>SKYLINE ELEC GAX FC2024052036421</t>
  </si>
  <si>
    <t>ZIONS/SKYLINE RTNG GAX FC2024052036422</t>
  </si>
  <si>
    <t>SHUMS CODA GAX FC2024052236590</t>
  </si>
  <si>
    <t>SHUMS CODA     AMD 001</t>
  </si>
  <si>
    <t>13/24</t>
  </si>
  <si>
    <t>THOMAS &amp; KILKMAN ENG GAX FC2024070339272</t>
  </si>
  <si>
    <t>PROJ CLOSE PROJ RES FROM 21137300 TO 21279410</t>
  </si>
  <si>
    <t>PROJ CLOSE INSPECTIONS FROM 21279410 TO 20473300</t>
  </si>
  <si>
    <t>PROJECT CLOSED</t>
  </si>
  <si>
    <t>CLOSED</t>
  </si>
  <si>
    <t>FY'25</t>
  </si>
  <si>
    <t>MOVE FUNDING FROM 23166410 TO 21279410</t>
  </si>
  <si>
    <t>REV IDT 23C3*58 FROM 23166410 TO 21279410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</si>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</sst>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  <font>
      <sz val="9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164" fontId="12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" fontId="5" fillId="0" borderId="0" xfId="0" applyNumberFormat="1" applyFont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2" fontId="4" fillId="0" borderId="0" xfId="2" applyNumberFormat="1" applyFont="1" applyBorder="1" applyProtection="1">
      <protection locked="0"/>
    </xf>
    <xf numFmtId="8" fontId="4" fillId="0" borderId="0" xfId="2" applyNumberFormat="1" applyFont="1" applyBorder="1" applyProtection="1">
      <protection locked="0"/>
    </xf>
    <xf numFmtId="43" fontId="14" fillId="0" borderId="0" xfId="2" applyFont="1" applyBorder="1" applyAlignment="1" applyProtection="1">
      <alignment horizontal="left"/>
      <protection locked="0"/>
    </xf>
    <xf numFmtId="17" fontId="8" fillId="0" borderId="0" xfId="0" applyNumberFormat="1" applyFont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15" fillId="0" borderId="0" xfId="0" applyFont="1" applyAlignment="1">
      <alignment vertical="center" wrapText="1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100" workbookViewId="0">
      <pane ySplit="12" topLeftCell="A103" activePane="bottomLeft" state="frozen"/>
      <selection pane="bottomLeft" activeCell="A125" sqref="A125"/>
    </sheetView>
  </sheetViews>
  <sheetFormatPr defaultColWidth="8.88671875" defaultRowHeight="12" x14ac:dyDescent="0.2"/>
  <cols>
    <col min="1" max="1" width="5.77734375" style="50" customWidth="1"/>
    <col min="2" max="2" width="31.88671875" style="51" customWidth="1"/>
    <col min="3" max="3" width="3.77734375" style="52" customWidth="1"/>
    <col min="4" max="9" width="10.44140625" style="53" customWidth="1"/>
    <col min="10" max="10" width="9" style="86" customWidth="1"/>
    <col min="11" max="11" width="5.88671875" style="87" customWidth="1"/>
    <col min="12" max="12" width="9.77734375" style="53" customWidth="1"/>
    <col min="13" max="16384" width="8.88671875" style="53"/>
  </cols>
  <sheetData>
    <row r="1" spans="1:254" x14ac:dyDescent="0.2">
      <c r="H1" s="88" t="s">
        <v>37</v>
      </c>
      <c r="J1" s="54"/>
      <c r="K1" s="55"/>
    </row>
    <row r="2" spans="1:254" s="4" customFormat="1" ht="14.1" customHeight="1" x14ac:dyDescent="0.2">
      <c r="A2" s="112"/>
      <c r="B2" s="2" t="s">
        <v>0</v>
      </c>
      <c r="C2" s="48"/>
      <c r="D2" s="95"/>
      <c r="H2" s="4" t="s">
        <v>47</v>
      </c>
      <c r="I2" s="106">
        <f>20000+1589735-1625455+15720</f>
        <v>0</v>
      </c>
      <c r="J2" s="90"/>
      <c r="K2" s="5"/>
      <c r="L2" s="53"/>
      <c r="M2" s="53"/>
      <c r="N2" s="53"/>
    </row>
    <row r="3" spans="1:254" s="4" customFormat="1" ht="14.1" customHeight="1" x14ac:dyDescent="0.2">
      <c r="A3" s="112"/>
      <c r="B3" s="3" t="s">
        <v>1</v>
      </c>
      <c r="C3" s="47"/>
      <c r="D3" s="4" t="s">
        <v>58</v>
      </c>
      <c r="H3" s="4" t="s">
        <v>48</v>
      </c>
      <c r="I3" s="89">
        <f>128015-95000-15720-7630</f>
        <v>9665</v>
      </c>
      <c r="J3" s="90"/>
      <c r="K3" s="5"/>
      <c r="L3" s="53"/>
      <c r="M3" s="53"/>
      <c r="N3" s="53"/>
    </row>
    <row r="4" spans="1:254" s="4" customFormat="1" ht="14.1" customHeight="1" x14ac:dyDescent="0.2">
      <c r="A4" s="112"/>
      <c r="B4" s="94" t="s">
        <v>53</v>
      </c>
      <c r="C4" s="47"/>
      <c r="D4" s="103" t="s">
        <v>60</v>
      </c>
      <c r="H4" s="4" t="s">
        <v>49</v>
      </c>
      <c r="I4" s="89">
        <f>15897-15000</f>
        <v>897</v>
      </c>
      <c r="J4" s="90"/>
      <c r="K4" s="5"/>
      <c r="L4" s="53"/>
      <c r="M4" s="53"/>
      <c r="N4" s="53"/>
    </row>
    <row r="5" spans="1:254" s="4" customFormat="1" ht="14.1" customHeight="1" x14ac:dyDescent="0.2">
      <c r="A5" s="112"/>
      <c r="B5" s="2" t="s">
        <v>2</v>
      </c>
      <c r="C5" s="48"/>
      <c r="D5" s="101" t="s">
        <v>57</v>
      </c>
      <c r="H5" s="4" t="s">
        <v>50</v>
      </c>
      <c r="I5" s="89">
        <f>2385</f>
        <v>2385</v>
      </c>
      <c r="J5" s="90"/>
      <c r="K5" s="5"/>
      <c r="L5" s="53"/>
      <c r="M5" s="53"/>
      <c r="N5" s="53"/>
    </row>
    <row r="6" spans="1:254" s="4" customFormat="1" ht="14.1" customHeight="1" thickBot="1" x14ac:dyDescent="0.25">
      <c r="A6" s="112"/>
      <c r="B6" s="2" t="s">
        <v>3</v>
      </c>
      <c r="C6" s="48"/>
      <c r="D6" s="53">
        <v>21279410</v>
      </c>
      <c r="E6" s="4" t="s">
        <v>179</v>
      </c>
      <c r="I6" s="91"/>
      <c r="J6" s="90"/>
      <c r="K6" s="5"/>
      <c r="L6" s="53"/>
      <c r="M6" s="53"/>
      <c r="N6" s="53"/>
    </row>
    <row r="7" spans="1:254" s="4" customFormat="1" ht="14.1" customHeight="1" x14ac:dyDescent="0.2">
      <c r="A7" s="112"/>
      <c r="B7" s="2" t="s">
        <v>4</v>
      </c>
      <c r="C7" s="48"/>
      <c r="D7" s="102" t="s">
        <v>59</v>
      </c>
      <c r="G7" s="79">
        <f>+G11-F11</f>
        <v>0</v>
      </c>
      <c r="H7" s="4" t="s">
        <v>51</v>
      </c>
      <c r="I7" s="92">
        <f>SUM(I2:I6)</f>
        <v>12947</v>
      </c>
      <c r="J7" s="93">
        <f>+H11-I7</f>
        <v>-12947</v>
      </c>
      <c r="K7" s="104"/>
      <c r="L7" s="41"/>
      <c r="M7" s="42"/>
      <c r="N7" s="43"/>
    </row>
    <row r="8" spans="1:254" s="4" customFormat="1" ht="14.1" customHeight="1" x14ac:dyDescent="0.2">
      <c r="A8" s="112"/>
      <c r="B8" s="56"/>
      <c r="C8" s="5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6"/>
      <c r="M8" s="79"/>
    </row>
    <row r="9" spans="1:254" s="68" customFormat="1" ht="14.1" customHeight="1" x14ac:dyDescent="0.2">
      <c r="A9" s="112"/>
      <c r="B9" s="61" t="s">
        <v>7</v>
      </c>
      <c r="C9" s="62"/>
      <c r="D9" s="63" t="s">
        <v>8</v>
      </c>
      <c r="E9" s="64" t="s">
        <v>9</v>
      </c>
      <c r="F9" s="64" t="s">
        <v>10</v>
      </c>
      <c r="G9" s="65" t="s">
        <v>11</v>
      </c>
      <c r="H9" s="65" t="s">
        <v>12</v>
      </c>
      <c r="I9" s="64" t="s">
        <v>8</v>
      </c>
      <c r="J9" s="66" t="s">
        <v>13</v>
      </c>
      <c r="K9" s="67" t="s">
        <v>13</v>
      </c>
      <c r="L9" s="97" t="s">
        <v>54</v>
      </c>
      <c r="M9" s="98" t="s">
        <v>55</v>
      </c>
    </row>
    <row r="10" spans="1:254" s="76" customFormat="1" ht="14.1" customHeight="1" x14ac:dyDescent="0.2">
      <c r="A10" s="69"/>
      <c r="B10" s="70"/>
      <c r="C10" s="71"/>
      <c r="D10" s="72"/>
      <c r="E10" s="72"/>
      <c r="F10" s="72"/>
      <c r="G10" s="72"/>
      <c r="H10" s="72"/>
      <c r="I10" s="72"/>
      <c r="J10" s="73"/>
      <c r="K10" s="74"/>
      <c r="L10" s="99"/>
      <c r="M10" s="9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</row>
    <row r="11" spans="1:254" s="80" customFormat="1" ht="14.1" customHeight="1" x14ac:dyDescent="0.2">
      <c r="A11" s="113" t="s">
        <v>14</v>
      </c>
      <c r="B11" s="77" t="s">
        <v>15</v>
      </c>
      <c r="C11" s="78"/>
      <c r="D11" s="9">
        <f>SUM(D14:D241)</f>
        <v>2111168.3299999996</v>
      </c>
      <c r="E11" s="9">
        <f>SUM(E14:E241)-F11</f>
        <v>0</v>
      </c>
      <c r="F11" s="9">
        <f>SUM(F14:F241)</f>
        <v>2111168.33</v>
      </c>
      <c r="G11" s="9">
        <f>SUM(G14:G241)</f>
        <v>2111168.33</v>
      </c>
      <c r="H11" s="9">
        <f>+D11-G11</f>
        <v>0</v>
      </c>
      <c r="I11" s="9">
        <f>SUM(I14:I241)</f>
        <v>0</v>
      </c>
      <c r="J11" s="46"/>
      <c r="K11" s="10"/>
      <c r="L11" s="100">
        <f>SUM(L13:L241)</f>
        <v>0</v>
      </c>
      <c r="M11" s="100">
        <f>SUM(M13:M241)</f>
        <v>0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</row>
    <row r="12" spans="1:254" s="80" customFormat="1" ht="14.1" customHeight="1" x14ac:dyDescent="0.2">
      <c r="A12" s="113"/>
      <c r="B12" s="81"/>
      <c r="C12" s="82"/>
      <c r="D12" s="13"/>
      <c r="E12" s="13"/>
      <c r="F12" s="13"/>
      <c r="G12" s="13"/>
      <c r="H12" s="13"/>
      <c r="I12" s="13"/>
      <c r="J12" s="83"/>
      <c r="K12" s="84"/>
      <c r="L12" s="85">
        <f>L10-L11</f>
        <v>0</v>
      </c>
      <c r="M12" s="79">
        <f>M11-L11</f>
        <v>0</v>
      </c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</row>
    <row r="13" spans="1:254" s="11" customFormat="1" ht="14.1" customHeight="1" x14ac:dyDescent="0.2">
      <c r="A13" s="6"/>
      <c r="B13" s="107" t="s">
        <v>96</v>
      </c>
      <c r="C13" s="49" t="s">
        <v>52</v>
      </c>
      <c r="D13" s="9"/>
      <c r="E13" s="9">
        <f>+D13</f>
        <v>0</v>
      </c>
      <c r="F13" s="9"/>
      <c r="G13" s="9">
        <f t="shared" ref="G13:G19" si="0">IF(J13&gt;0,0,F13)</f>
        <v>0</v>
      </c>
      <c r="H13" s="9">
        <f t="shared" ref="H13" si="1">+D13</f>
        <v>0</v>
      </c>
      <c r="I13" s="9"/>
      <c r="J13" s="46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4" t="s">
        <v>56</v>
      </c>
      <c r="B14" s="7"/>
      <c r="C14" s="49"/>
      <c r="D14" s="9"/>
      <c r="E14" s="9">
        <f t="shared" ref="E14:E19" si="2">+D14</f>
        <v>0</v>
      </c>
      <c r="F14" s="9"/>
      <c r="G14" s="9">
        <f t="shared" si="0"/>
        <v>0</v>
      </c>
      <c r="H14" s="9">
        <f>+D14</f>
        <v>0</v>
      </c>
      <c r="I14" s="9"/>
      <c r="J14" s="46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44155</v>
      </c>
      <c r="B15" s="7" t="s">
        <v>61</v>
      </c>
      <c r="C15" s="105" t="s">
        <v>62</v>
      </c>
      <c r="D15" s="9">
        <v>150000</v>
      </c>
      <c r="E15" s="9">
        <f t="shared" si="2"/>
        <v>150000</v>
      </c>
      <c r="F15" s="9"/>
      <c r="G15" s="9"/>
      <c r="H15" s="9">
        <f t="shared" ref="H15:H31" si="3">+D15</f>
        <v>150000</v>
      </c>
      <c r="I15" s="9"/>
      <c r="J15" s="46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44300</v>
      </c>
      <c r="B16" s="7" t="s">
        <v>63</v>
      </c>
      <c r="C16" s="105" t="s">
        <v>64</v>
      </c>
      <c r="D16" s="9"/>
      <c r="E16" s="9">
        <f t="shared" si="2"/>
        <v>0</v>
      </c>
      <c r="F16" s="9"/>
      <c r="G16" s="9">
        <v>95000</v>
      </c>
      <c r="H16" s="9">
        <f t="shared" si="3"/>
        <v>0</v>
      </c>
      <c r="I16" s="9"/>
      <c r="J16" s="46" t="s">
        <v>65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49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6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49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6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49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6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4" t="s">
        <v>66</v>
      </c>
      <c r="B20" s="7"/>
      <c r="C20" s="49" t="s">
        <v>52</v>
      </c>
      <c r="D20" s="9"/>
      <c r="E20" s="9">
        <f t="shared" ref="E20:E22" si="4">+D20</f>
        <v>0</v>
      </c>
      <c r="F20" s="9"/>
      <c r="G20" s="9">
        <f t="shared" ref="G20:G34" si="5">IF(J20&gt;0,0,F20)</f>
        <v>0</v>
      </c>
      <c r="H20" s="9">
        <f t="shared" si="3"/>
        <v>0</v>
      </c>
      <c r="I20" s="9"/>
      <c r="J20" s="46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44409</v>
      </c>
      <c r="B21" s="7" t="s">
        <v>67</v>
      </c>
      <c r="C21" s="105" t="s">
        <v>62</v>
      </c>
      <c r="D21" s="9">
        <v>1739570</v>
      </c>
      <c r="E21" s="9">
        <f>+D21</f>
        <v>1739570</v>
      </c>
      <c r="F21" s="9"/>
      <c r="G21" s="9">
        <f t="shared" si="5"/>
        <v>0</v>
      </c>
      <c r="H21" s="9">
        <f t="shared" si="3"/>
        <v>1739570</v>
      </c>
      <c r="I21" s="9"/>
      <c r="J21" s="46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f>+A21</f>
        <v>44409</v>
      </c>
      <c r="B22" s="7" t="s">
        <v>68</v>
      </c>
      <c r="C22" s="105" t="s">
        <v>62</v>
      </c>
      <c r="D22" s="9">
        <v>-131948</v>
      </c>
      <c r="E22" s="9">
        <f t="shared" si="4"/>
        <v>-131948</v>
      </c>
      <c r="F22" s="9"/>
      <c r="G22" s="9">
        <f t="shared" si="5"/>
        <v>0</v>
      </c>
      <c r="H22" s="9">
        <f t="shared" si="3"/>
        <v>-131948</v>
      </c>
      <c r="I22" s="9"/>
      <c r="J22" s="46"/>
      <c r="K22" s="10">
        <v>4663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f>+A22</f>
        <v>44409</v>
      </c>
      <c r="B23" s="7" t="s">
        <v>69</v>
      </c>
      <c r="C23" s="105" t="s">
        <v>62</v>
      </c>
      <c r="D23" s="8"/>
      <c r="E23" s="9">
        <f t="shared" ref="E23:E38" si="6">+D23</f>
        <v>0</v>
      </c>
      <c r="F23" s="9">
        <v>1590</v>
      </c>
      <c r="G23" s="9">
        <f t="shared" si="5"/>
        <v>1590</v>
      </c>
      <c r="H23" s="9">
        <f t="shared" si="3"/>
        <v>0</v>
      </c>
      <c r="I23" s="9"/>
      <c r="J23" s="46"/>
      <c r="K23" s="10">
        <v>6138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44487</v>
      </c>
      <c r="B24" s="7" t="s">
        <v>71</v>
      </c>
      <c r="C24" s="105" t="s">
        <v>64</v>
      </c>
      <c r="D24" s="9"/>
      <c r="E24" s="9">
        <f t="shared" si="6"/>
        <v>0</v>
      </c>
      <c r="F24" s="9"/>
      <c r="G24" s="9">
        <v>1625455</v>
      </c>
      <c r="H24" s="9">
        <f t="shared" si="3"/>
        <v>0</v>
      </c>
      <c r="I24" s="9"/>
      <c r="J24" s="46" t="s">
        <v>72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44482</v>
      </c>
      <c r="B25" s="7" t="s">
        <v>73</v>
      </c>
      <c r="C25" s="105" t="s">
        <v>64</v>
      </c>
      <c r="D25" s="9"/>
      <c r="E25" s="9">
        <f t="shared" si="6"/>
        <v>0</v>
      </c>
      <c r="F25" s="9"/>
      <c r="G25" s="9">
        <v>15000</v>
      </c>
      <c r="H25" s="9">
        <f t="shared" si="3"/>
        <v>0</v>
      </c>
      <c r="I25" s="9"/>
      <c r="J25" s="46" t="s">
        <v>74</v>
      </c>
      <c r="K25" s="10"/>
      <c r="L25" s="101" t="s">
        <v>70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44543</v>
      </c>
      <c r="B26" s="7" t="s">
        <v>75</v>
      </c>
      <c r="C26" s="105" t="s">
        <v>62</v>
      </c>
      <c r="D26" s="9"/>
      <c r="E26" s="9">
        <f t="shared" si="6"/>
        <v>0</v>
      </c>
      <c r="F26" s="9">
        <v>226081</v>
      </c>
      <c r="G26" s="9">
        <f t="shared" si="5"/>
        <v>0</v>
      </c>
      <c r="H26" s="9">
        <f t="shared" si="3"/>
        <v>0</v>
      </c>
      <c r="I26" s="9"/>
      <c r="J26" s="46" t="s">
        <v>76</v>
      </c>
      <c r="K26" s="10">
        <v>6400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44543</v>
      </c>
      <c r="B27" s="7" t="s">
        <v>77</v>
      </c>
      <c r="C27" s="105" t="s">
        <v>62</v>
      </c>
      <c r="D27" s="9"/>
      <c r="E27" s="9">
        <f t="shared" si="6"/>
        <v>0</v>
      </c>
      <c r="F27" s="9">
        <v>11899</v>
      </c>
      <c r="G27" s="9">
        <f t="shared" si="5"/>
        <v>0</v>
      </c>
      <c r="H27" s="9">
        <f t="shared" si="3"/>
        <v>0</v>
      </c>
      <c r="I27" s="9"/>
      <c r="J27" s="46" t="s">
        <v>76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44564</v>
      </c>
      <c r="B28" s="101" t="s">
        <v>78</v>
      </c>
      <c r="C28" s="105" t="s">
        <v>62</v>
      </c>
      <c r="D28" s="9"/>
      <c r="E28" s="9">
        <f t="shared" si="6"/>
        <v>0</v>
      </c>
      <c r="F28" s="9">
        <v>129.74</v>
      </c>
      <c r="G28" s="9">
        <f t="shared" si="5"/>
        <v>0</v>
      </c>
      <c r="H28" s="9">
        <f t="shared" si="3"/>
        <v>0</v>
      </c>
      <c r="I28" s="9"/>
      <c r="J28" s="46" t="s">
        <v>74</v>
      </c>
      <c r="K28" s="10">
        <v>6139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f>+A28</f>
        <v>44564</v>
      </c>
      <c r="B29" s="7" t="s">
        <v>79</v>
      </c>
      <c r="C29" s="105" t="s">
        <v>62</v>
      </c>
      <c r="D29" s="9">
        <v>27515</v>
      </c>
      <c r="E29" s="9">
        <f t="shared" si="6"/>
        <v>27515</v>
      </c>
      <c r="F29" s="9"/>
      <c r="G29" s="9">
        <f t="shared" si="5"/>
        <v>0</v>
      </c>
      <c r="H29" s="9">
        <f t="shared" si="3"/>
        <v>27515</v>
      </c>
      <c r="I29" s="9"/>
      <c r="J29" s="46"/>
      <c r="K29" s="10">
        <v>4664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44562</v>
      </c>
      <c r="B30" s="7" t="s">
        <v>80</v>
      </c>
      <c r="C30" s="105" t="s">
        <v>84</v>
      </c>
      <c r="D30" s="9"/>
      <c r="E30" s="9">
        <f t="shared" si="6"/>
        <v>0</v>
      </c>
      <c r="F30" s="9"/>
      <c r="G30" s="9">
        <v>27515</v>
      </c>
      <c r="H30" s="9">
        <f t="shared" si="3"/>
        <v>0</v>
      </c>
      <c r="I30" s="9"/>
      <c r="J30" s="46" t="s">
        <v>72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44588</v>
      </c>
      <c r="B31" s="7" t="s">
        <v>81</v>
      </c>
      <c r="C31" s="105" t="s">
        <v>62</v>
      </c>
      <c r="D31" s="9"/>
      <c r="E31" s="9">
        <f t="shared" si="6"/>
        <v>0</v>
      </c>
      <c r="F31" s="9">
        <v>129.74</v>
      </c>
      <c r="G31" s="9">
        <f t="shared" si="5"/>
        <v>0</v>
      </c>
      <c r="H31" s="9">
        <f t="shared" si="3"/>
        <v>0</v>
      </c>
      <c r="I31" s="9"/>
      <c r="J31" s="46" t="s">
        <v>74</v>
      </c>
      <c r="K31" s="10">
        <v>6139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44592</v>
      </c>
      <c r="B32" s="7" t="s">
        <v>82</v>
      </c>
      <c r="C32" s="105" t="s">
        <v>62</v>
      </c>
      <c r="D32" s="9"/>
      <c r="E32" s="9">
        <f t="shared" si="6"/>
        <v>0</v>
      </c>
      <c r="F32" s="9">
        <v>151914.70000000001</v>
      </c>
      <c r="G32" s="9">
        <f t="shared" si="5"/>
        <v>0</v>
      </c>
      <c r="H32" s="9">
        <f t="shared" ref="H32:H34" si="7">+D32</f>
        <v>0</v>
      </c>
      <c r="I32" s="9"/>
      <c r="J32" s="46" t="s">
        <v>72</v>
      </c>
      <c r="K32" s="10">
        <v>6400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44592</v>
      </c>
      <c r="B33" s="7" t="s">
        <v>83</v>
      </c>
      <c r="C33" s="105" t="s">
        <v>62</v>
      </c>
      <c r="D33" s="9"/>
      <c r="E33" s="9">
        <f t="shared" si="6"/>
        <v>0</v>
      </c>
      <c r="F33" s="9">
        <v>7995.51</v>
      </c>
      <c r="G33" s="9">
        <f t="shared" si="5"/>
        <v>0</v>
      </c>
      <c r="H33" s="9">
        <f t="shared" si="7"/>
        <v>0</v>
      </c>
      <c r="I33" s="9"/>
      <c r="J33" s="46" t="s">
        <v>72</v>
      </c>
      <c r="K33" s="10">
        <v>6400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44627</v>
      </c>
      <c r="B34" s="7" t="s">
        <v>85</v>
      </c>
      <c r="C34" s="105" t="s">
        <v>62</v>
      </c>
      <c r="D34" s="9"/>
      <c r="E34" s="9">
        <f t="shared" si="6"/>
        <v>0</v>
      </c>
      <c r="F34" s="9">
        <v>187625</v>
      </c>
      <c r="G34" s="9">
        <f t="shared" si="5"/>
        <v>0</v>
      </c>
      <c r="H34" s="9">
        <f t="shared" si="7"/>
        <v>0</v>
      </c>
      <c r="I34" s="9"/>
      <c r="J34" s="46" t="s">
        <v>72</v>
      </c>
      <c r="K34" s="10">
        <v>6400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44627</v>
      </c>
      <c r="B35" s="7" t="s">
        <v>86</v>
      </c>
      <c r="C35" s="105" t="s">
        <v>62</v>
      </c>
      <c r="D35" s="9"/>
      <c r="E35" s="9">
        <f t="shared" si="6"/>
        <v>0</v>
      </c>
      <c r="F35" s="9">
        <v>9875</v>
      </c>
      <c r="G35" s="9">
        <f t="shared" ref="G35:G50" si="8">IF(J35&gt;0,0,F35)</f>
        <v>0</v>
      </c>
      <c r="H35" s="9">
        <f t="shared" ref="H35:H50" si="9">+D35</f>
        <v>0</v>
      </c>
      <c r="I35" s="9"/>
      <c r="J35" s="46" t="s">
        <v>72</v>
      </c>
      <c r="K35" s="10">
        <v>6400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44649</v>
      </c>
      <c r="B36" s="7" t="s">
        <v>87</v>
      </c>
      <c r="C36" s="105" t="s">
        <v>62</v>
      </c>
      <c r="D36" s="9"/>
      <c r="E36" s="9">
        <f t="shared" si="6"/>
        <v>0</v>
      </c>
      <c r="F36" s="9">
        <v>190000</v>
      </c>
      <c r="G36" s="9">
        <f t="shared" si="8"/>
        <v>0</v>
      </c>
      <c r="H36" s="9">
        <f t="shared" si="9"/>
        <v>0</v>
      </c>
      <c r="I36" s="9"/>
      <c r="J36" s="46" t="s">
        <v>72</v>
      </c>
      <c r="K36" s="10">
        <v>6400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44649</v>
      </c>
      <c r="B37" s="7" t="s">
        <v>88</v>
      </c>
      <c r="C37" s="105" t="s">
        <v>62</v>
      </c>
      <c r="D37" s="9"/>
      <c r="E37" s="9">
        <f t="shared" si="6"/>
        <v>0</v>
      </c>
      <c r="F37" s="9">
        <v>10000</v>
      </c>
      <c r="G37" s="9">
        <f t="shared" si="8"/>
        <v>0</v>
      </c>
      <c r="H37" s="9">
        <f t="shared" si="9"/>
        <v>0</v>
      </c>
      <c r="I37" s="9"/>
      <c r="J37" s="46" t="s">
        <v>72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44652</v>
      </c>
      <c r="B38" s="7" t="s">
        <v>95</v>
      </c>
      <c r="C38" s="105" t="s">
        <v>62</v>
      </c>
      <c r="D38" s="9"/>
      <c r="E38" s="9">
        <f t="shared" si="6"/>
        <v>0</v>
      </c>
      <c r="F38" s="9">
        <v>743.05</v>
      </c>
      <c r="G38" s="9">
        <f t="shared" si="8"/>
        <v>0</v>
      </c>
      <c r="H38" s="9">
        <f t="shared" si="9"/>
        <v>0</v>
      </c>
      <c r="I38" s="9"/>
      <c r="J38" s="46" t="s">
        <v>74</v>
      </c>
      <c r="K38" s="10">
        <v>6139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f>+A38</f>
        <v>44652</v>
      </c>
      <c r="B39" s="7" t="s">
        <v>97</v>
      </c>
      <c r="C39" s="105" t="s">
        <v>62</v>
      </c>
      <c r="D39" s="9">
        <f>4007.61+3940.35</f>
        <v>7947.96</v>
      </c>
      <c r="E39" s="9">
        <f t="shared" ref="E39:E54" si="10">+D39</f>
        <v>7947.96</v>
      </c>
      <c r="F39" s="9"/>
      <c r="G39" s="9">
        <f t="shared" si="8"/>
        <v>0</v>
      </c>
      <c r="H39" s="9">
        <f t="shared" si="9"/>
        <v>7947.96</v>
      </c>
      <c r="I39" s="9"/>
      <c r="J39" s="46"/>
      <c r="K39" s="10">
        <v>4664</v>
      </c>
      <c r="L39" s="9"/>
      <c r="M39" s="7" t="s">
        <v>89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44659</v>
      </c>
      <c r="B40" s="107" t="s">
        <v>98</v>
      </c>
      <c r="C40" s="105" t="s">
        <v>62</v>
      </c>
      <c r="D40" s="9">
        <v>72582.89</v>
      </c>
      <c r="E40" s="9">
        <f t="shared" si="10"/>
        <v>72582.89</v>
      </c>
      <c r="G40" s="9"/>
      <c r="H40" s="9">
        <f t="shared" si="9"/>
        <v>72582.89</v>
      </c>
      <c r="I40" s="9"/>
      <c r="J40" s="46"/>
      <c r="K40" s="10">
        <v>4737</v>
      </c>
      <c r="L40" s="9"/>
      <c r="M40" s="114" t="s">
        <v>90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44659</v>
      </c>
      <c r="B41" s="7" t="s">
        <v>99</v>
      </c>
      <c r="C41" s="105" t="s">
        <v>84</v>
      </c>
      <c r="D41" s="9"/>
      <c r="E41" s="9">
        <f t="shared" si="10"/>
        <v>0</v>
      </c>
      <c r="F41" s="9"/>
      <c r="G41" s="9">
        <v>80530.850000000006</v>
      </c>
      <c r="H41" s="9">
        <f t="shared" si="9"/>
        <v>0</v>
      </c>
      <c r="I41" s="9"/>
      <c r="J41" s="46" t="s">
        <v>72</v>
      </c>
      <c r="K41" s="10"/>
      <c r="L41" s="9"/>
      <c r="M41" s="114" t="s">
        <v>91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44678</v>
      </c>
      <c r="B42" s="7" t="s">
        <v>100</v>
      </c>
      <c r="C42" s="105" t="s">
        <v>62</v>
      </c>
      <c r="D42" s="9"/>
      <c r="E42" s="9">
        <f t="shared" si="10"/>
        <v>0</v>
      </c>
      <c r="F42" s="9">
        <v>87875</v>
      </c>
      <c r="G42" s="9">
        <f t="shared" si="8"/>
        <v>0</v>
      </c>
      <c r="H42" s="9">
        <f t="shared" si="9"/>
        <v>0</v>
      </c>
      <c r="I42" s="9"/>
      <c r="J42" s="46" t="s">
        <v>72</v>
      </c>
      <c r="K42" s="10">
        <v>6400</v>
      </c>
      <c r="L42" s="9"/>
      <c r="M42" s="114" t="s">
        <v>92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44678</v>
      </c>
      <c r="B43" s="7" t="s">
        <v>101</v>
      </c>
      <c r="C43" s="105" t="s">
        <v>62</v>
      </c>
      <c r="D43" s="9"/>
      <c r="E43" s="9">
        <f t="shared" si="10"/>
        <v>0</v>
      </c>
      <c r="F43" s="9">
        <v>4625</v>
      </c>
      <c r="G43" s="9">
        <f t="shared" si="8"/>
        <v>0</v>
      </c>
      <c r="H43" s="9">
        <f t="shared" si="9"/>
        <v>0</v>
      </c>
      <c r="I43" s="9"/>
      <c r="J43" s="46" t="s">
        <v>72</v>
      </c>
      <c r="K43" s="10">
        <v>6400</v>
      </c>
      <c r="L43" s="9"/>
      <c r="M43" s="114" t="s">
        <v>93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44684</v>
      </c>
      <c r="B44" s="45" t="s">
        <v>102</v>
      </c>
      <c r="C44" s="105" t="s">
        <v>62</v>
      </c>
      <c r="D44" s="9"/>
      <c r="E44" s="9">
        <f t="shared" si="10"/>
        <v>0</v>
      </c>
      <c r="F44" s="9">
        <v>318.20999999999998</v>
      </c>
      <c r="G44" s="9">
        <f t="shared" si="8"/>
        <v>0</v>
      </c>
      <c r="H44" s="9">
        <f t="shared" si="9"/>
        <v>0</v>
      </c>
      <c r="I44" s="9"/>
      <c r="J44" s="46" t="s">
        <v>74</v>
      </c>
      <c r="K44" s="10">
        <v>6139</v>
      </c>
      <c r="L44" s="9"/>
      <c r="M44" s="114" t="s">
        <v>94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44718</v>
      </c>
      <c r="B45" s="7" t="s">
        <v>103</v>
      </c>
      <c r="C45" s="105" t="s">
        <v>111</v>
      </c>
      <c r="D45" s="9"/>
      <c r="E45" s="9">
        <f t="shared" si="10"/>
        <v>0</v>
      </c>
      <c r="F45" s="9">
        <v>1220.95</v>
      </c>
      <c r="G45" s="9">
        <f t="shared" si="8"/>
        <v>0</v>
      </c>
      <c r="H45" s="9">
        <f t="shared" si="9"/>
        <v>0</v>
      </c>
      <c r="I45" s="9"/>
      <c r="J45" s="46" t="s">
        <v>74</v>
      </c>
      <c r="K45" s="10">
        <v>6139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44718</v>
      </c>
      <c r="B46" s="7" t="s">
        <v>104</v>
      </c>
      <c r="C46" s="105" t="s">
        <v>111</v>
      </c>
      <c r="D46" s="9"/>
      <c r="E46" s="9">
        <f t="shared" si="10"/>
        <v>0</v>
      </c>
      <c r="F46" s="9">
        <v>47975</v>
      </c>
      <c r="G46" s="9">
        <f t="shared" si="8"/>
        <v>0</v>
      </c>
      <c r="H46" s="9">
        <f t="shared" si="9"/>
        <v>0</v>
      </c>
      <c r="I46" s="9"/>
      <c r="J46" s="46" t="s">
        <v>72</v>
      </c>
      <c r="K46" s="10">
        <v>6400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44718</v>
      </c>
      <c r="B47" s="7" t="s">
        <v>105</v>
      </c>
      <c r="C47" s="105" t="s">
        <v>111</v>
      </c>
      <c r="D47" s="9"/>
      <c r="E47" s="9">
        <f t="shared" si="10"/>
        <v>0</v>
      </c>
      <c r="F47" s="9">
        <v>2525</v>
      </c>
      <c r="G47" s="9">
        <f t="shared" si="8"/>
        <v>0</v>
      </c>
      <c r="H47" s="9">
        <f t="shared" si="9"/>
        <v>0</v>
      </c>
      <c r="I47" s="9"/>
      <c r="J47" s="46" t="s">
        <v>72</v>
      </c>
      <c r="K47" s="10">
        <v>6400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44734</v>
      </c>
      <c r="B48" s="7" t="s">
        <v>106</v>
      </c>
      <c r="C48" s="105" t="s">
        <v>111</v>
      </c>
      <c r="D48" s="9"/>
      <c r="E48" s="9">
        <f t="shared" si="10"/>
        <v>0</v>
      </c>
      <c r="F48" s="9">
        <v>80750</v>
      </c>
      <c r="G48" s="9">
        <f t="shared" si="8"/>
        <v>0</v>
      </c>
      <c r="H48" s="9">
        <f t="shared" si="9"/>
        <v>0</v>
      </c>
      <c r="I48" s="9"/>
      <c r="J48" s="46" t="s">
        <v>65</v>
      </c>
      <c r="K48" s="10">
        <v>6137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44742</v>
      </c>
      <c r="B49" s="7" t="s">
        <v>107</v>
      </c>
      <c r="C49" s="105" t="s">
        <v>111</v>
      </c>
      <c r="D49" s="9"/>
      <c r="E49" s="9">
        <f t="shared" si="10"/>
        <v>0</v>
      </c>
      <c r="F49" s="9">
        <v>85975</v>
      </c>
      <c r="G49" s="9">
        <f t="shared" si="8"/>
        <v>0</v>
      </c>
      <c r="H49" s="9">
        <f t="shared" si="9"/>
        <v>0</v>
      </c>
      <c r="I49" s="9"/>
      <c r="J49" s="46" t="s">
        <v>72</v>
      </c>
      <c r="K49" s="10">
        <v>6400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44742</v>
      </c>
      <c r="B50" s="11" t="s">
        <v>108</v>
      </c>
      <c r="C50" s="105" t="s">
        <v>111</v>
      </c>
      <c r="D50" s="9"/>
      <c r="E50" s="9">
        <f t="shared" si="10"/>
        <v>0</v>
      </c>
      <c r="F50" s="9">
        <v>4525</v>
      </c>
      <c r="G50" s="9">
        <f t="shared" si="8"/>
        <v>0</v>
      </c>
      <c r="H50" s="9">
        <f t="shared" si="9"/>
        <v>0</v>
      </c>
      <c r="I50" s="9"/>
      <c r="J50" s="46" t="s">
        <v>72</v>
      </c>
      <c r="K50" s="10">
        <v>6400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 t="s">
        <v>109</v>
      </c>
      <c r="B51" s="11" t="s">
        <v>110</v>
      </c>
      <c r="C51" s="105" t="s">
        <v>111</v>
      </c>
      <c r="D51" s="9"/>
      <c r="E51" s="9">
        <f t="shared" si="10"/>
        <v>0</v>
      </c>
      <c r="F51" s="9">
        <v>875.34</v>
      </c>
      <c r="G51" s="9">
        <f t="shared" ref="G51:G66" si="11">IF(J51&gt;0,0,F51)</f>
        <v>0</v>
      </c>
      <c r="H51" s="9">
        <f t="shared" ref="H51:H66" si="12">+D51</f>
        <v>0</v>
      </c>
      <c r="I51" s="9"/>
      <c r="J51" s="46" t="s">
        <v>74</v>
      </c>
      <c r="K51" s="10">
        <v>6139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C52" s="49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6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C53" s="49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6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44" t="s">
        <v>112</v>
      </c>
      <c r="C54" s="49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6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44774</v>
      </c>
      <c r="B55" s="11" t="s">
        <v>113</v>
      </c>
      <c r="C55" s="49" t="s">
        <v>62</v>
      </c>
      <c r="D55" s="9"/>
      <c r="E55" s="9">
        <f t="shared" ref="E55:E70" si="13">+D55</f>
        <v>0</v>
      </c>
      <c r="F55" s="9">
        <v>274550</v>
      </c>
      <c r="G55" s="9">
        <f t="shared" si="11"/>
        <v>0</v>
      </c>
      <c r="H55" s="9">
        <f t="shared" si="12"/>
        <v>0</v>
      </c>
      <c r="I55" s="9"/>
      <c r="J55" s="46" t="s">
        <v>72</v>
      </c>
      <c r="K55" s="10">
        <v>6400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44774</v>
      </c>
      <c r="B56" s="7" t="s">
        <v>114</v>
      </c>
      <c r="C56" s="49" t="s">
        <v>62</v>
      </c>
      <c r="D56" s="9"/>
      <c r="E56" s="9">
        <f t="shared" si="13"/>
        <v>0</v>
      </c>
      <c r="F56" s="9">
        <v>14450</v>
      </c>
      <c r="G56" s="9">
        <f t="shared" si="11"/>
        <v>0</v>
      </c>
      <c r="H56" s="9">
        <f t="shared" si="12"/>
        <v>0</v>
      </c>
      <c r="I56" s="9"/>
      <c r="J56" s="46" t="s">
        <v>72</v>
      </c>
      <c r="K56" s="10">
        <v>6400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44802</v>
      </c>
      <c r="B57" s="7" t="s">
        <v>115</v>
      </c>
      <c r="C57" s="49" t="s">
        <v>62</v>
      </c>
      <c r="D57" s="9"/>
      <c r="E57" s="9">
        <f t="shared" si="13"/>
        <v>0</v>
      </c>
      <c r="F57" s="9">
        <v>51775</v>
      </c>
      <c r="G57" s="9">
        <f t="shared" si="11"/>
        <v>0</v>
      </c>
      <c r="H57" s="9">
        <f t="shared" si="12"/>
        <v>0</v>
      </c>
      <c r="I57" s="9"/>
      <c r="J57" s="46" t="s">
        <v>72</v>
      </c>
      <c r="K57" s="10">
        <v>6400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44802</v>
      </c>
      <c r="B58" s="7" t="s">
        <v>116</v>
      </c>
      <c r="C58" s="49" t="s">
        <v>62</v>
      </c>
      <c r="D58" s="9"/>
      <c r="E58" s="9">
        <f t="shared" si="13"/>
        <v>0</v>
      </c>
      <c r="F58" s="9">
        <v>2725</v>
      </c>
      <c r="G58" s="9">
        <f t="shared" si="11"/>
        <v>0</v>
      </c>
      <c r="H58" s="9">
        <f t="shared" si="12"/>
        <v>0</v>
      </c>
      <c r="I58" s="9"/>
      <c r="J58" s="46" t="s">
        <v>72</v>
      </c>
      <c r="K58" s="10">
        <v>6400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f>+A58</f>
        <v>44802</v>
      </c>
      <c r="B59" s="7" t="s">
        <v>117</v>
      </c>
      <c r="C59" s="49" t="s">
        <v>62</v>
      </c>
      <c r="D59" s="9">
        <v>11380.45</v>
      </c>
      <c r="E59" s="9">
        <f t="shared" si="13"/>
        <v>11380.45</v>
      </c>
      <c r="F59" s="9"/>
      <c r="G59" s="9">
        <f t="shared" si="11"/>
        <v>0</v>
      </c>
      <c r="H59" s="9">
        <f t="shared" si="12"/>
        <v>11380.45</v>
      </c>
      <c r="I59" s="9"/>
      <c r="J59" s="46"/>
      <c r="K59" s="10">
        <v>4664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44804</v>
      </c>
      <c r="B60" s="7" t="s">
        <v>118</v>
      </c>
      <c r="C60" s="49" t="s">
        <v>84</v>
      </c>
      <c r="D60" s="9"/>
      <c r="E60" s="9">
        <f t="shared" si="13"/>
        <v>0</v>
      </c>
      <c r="F60" s="9"/>
      <c r="G60" s="9">
        <v>11380.45</v>
      </c>
      <c r="H60" s="9">
        <f t="shared" si="12"/>
        <v>0</v>
      </c>
      <c r="I60" s="9"/>
      <c r="J60" s="46" t="s">
        <v>72</v>
      </c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44805</v>
      </c>
      <c r="B61" s="7" t="s">
        <v>119</v>
      </c>
      <c r="C61" s="49" t="s">
        <v>62</v>
      </c>
      <c r="D61" s="9">
        <v>22287.87</v>
      </c>
      <c r="E61" s="9">
        <f t="shared" si="13"/>
        <v>22287.87</v>
      </c>
      <c r="F61" s="9"/>
      <c r="G61" s="9">
        <f t="shared" si="11"/>
        <v>0</v>
      </c>
      <c r="H61" s="9">
        <f t="shared" si="12"/>
        <v>22287.87</v>
      </c>
      <c r="I61" s="9"/>
      <c r="J61" s="46"/>
      <c r="K61" s="10">
        <v>4664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44823</v>
      </c>
      <c r="B62" s="7" t="s">
        <v>120</v>
      </c>
      <c r="C62" s="49" t="s">
        <v>62</v>
      </c>
      <c r="D62" s="9"/>
      <c r="E62" s="9">
        <f t="shared" si="13"/>
        <v>0</v>
      </c>
      <c r="F62" s="9">
        <v>7630</v>
      </c>
      <c r="G62" s="9">
        <f t="shared" si="11"/>
        <v>7630</v>
      </c>
      <c r="H62" s="9">
        <f t="shared" si="12"/>
        <v>0</v>
      </c>
      <c r="I62" s="9"/>
      <c r="J62" s="46"/>
      <c r="K62" s="10">
        <v>6400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44824</v>
      </c>
      <c r="B63" s="7" t="s">
        <v>121</v>
      </c>
      <c r="C63" s="49" t="s">
        <v>84</v>
      </c>
      <c r="D63" s="9"/>
      <c r="E63" s="9">
        <f t="shared" si="13"/>
        <v>0</v>
      </c>
      <c r="F63" s="9"/>
      <c r="G63" s="9">
        <v>22287.87</v>
      </c>
      <c r="H63" s="9">
        <f t="shared" si="12"/>
        <v>0</v>
      </c>
      <c r="I63" s="9"/>
      <c r="J63" s="46" t="s">
        <v>72</v>
      </c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44831</v>
      </c>
      <c r="B64" s="7" t="s">
        <v>122</v>
      </c>
      <c r="C64" s="49" t="s">
        <v>62</v>
      </c>
      <c r="D64" s="9"/>
      <c r="E64" s="9">
        <f t="shared" si="13"/>
        <v>0</v>
      </c>
      <c r="F64" s="9">
        <v>91086.43</v>
      </c>
      <c r="G64" s="9">
        <f t="shared" si="11"/>
        <v>0</v>
      </c>
      <c r="H64" s="9">
        <f t="shared" si="12"/>
        <v>0</v>
      </c>
      <c r="I64" s="9"/>
      <c r="J64" s="46" t="s">
        <v>72</v>
      </c>
      <c r="K64" s="10">
        <v>6400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44831</v>
      </c>
      <c r="B65" s="7" t="s">
        <v>123</v>
      </c>
      <c r="C65" s="49" t="s">
        <v>62</v>
      </c>
      <c r="D65" s="9"/>
      <c r="E65" s="9">
        <f t="shared" si="13"/>
        <v>0</v>
      </c>
      <c r="F65" s="9">
        <v>4794.0200000000004</v>
      </c>
      <c r="G65" s="9">
        <f t="shared" si="11"/>
        <v>0</v>
      </c>
      <c r="H65" s="9">
        <f t="shared" si="12"/>
        <v>0</v>
      </c>
      <c r="I65" s="9"/>
      <c r="J65" s="46" t="s">
        <v>72</v>
      </c>
      <c r="K65" s="10">
        <v>6400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44835</v>
      </c>
      <c r="B66" s="7" t="s">
        <v>124</v>
      </c>
      <c r="C66" s="49" t="s">
        <v>62</v>
      </c>
      <c r="D66" s="9">
        <v>21024.89</v>
      </c>
      <c r="E66" s="9">
        <f t="shared" si="13"/>
        <v>21024.89</v>
      </c>
      <c r="F66" s="9"/>
      <c r="G66" s="9">
        <f t="shared" si="11"/>
        <v>0</v>
      </c>
      <c r="H66" s="9">
        <f t="shared" si="12"/>
        <v>21024.89</v>
      </c>
      <c r="I66" s="9"/>
      <c r="J66" s="46"/>
      <c r="K66" s="10">
        <v>4664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44860</v>
      </c>
      <c r="B67" s="7" t="s">
        <v>125</v>
      </c>
      <c r="C67" s="49" t="s">
        <v>84</v>
      </c>
      <c r="D67" s="9"/>
      <c r="E67" s="9">
        <f t="shared" si="13"/>
        <v>0</v>
      </c>
      <c r="F67" s="9"/>
      <c r="G67" s="9">
        <v>21024.89</v>
      </c>
      <c r="H67" s="9">
        <f t="shared" ref="H67:H83" si="14">+D67</f>
        <v>0</v>
      </c>
      <c r="I67" s="9"/>
      <c r="J67" s="46" t="s">
        <v>72</v>
      </c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44861</v>
      </c>
      <c r="B68" s="7" t="s">
        <v>126</v>
      </c>
      <c r="C68" s="49" t="s">
        <v>62</v>
      </c>
      <c r="D68" s="9"/>
      <c r="E68" s="9">
        <f t="shared" si="13"/>
        <v>0</v>
      </c>
      <c r="F68" s="9">
        <v>47500</v>
      </c>
      <c r="G68" s="9">
        <f t="shared" ref="G68:G83" si="15">IF(J68&gt;0,0,F68)</f>
        <v>0</v>
      </c>
      <c r="H68" s="9">
        <f t="shared" si="14"/>
        <v>0</v>
      </c>
      <c r="I68" s="9"/>
      <c r="J68" s="46" t="s">
        <v>72</v>
      </c>
      <c r="K68" s="10">
        <v>6400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44861</v>
      </c>
      <c r="B69" s="7" t="s">
        <v>127</v>
      </c>
      <c r="C69" s="49" t="s">
        <v>62</v>
      </c>
      <c r="D69" s="9"/>
      <c r="E69" s="9">
        <f t="shared" si="13"/>
        <v>0</v>
      </c>
      <c r="F69" s="9">
        <v>2500</v>
      </c>
      <c r="G69" s="9">
        <f t="shared" si="15"/>
        <v>0</v>
      </c>
      <c r="H69" s="9">
        <f t="shared" si="14"/>
        <v>0</v>
      </c>
      <c r="I69" s="9"/>
      <c r="J69" s="46" t="s">
        <v>72</v>
      </c>
      <c r="K69" s="10">
        <v>6400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44900</v>
      </c>
      <c r="B70" s="7" t="s">
        <v>128</v>
      </c>
      <c r="C70" s="49" t="s">
        <v>62</v>
      </c>
      <c r="D70" s="9"/>
      <c r="E70" s="9">
        <f t="shared" si="13"/>
        <v>0</v>
      </c>
      <c r="F70" s="9">
        <v>66265.45</v>
      </c>
      <c r="G70" s="9">
        <f t="shared" si="15"/>
        <v>0</v>
      </c>
      <c r="H70" s="9">
        <f t="shared" si="14"/>
        <v>0</v>
      </c>
      <c r="I70" s="9"/>
      <c r="J70" s="46" t="s">
        <v>72</v>
      </c>
      <c r="K70" s="10">
        <v>6400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44900</v>
      </c>
      <c r="B71" s="7" t="s">
        <v>129</v>
      </c>
      <c r="C71" s="49" t="s">
        <v>62</v>
      </c>
      <c r="D71" s="9"/>
      <c r="E71" s="9">
        <f t="shared" ref="E71:E87" si="16">+D71</f>
        <v>0</v>
      </c>
      <c r="F71" s="9">
        <v>3487.66</v>
      </c>
      <c r="G71" s="9">
        <f t="shared" si="15"/>
        <v>0</v>
      </c>
      <c r="H71" s="9">
        <f t="shared" si="14"/>
        <v>0</v>
      </c>
      <c r="I71" s="108"/>
      <c r="J71" s="46" t="s">
        <v>72</v>
      </c>
      <c r="K71" s="10">
        <v>6400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44914</v>
      </c>
      <c r="B72" s="7" t="s">
        <v>130</v>
      </c>
      <c r="C72" s="49" t="s">
        <v>62</v>
      </c>
      <c r="D72" s="9"/>
      <c r="E72" s="9">
        <f t="shared" si="16"/>
        <v>0</v>
      </c>
      <c r="F72" s="9">
        <v>94.91</v>
      </c>
      <c r="G72" s="9">
        <f t="shared" si="15"/>
        <v>0</v>
      </c>
      <c r="H72" s="9">
        <f t="shared" si="14"/>
        <v>0</v>
      </c>
      <c r="I72" s="9"/>
      <c r="J72" s="46" t="s">
        <v>74</v>
      </c>
      <c r="K72" s="10">
        <v>6139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44924</v>
      </c>
      <c r="B73" s="7" t="s">
        <v>131</v>
      </c>
      <c r="C73" s="49" t="s">
        <v>62</v>
      </c>
      <c r="D73" s="9"/>
      <c r="E73" s="9">
        <f t="shared" si="16"/>
        <v>0</v>
      </c>
      <c r="F73" s="9">
        <v>20425</v>
      </c>
      <c r="G73" s="9">
        <f t="shared" si="15"/>
        <v>0</v>
      </c>
      <c r="H73" s="9">
        <f t="shared" si="14"/>
        <v>0</v>
      </c>
      <c r="I73" s="9"/>
      <c r="J73" s="46" t="s">
        <v>72</v>
      </c>
      <c r="K73" s="10">
        <v>6400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44924</v>
      </c>
      <c r="B74" s="7" t="s">
        <v>132</v>
      </c>
      <c r="C74" s="49" t="s">
        <v>62</v>
      </c>
      <c r="D74" s="9"/>
      <c r="E74" s="9">
        <f t="shared" si="16"/>
        <v>0</v>
      </c>
      <c r="F74" s="9">
        <v>1075</v>
      </c>
      <c r="G74" s="9">
        <f t="shared" si="15"/>
        <v>0</v>
      </c>
      <c r="H74" s="9">
        <f t="shared" si="14"/>
        <v>0</v>
      </c>
      <c r="I74" s="9"/>
      <c r="J74" s="46" t="s">
        <v>72</v>
      </c>
      <c r="K74" s="10">
        <v>6400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44965</v>
      </c>
      <c r="B75" s="7" t="s">
        <v>133</v>
      </c>
      <c r="C75" s="49" t="s">
        <v>62</v>
      </c>
      <c r="D75" s="9"/>
      <c r="E75" s="9">
        <f t="shared" si="16"/>
        <v>0</v>
      </c>
      <c r="F75" s="9">
        <v>23750</v>
      </c>
      <c r="G75" s="9">
        <f t="shared" si="15"/>
        <v>0</v>
      </c>
      <c r="H75" s="9">
        <f t="shared" si="14"/>
        <v>0</v>
      </c>
      <c r="I75" s="9"/>
      <c r="J75" s="46" t="s">
        <v>72</v>
      </c>
      <c r="K75" s="10">
        <v>6400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44965</v>
      </c>
      <c r="B76" s="7" t="s">
        <v>134</v>
      </c>
      <c r="C76" s="49" t="s">
        <v>62</v>
      </c>
      <c r="D76" s="9"/>
      <c r="E76" s="9">
        <f t="shared" si="16"/>
        <v>0</v>
      </c>
      <c r="F76" s="9">
        <v>1250</v>
      </c>
      <c r="G76" s="9">
        <f t="shared" si="15"/>
        <v>0</v>
      </c>
      <c r="H76" s="9">
        <f t="shared" si="14"/>
        <v>0</v>
      </c>
      <c r="I76" s="9"/>
      <c r="J76" s="46" t="s">
        <v>72</v>
      </c>
      <c r="K76" s="10">
        <v>6400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44979</v>
      </c>
      <c r="B77" s="7" t="s">
        <v>135</v>
      </c>
      <c r="C77" s="49" t="s">
        <v>84</v>
      </c>
      <c r="D77" s="9"/>
      <c r="E77" s="9">
        <f t="shared" si="16"/>
        <v>0</v>
      </c>
      <c r="F77" s="9"/>
      <c r="G77" s="9">
        <v>128478.7</v>
      </c>
      <c r="H77" s="9">
        <f t="shared" ref="H77" si="17">+D77</f>
        <v>0</v>
      </c>
      <c r="I77" s="9"/>
      <c r="J77" s="46" t="s">
        <v>72</v>
      </c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44979</v>
      </c>
      <c r="B78" s="7" t="s">
        <v>136</v>
      </c>
      <c r="C78" s="49" t="s">
        <v>62</v>
      </c>
      <c r="D78" s="9">
        <v>-136109</v>
      </c>
      <c r="E78" s="9">
        <f t="shared" si="16"/>
        <v>-136109</v>
      </c>
      <c r="F78" s="9"/>
      <c r="G78" s="9">
        <f t="shared" si="15"/>
        <v>0</v>
      </c>
      <c r="H78" s="9">
        <f t="shared" si="14"/>
        <v>-136109</v>
      </c>
      <c r="I78" s="9"/>
      <c r="J78" s="46"/>
      <c r="K78" s="10">
        <v>4672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44991</v>
      </c>
      <c r="B79" s="7" t="s">
        <v>137</v>
      </c>
      <c r="C79" s="49" t="s">
        <v>62</v>
      </c>
      <c r="D79" s="9"/>
      <c r="E79" s="9">
        <f t="shared" si="16"/>
        <v>0</v>
      </c>
      <c r="F79" s="9">
        <v>130.72</v>
      </c>
      <c r="G79" s="9">
        <f t="shared" si="15"/>
        <v>0</v>
      </c>
      <c r="H79" s="9">
        <f t="shared" si="14"/>
        <v>0</v>
      </c>
      <c r="I79" s="9"/>
      <c r="J79" s="46" t="s">
        <v>74</v>
      </c>
      <c r="K79" s="10">
        <v>6139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44979</v>
      </c>
      <c r="B80" s="7" t="s">
        <v>168</v>
      </c>
      <c r="C80" s="49" t="s">
        <v>62</v>
      </c>
      <c r="D80" s="9">
        <v>28654.39</v>
      </c>
      <c r="E80" s="9">
        <f t="shared" ref="E80" si="18">+D80</f>
        <v>28654.39</v>
      </c>
      <c r="F80" s="9"/>
      <c r="G80" s="9">
        <f t="shared" ref="G80" si="19">IF(J80&gt;0,0,F80)</f>
        <v>0</v>
      </c>
      <c r="H80" s="9">
        <f t="shared" ref="H80" si="20">+D80</f>
        <v>28654.39</v>
      </c>
      <c r="I80" s="9"/>
      <c r="J80" s="46"/>
      <c r="K80" s="10">
        <v>4672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45037</v>
      </c>
      <c r="B81" s="7" t="s">
        <v>138</v>
      </c>
      <c r="C81" s="49" t="s">
        <v>62</v>
      </c>
      <c r="D81" s="9"/>
      <c r="E81" s="9">
        <f t="shared" si="16"/>
        <v>0</v>
      </c>
      <c r="F81" s="9">
        <v>23750</v>
      </c>
      <c r="G81" s="9">
        <f t="shared" si="15"/>
        <v>0</v>
      </c>
      <c r="H81" s="9">
        <f t="shared" si="14"/>
        <v>0</v>
      </c>
      <c r="I81" s="9"/>
      <c r="J81" s="46" t="s">
        <v>72</v>
      </c>
      <c r="K81" s="10">
        <v>6400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45037</v>
      </c>
      <c r="B82" s="7" t="s">
        <v>139</v>
      </c>
      <c r="C82" s="49" t="s">
        <v>62</v>
      </c>
      <c r="D82" s="9"/>
      <c r="E82" s="9">
        <f t="shared" si="16"/>
        <v>0</v>
      </c>
      <c r="F82" s="9">
        <v>1250</v>
      </c>
      <c r="G82" s="9">
        <f t="shared" si="15"/>
        <v>0</v>
      </c>
      <c r="H82" s="9">
        <f t="shared" si="14"/>
        <v>0</v>
      </c>
      <c r="I82" s="9"/>
      <c r="J82" s="46" t="s">
        <v>72</v>
      </c>
      <c r="K82" s="10">
        <v>6400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45042</v>
      </c>
      <c r="B83" s="7" t="s">
        <v>140</v>
      </c>
      <c r="C83" s="49" t="s">
        <v>62</v>
      </c>
      <c r="D83" s="9"/>
      <c r="E83" s="9">
        <f t="shared" si="16"/>
        <v>0</v>
      </c>
      <c r="F83" s="9">
        <v>208.72</v>
      </c>
      <c r="G83" s="9">
        <f t="shared" si="15"/>
        <v>0</v>
      </c>
      <c r="H83" s="9">
        <f t="shared" si="14"/>
        <v>0</v>
      </c>
      <c r="I83" s="9"/>
      <c r="J83" s="46" t="s">
        <v>74</v>
      </c>
      <c r="K83" s="10">
        <v>6139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45042</v>
      </c>
      <c r="B84" s="7" t="s">
        <v>141</v>
      </c>
      <c r="C84" s="49" t="s">
        <v>62</v>
      </c>
      <c r="D84" s="9"/>
      <c r="E84" s="9">
        <f t="shared" si="16"/>
        <v>0</v>
      </c>
      <c r="F84" s="9">
        <v>23750</v>
      </c>
      <c r="G84" s="9">
        <f t="shared" ref="G84:G98" si="21">IF(J84&gt;0,0,F84)</f>
        <v>0</v>
      </c>
      <c r="H84" s="9">
        <f t="shared" ref="H84:H97" si="22">+D84</f>
        <v>0</v>
      </c>
      <c r="I84" s="9"/>
      <c r="J84" s="46" t="s">
        <v>72</v>
      </c>
      <c r="K84" s="10">
        <v>6400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45042</v>
      </c>
      <c r="B85" s="7" t="s">
        <v>142</v>
      </c>
      <c r="C85" s="49" t="s">
        <v>62</v>
      </c>
      <c r="D85" s="9"/>
      <c r="E85" s="9">
        <f t="shared" si="16"/>
        <v>0</v>
      </c>
      <c r="F85" s="9">
        <v>1250</v>
      </c>
      <c r="G85" s="9">
        <f t="shared" si="21"/>
        <v>0</v>
      </c>
      <c r="H85" s="9">
        <f t="shared" si="22"/>
        <v>0</v>
      </c>
      <c r="I85" s="9"/>
      <c r="J85" s="46" t="s">
        <v>72</v>
      </c>
      <c r="K85" s="10">
        <v>6400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45082</v>
      </c>
      <c r="B86" s="7" t="s">
        <v>143</v>
      </c>
      <c r="C86" s="49" t="s">
        <v>62</v>
      </c>
      <c r="D86" s="9"/>
      <c r="E86" s="9">
        <f t="shared" si="16"/>
        <v>0</v>
      </c>
      <c r="F86" s="9">
        <v>9500</v>
      </c>
      <c r="G86" s="9">
        <f t="shared" si="21"/>
        <v>0</v>
      </c>
      <c r="H86" s="9">
        <f t="shared" si="22"/>
        <v>0</v>
      </c>
      <c r="I86" s="9"/>
      <c r="J86" s="46" t="s">
        <v>72</v>
      </c>
      <c r="K86" s="10">
        <v>6400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45082</v>
      </c>
      <c r="B87" s="7" t="s">
        <v>144</v>
      </c>
      <c r="C87" s="49" t="s">
        <v>62</v>
      </c>
      <c r="D87" s="9"/>
      <c r="E87" s="9">
        <f t="shared" si="16"/>
        <v>0</v>
      </c>
      <c r="F87" s="9">
        <v>500</v>
      </c>
      <c r="G87" s="9">
        <f t="shared" si="21"/>
        <v>0</v>
      </c>
      <c r="H87" s="9">
        <f t="shared" si="22"/>
        <v>0</v>
      </c>
      <c r="I87" s="9"/>
      <c r="J87" s="46" t="s">
        <v>72</v>
      </c>
      <c r="K87" s="10">
        <v>6400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45056</v>
      </c>
      <c r="B88" s="7" t="s">
        <v>145</v>
      </c>
      <c r="C88" s="49" t="s">
        <v>84</v>
      </c>
      <c r="D88" s="9"/>
      <c r="E88" s="9">
        <f t="shared" ref="E88:E102" si="23">+D88</f>
        <v>0</v>
      </c>
      <c r="F88" s="9"/>
      <c r="G88" s="9">
        <v>11617.14</v>
      </c>
      <c r="H88" s="9">
        <f t="shared" si="22"/>
        <v>0</v>
      </c>
      <c r="I88" s="9"/>
      <c r="J88" s="46" t="s">
        <v>72</v>
      </c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45105</v>
      </c>
      <c r="B89" s="7" t="s">
        <v>146</v>
      </c>
      <c r="C89" s="49" t="s">
        <v>62</v>
      </c>
      <c r="D89" s="9"/>
      <c r="E89" s="9">
        <f t="shared" si="23"/>
        <v>0</v>
      </c>
      <c r="F89" s="9">
        <v>9500</v>
      </c>
      <c r="G89" s="9">
        <f t="shared" si="21"/>
        <v>0</v>
      </c>
      <c r="H89" s="9">
        <f t="shared" si="22"/>
        <v>0</v>
      </c>
      <c r="I89" s="9"/>
      <c r="J89" s="46" t="s">
        <v>65</v>
      </c>
      <c r="K89" s="10">
        <v>6137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45106</v>
      </c>
      <c r="B90" s="7" t="s">
        <v>147</v>
      </c>
      <c r="C90" s="49" t="s">
        <v>62</v>
      </c>
      <c r="D90" s="9"/>
      <c r="E90" s="9">
        <f t="shared" si="23"/>
        <v>0</v>
      </c>
      <c r="F90" s="9">
        <v>176.61</v>
      </c>
      <c r="G90" s="9">
        <f t="shared" si="21"/>
        <v>0</v>
      </c>
      <c r="H90" s="9">
        <f t="shared" si="22"/>
        <v>0</v>
      </c>
      <c r="I90" s="9"/>
      <c r="J90" s="46" t="s">
        <v>74</v>
      </c>
      <c r="K90" s="10">
        <v>6139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 t="s">
        <v>148</v>
      </c>
      <c r="B91" s="7" t="s">
        <v>149</v>
      </c>
      <c r="C91" s="49" t="s">
        <v>52</v>
      </c>
      <c r="D91" s="9"/>
      <c r="E91" s="9">
        <f t="shared" si="23"/>
        <v>0</v>
      </c>
      <c r="F91" s="9">
        <v>71.81</v>
      </c>
      <c r="G91" s="9">
        <f t="shared" si="21"/>
        <v>0</v>
      </c>
      <c r="H91" s="9">
        <f t="shared" si="22"/>
        <v>0</v>
      </c>
      <c r="I91" s="9"/>
      <c r="J91" s="46" t="s">
        <v>74</v>
      </c>
      <c r="K91" s="10">
        <v>6139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49" t="s">
        <v>52</v>
      </c>
      <c r="D92" s="9"/>
      <c r="E92" s="9">
        <f t="shared" si="23"/>
        <v>0</v>
      </c>
      <c r="F92" s="9"/>
      <c r="G92" s="9">
        <f t="shared" si="21"/>
        <v>0</v>
      </c>
      <c r="H92" s="9">
        <f t="shared" si="22"/>
        <v>0</v>
      </c>
      <c r="I92" s="9"/>
      <c r="J92" s="46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49" t="s">
        <v>52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46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44" t="s">
        <v>150</v>
      </c>
      <c r="B94" s="7"/>
      <c r="C94" s="49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6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45153</v>
      </c>
      <c r="B95" s="7" t="s">
        <v>151</v>
      </c>
      <c r="C95" s="49" t="s">
        <v>62</v>
      </c>
      <c r="D95" s="9"/>
      <c r="E95" s="9">
        <f t="shared" si="23"/>
        <v>0</v>
      </c>
      <c r="F95" s="9">
        <v>17983.310000000001</v>
      </c>
      <c r="G95" s="9">
        <f t="shared" si="21"/>
        <v>17983.310000000001</v>
      </c>
      <c r="H95" s="9">
        <f t="shared" si="22"/>
        <v>0</v>
      </c>
      <c r="I95" s="9"/>
      <c r="J95" s="46"/>
      <c r="K95" s="10">
        <v>6400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45153</v>
      </c>
      <c r="B96" s="7" t="s">
        <v>152</v>
      </c>
      <c r="C96" s="49" t="s">
        <v>62</v>
      </c>
      <c r="D96" s="9"/>
      <c r="E96" s="9">
        <f t="shared" si="23"/>
        <v>0</v>
      </c>
      <c r="F96" s="9">
        <v>946.49</v>
      </c>
      <c r="G96" s="9">
        <f t="shared" si="21"/>
        <v>0</v>
      </c>
      <c r="H96" s="9">
        <f t="shared" si="22"/>
        <v>0</v>
      </c>
      <c r="I96" s="9"/>
      <c r="J96" s="46" t="s">
        <v>72</v>
      </c>
      <c r="K96" s="10">
        <v>6400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45161</v>
      </c>
      <c r="B97" s="7" t="s">
        <v>153</v>
      </c>
      <c r="C97" s="49" t="s">
        <v>62</v>
      </c>
      <c r="D97" s="9"/>
      <c r="E97" s="9">
        <f t="shared" si="23"/>
        <v>0</v>
      </c>
      <c r="F97" s="9">
        <v>17983.310000000001</v>
      </c>
      <c r="G97" s="9">
        <f t="shared" si="21"/>
        <v>0</v>
      </c>
      <c r="H97" s="9">
        <f t="shared" si="22"/>
        <v>0</v>
      </c>
      <c r="I97" s="9"/>
      <c r="J97" s="46" t="s">
        <v>72</v>
      </c>
      <c r="K97" s="10">
        <v>6400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45175</v>
      </c>
      <c r="B98" s="107" t="s">
        <v>154</v>
      </c>
      <c r="C98" s="49" t="s">
        <v>62</v>
      </c>
      <c r="D98" s="9"/>
      <c r="E98" s="9">
        <f>+D98</f>
        <v>0</v>
      </c>
      <c r="F98" s="9">
        <v>1716.27</v>
      </c>
      <c r="G98" s="9">
        <f t="shared" si="21"/>
        <v>1716.27</v>
      </c>
      <c r="H98" s="9">
        <f>+D98</f>
        <v>0</v>
      </c>
      <c r="I98" s="9"/>
      <c r="J98" s="46"/>
      <c r="K98" s="10">
        <v>6360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45175</v>
      </c>
      <c r="B99" s="107" t="s">
        <v>155</v>
      </c>
      <c r="C99" s="49" t="s">
        <v>62</v>
      </c>
      <c r="D99" s="9"/>
      <c r="E99" s="9">
        <f>+D99</f>
        <v>0</v>
      </c>
      <c r="F99" s="9">
        <v>313.77999999999997</v>
      </c>
      <c r="G99" s="9">
        <f t="shared" ref="G99:G114" si="24">IF(J99&gt;0,0,F99)</f>
        <v>313.77999999999997</v>
      </c>
      <c r="H99" s="9">
        <f>+D99</f>
        <v>0</v>
      </c>
      <c r="I99" s="9"/>
      <c r="J99" s="46"/>
      <c r="K99" s="10">
        <v>6374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45170</v>
      </c>
      <c r="B100" s="107" t="s">
        <v>156</v>
      </c>
      <c r="C100" s="49" t="s">
        <v>62</v>
      </c>
      <c r="D100" s="9"/>
      <c r="E100" s="9">
        <f t="shared" si="23"/>
        <v>0</v>
      </c>
      <c r="F100" s="9">
        <v>-17983.310000000001</v>
      </c>
      <c r="G100" s="9">
        <f t="shared" si="24"/>
        <v>-17983.310000000001</v>
      </c>
      <c r="H100" s="9">
        <f t="shared" ref="H100:H114" si="25">+D100</f>
        <v>0</v>
      </c>
      <c r="I100" s="9"/>
      <c r="J100" s="46"/>
      <c r="K100" s="10">
        <v>6400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45216</v>
      </c>
      <c r="B101" s="7" t="s">
        <v>157</v>
      </c>
      <c r="C101" s="49" t="s">
        <v>62</v>
      </c>
      <c r="D101" s="9"/>
      <c r="E101" s="9">
        <f t="shared" si="23"/>
        <v>0</v>
      </c>
      <c r="F101" s="9">
        <v>107269.37</v>
      </c>
      <c r="G101" s="9">
        <f t="shared" si="24"/>
        <v>0</v>
      </c>
      <c r="H101" s="9">
        <f t="shared" si="25"/>
        <v>0</v>
      </c>
      <c r="I101" s="9"/>
      <c r="J101" s="46" t="s">
        <v>72</v>
      </c>
      <c r="K101" s="10">
        <v>6400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45216</v>
      </c>
      <c r="B102" s="7" t="s">
        <v>158</v>
      </c>
      <c r="C102" s="49" t="s">
        <v>62</v>
      </c>
      <c r="D102" s="9"/>
      <c r="E102" s="9">
        <f t="shared" si="23"/>
        <v>0</v>
      </c>
      <c r="F102" s="9">
        <v>5645.76</v>
      </c>
      <c r="G102" s="9">
        <f t="shared" si="24"/>
        <v>0</v>
      </c>
      <c r="H102" s="9">
        <f t="shared" si="25"/>
        <v>0</v>
      </c>
      <c r="I102" s="9"/>
      <c r="J102" s="46" t="s">
        <v>72</v>
      </c>
      <c r="K102" s="10">
        <v>6400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45221</v>
      </c>
      <c r="B103" s="107" t="s">
        <v>159</v>
      </c>
      <c r="C103" s="49" t="s">
        <v>62</v>
      </c>
      <c r="D103" s="9"/>
      <c r="E103" s="9">
        <f t="shared" ref="E103:E117" si="26">+D103</f>
        <v>0</v>
      </c>
      <c r="F103" s="9">
        <v>2560</v>
      </c>
      <c r="G103" s="9">
        <f t="shared" si="24"/>
        <v>2560</v>
      </c>
      <c r="H103" s="9">
        <f t="shared" si="25"/>
        <v>0</v>
      </c>
      <c r="I103" s="9"/>
      <c r="J103" s="46"/>
      <c r="K103" s="10">
        <v>6400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45237</v>
      </c>
      <c r="B104" s="7" t="s">
        <v>160</v>
      </c>
      <c r="C104" s="49" t="s">
        <v>62</v>
      </c>
      <c r="D104" s="9"/>
      <c r="E104" s="9">
        <f t="shared" si="26"/>
        <v>0</v>
      </c>
      <c r="F104" s="9">
        <v>915.17</v>
      </c>
      <c r="G104" s="9">
        <f t="shared" si="24"/>
        <v>0</v>
      </c>
      <c r="H104" s="9">
        <f t="shared" si="25"/>
        <v>0</v>
      </c>
      <c r="I104" s="9"/>
      <c r="J104" s="46" t="s">
        <v>74</v>
      </c>
      <c r="K104" s="10">
        <v>6139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45274</v>
      </c>
      <c r="B105" s="107" t="s">
        <v>161</v>
      </c>
      <c r="C105" s="49" t="s">
        <v>62</v>
      </c>
      <c r="D105" s="9"/>
      <c r="E105" s="9">
        <f t="shared" si="26"/>
        <v>0</v>
      </c>
      <c r="F105" s="9">
        <v>2051.7199999999998</v>
      </c>
      <c r="G105" s="9">
        <f t="shared" si="24"/>
        <v>2051.7199999999998</v>
      </c>
      <c r="H105" s="9">
        <f t="shared" si="25"/>
        <v>0</v>
      </c>
      <c r="I105" s="9"/>
      <c r="J105" s="46"/>
      <c r="K105" s="10">
        <v>6400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45274</v>
      </c>
      <c r="B106" s="107" t="s">
        <v>162</v>
      </c>
      <c r="C106" s="49" t="s">
        <v>62</v>
      </c>
      <c r="D106" s="9"/>
      <c r="E106" s="9">
        <f t="shared" si="26"/>
        <v>0</v>
      </c>
      <c r="F106" s="9">
        <v>1391.04</v>
      </c>
      <c r="G106" s="9">
        <f t="shared" si="24"/>
        <v>1391.04</v>
      </c>
      <c r="H106" s="9">
        <f t="shared" si="25"/>
        <v>0</v>
      </c>
      <c r="I106" s="9"/>
      <c r="J106" s="46"/>
      <c r="K106" s="10">
        <v>6400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45274</v>
      </c>
      <c r="B107" s="107" t="s">
        <v>163</v>
      </c>
      <c r="C107" s="49" t="s">
        <v>62</v>
      </c>
      <c r="D107" s="9"/>
      <c r="E107" s="9">
        <f t="shared" si="26"/>
        <v>0</v>
      </c>
      <c r="F107" s="9">
        <v>2718.48</v>
      </c>
      <c r="G107" s="9">
        <f t="shared" si="24"/>
        <v>2718.48</v>
      </c>
      <c r="H107" s="9">
        <f t="shared" si="25"/>
        <v>0</v>
      </c>
      <c r="I107" s="9"/>
      <c r="J107" s="46"/>
      <c r="K107" s="10">
        <v>6400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45314</v>
      </c>
      <c r="B108" s="7" t="s">
        <v>164</v>
      </c>
      <c r="C108" s="49" t="s">
        <v>84</v>
      </c>
      <c r="D108" s="9"/>
      <c r="E108" s="9">
        <f t="shared" si="26"/>
        <v>0</v>
      </c>
      <c r="F108" s="9"/>
      <c r="G108" s="9">
        <v>12500</v>
      </c>
      <c r="H108" s="9">
        <f t="shared" si="25"/>
        <v>0</v>
      </c>
      <c r="I108" s="9"/>
      <c r="J108" s="46" t="s">
        <v>65</v>
      </c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45330</v>
      </c>
      <c r="B109" s="7" t="s">
        <v>165</v>
      </c>
      <c r="C109" s="49" t="s">
        <v>62</v>
      </c>
      <c r="D109" s="9"/>
      <c r="E109" s="9">
        <f t="shared" si="26"/>
        <v>0</v>
      </c>
      <c r="F109" s="9">
        <v>49688</v>
      </c>
      <c r="G109" s="9">
        <f t="shared" si="24"/>
        <v>49688</v>
      </c>
      <c r="H109" s="9">
        <f t="shared" si="25"/>
        <v>0</v>
      </c>
      <c r="I109" s="9"/>
      <c r="J109" s="46"/>
      <c r="K109" s="10">
        <v>6404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45364</v>
      </c>
      <c r="B110" s="107" t="s">
        <v>166</v>
      </c>
      <c r="C110" s="49" t="s">
        <v>62</v>
      </c>
      <c r="D110" s="9"/>
      <c r="E110" s="9">
        <f t="shared" si="26"/>
        <v>0</v>
      </c>
      <c r="F110" s="9">
        <v>1625.46</v>
      </c>
      <c r="G110" s="9">
        <f t="shared" si="24"/>
        <v>1625.46</v>
      </c>
      <c r="H110" s="9">
        <f t="shared" si="25"/>
        <v>0</v>
      </c>
      <c r="I110" s="9"/>
      <c r="J110" s="46"/>
      <c r="K110" s="10">
        <v>6263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45366</v>
      </c>
      <c r="B111" s="7" t="s">
        <v>167</v>
      </c>
      <c r="C111" s="49" t="s">
        <v>62</v>
      </c>
      <c r="D111" s="9"/>
      <c r="E111" s="9">
        <f t="shared" si="26"/>
        <v>0</v>
      </c>
      <c r="F111" s="9">
        <v>4806.33</v>
      </c>
      <c r="G111" s="9">
        <f t="shared" si="24"/>
        <v>4806.33</v>
      </c>
      <c r="H111" s="9">
        <f t="shared" si="25"/>
        <v>0</v>
      </c>
      <c r="I111" s="9"/>
      <c r="J111" s="46"/>
      <c r="K111" s="10">
        <v>6404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45414</v>
      </c>
      <c r="B112" s="7" t="s">
        <v>169</v>
      </c>
      <c r="C112" s="49" t="s">
        <v>84</v>
      </c>
      <c r="D112" s="9"/>
      <c r="E112" s="9">
        <f t="shared" si="26"/>
        <v>0</v>
      </c>
      <c r="F112" s="9"/>
      <c r="G112" s="9">
        <v>-5944.62</v>
      </c>
      <c r="H112" s="9">
        <f t="shared" si="25"/>
        <v>0</v>
      </c>
      <c r="I112" s="9"/>
      <c r="J112" s="46" t="s">
        <v>72</v>
      </c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45432</v>
      </c>
      <c r="B113" s="7" t="s">
        <v>170</v>
      </c>
      <c r="C113" s="49" t="s">
        <v>62</v>
      </c>
      <c r="D113" s="9"/>
      <c r="E113" s="9">
        <f t="shared" si="26"/>
        <v>0</v>
      </c>
      <c r="F113" s="9">
        <v>91177.75</v>
      </c>
      <c r="G113" s="9">
        <f t="shared" si="24"/>
        <v>0</v>
      </c>
      <c r="H113" s="9">
        <f t="shared" si="25"/>
        <v>0</v>
      </c>
      <c r="I113" s="9"/>
      <c r="J113" s="46" t="s">
        <v>72</v>
      </c>
      <c r="K113" s="10">
        <v>6400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45432</v>
      </c>
      <c r="B114" s="7" t="s">
        <v>171</v>
      </c>
      <c r="C114" s="49" t="s">
        <v>62</v>
      </c>
      <c r="D114" s="9"/>
      <c r="E114" s="9">
        <f t="shared" si="26"/>
        <v>0</v>
      </c>
      <c r="F114" s="9">
        <v>4798.83</v>
      </c>
      <c r="G114" s="9">
        <f t="shared" si="24"/>
        <v>0</v>
      </c>
      <c r="H114" s="9">
        <f t="shared" si="25"/>
        <v>0</v>
      </c>
      <c r="I114" s="9"/>
      <c r="J114" s="46" t="s">
        <v>72</v>
      </c>
      <c r="K114" s="10">
        <v>6400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45434</v>
      </c>
      <c r="B115" s="7" t="s">
        <v>172</v>
      </c>
      <c r="C115" s="49" t="s">
        <v>62</v>
      </c>
      <c r="D115" s="9"/>
      <c r="E115" s="9">
        <f t="shared" si="26"/>
        <v>0</v>
      </c>
      <c r="F115" s="9">
        <v>217</v>
      </c>
      <c r="G115" s="9">
        <f t="shared" ref="G115:G130" si="27">IF(J115&gt;0,0,F115)</f>
        <v>0</v>
      </c>
      <c r="H115" s="9">
        <f t="shared" ref="H115:H130" si="28">+D115</f>
        <v>0</v>
      </c>
      <c r="I115" s="9"/>
      <c r="J115" s="46" t="s">
        <v>74</v>
      </c>
      <c r="K115" s="10">
        <v>6139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45434</v>
      </c>
      <c r="B116" s="7" t="s">
        <v>173</v>
      </c>
      <c r="C116" s="49" t="s">
        <v>84</v>
      </c>
      <c r="D116" s="9"/>
      <c r="E116" s="9">
        <f t="shared" si="26"/>
        <v>0</v>
      </c>
      <c r="F116" s="9"/>
      <c r="G116" s="9">
        <v>-9768.0300000000007</v>
      </c>
      <c r="H116" s="9">
        <f t="shared" si="28"/>
        <v>0</v>
      </c>
      <c r="I116" s="9"/>
      <c r="J116" s="46" t="s">
        <v>74</v>
      </c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 t="s">
        <v>174</v>
      </c>
      <c r="B117" s="7" t="s">
        <v>175</v>
      </c>
      <c r="C117" s="49" t="s">
        <v>52</v>
      </c>
      <c r="D117" s="9"/>
      <c r="E117" s="9">
        <f t="shared" si="26"/>
        <v>0</v>
      </c>
      <c r="F117" s="9">
        <v>17250</v>
      </c>
      <c r="G117" s="9">
        <f t="shared" si="27"/>
        <v>0</v>
      </c>
      <c r="H117" s="9">
        <f t="shared" si="28"/>
        <v>0</v>
      </c>
      <c r="I117" s="9"/>
      <c r="J117" s="46" t="s">
        <v>65</v>
      </c>
      <c r="K117" s="10">
        <v>6137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20" spans="1:254" x14ac:dyDescent="0.2">
      <c r="A120" s="111" t="s">
        <v>180</v>
      </c>
    </row>
    <row r="121" spans="1:254" s="11" customFormat="1" ht="14.1" customHeight="1" x14ac:dyDescent="0.2">
      <c r="A121" s="6">
        <v>45611</v>
      </c>
      <c r="B121" s="7" t="s">
        <v>176</v>
      </c>
      <c r="C121" s="49" t="s">
        <v>62</v>
      </c>
      <c r="D121" s="109">
        <v>36708.910000000003</v>
      </c>
      <c r="E121" s="9">
        <f>+D121</f>
        <v>36708.910000000003</v>
      </c>
      <c r="F121" s="9"/>
      <c r="G121" s="9">
        <f>IF(J121&gt;0,0,F121)</f>
        <v>0</v>
      </c>
      <c r="H121" s="9">
        <f>+D121</f>
        <v>36708.910000000003</v>
      </c>
      <c r="I121" s="9"/>
      <c r="J121" s="46"/>
      <c r="K121" s="10">
        <v>4666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45611</v>
      </c>
      <c r="B122" s="7" t="s">
        <v>177</v>
      </c>
      <c r="C122" s="49" t="s">
        <v>62</v>
      </c>
      <c r="D122" s="109">
        <v>-10665.03</v>
      </c>
      <c r="E122" s="9">
        <f>+D122</f>
        <v>-10665.03</v>
      </c>
      <c r="F122" s="9"/>
      <c r="G122" s="9">
        <f>IF(J122&gt;0,0,F122)</f>
        <v>0</v>
      </c>
      <c r="H122" s="9">
        <f>+D122</f>
        <v>-10665.03</v>
      </c>
      <c r="I122" s="9"/>
      <c r="J122" s="46"/>
      <c r="K122" s="10">
        <v>4667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45674</v>
      </c>
      <c r="B123" s="7" t="s">
        <v>182</v>
      </c>
      <c r="C123" s="49" t="s">
        <v>183</v>
      </c>
      <c r="D123" s="9">
        <v>136109</v>
      </c>
      <c r="E123" s="9">
        <f>+D123</f>
        <v>136109</v>
      </c>
      <c r="F123" s="9"/>
      <c r="G123" s="9">
        <f>IF(J123&gt;0,0,F123)</f>
        <v>0</v>
      </c>
      <c r="H123" s="9">
        <f>+D123</f>
        <v>136109</v>
      </c>
      <c r="I123" s="9"/>
      <c r="J123" s="46"/>
      <c r="K123" s="10">
        <v>4672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45674</v>
      </c>
      <c r="B124" s="11" t="s">
        <v>181</v>
      </c>
      <c r="C124" s="49" t="s">
        <v>183</v>
      </c>
      <c r="D124" s="9">
        <v>136109</v>
      </c>
      <c r="E124" s="9">
        <f>+D124</f>
        <v>136109</v>
      </c>
      <c r="F124" s="9"/>
      <c r="G124" s="9">
        <f>IF(J124&gt;0,0,F124)</f>
        <v>0</v>
      </c>
      <c r="H124" s="9">
        <f>+D124</f>
        <v>136109</v>
      </c>
      <c r="I124" s="9"/>
      <c r="J124" s="46"/>
      <c r="K124" s="10">
        <v>4672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C125" s="49" t="s">
        <v>52</v>
      </c>
      <c r="D125" s="9"/>
      <c r="E125" s="9">
        <f t="shared" ref="E125:E134" si="29">+D125</f>
        <v>0</v>
      </c>
      <c r="F125" s="9"/>
      <c r="G125" s="9">
        <f t="shared" si="27"/>
        <v>0</v>
      </c>
      <c r="H125" s="9">
        <f t="shared" si="28"/>
        <v>0</v>
      </c>
      <c r="I125" s="9"/>
      <c r="J125" s="46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110" t="s">
        <v>178</v>
      </c>
      <c r="C126" s="49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6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49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6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49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6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49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6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49" t="s">
        <v>52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6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49" t="s">
        <v>52</v>
      </c>
      <c r="D131" s="9"/>
      <c r="E131" s="9">
        <f t="shared" si="29"/>
        <v>0</v>
      </c>
      <c r="F131" s="9"/>
      <c r="G131" s="9">
        <f t="shared" ref="G131:G146" si="30">IF(J131&gt;0,0,F131)</f>
        <v>0</v>
      </c>
      <c r="H131" s="9">
        <f t="shared" ref="H131:H146" si="31">+D131</f>
        <v>0</v>
      </c>
      <c r="I131" s="9"/>
      <c r="J131" s="46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49" t="s">
        <v>52</v>
      </c>
      <c r="D132" s="9"/>
      <c r="E132" s="9">
        <f t="shared" si="29"/>
        <v>0</v>
      </c>
      <c r="F132" s="9"/>
      <c r="G132" s="9">
        <f t="shared" si="30"/>
        <v>0</v>
      </c>
      <c r="H132" s="9">
        <f t="shared" si="31"/>
        <v>0</v>
      </c>
      <c r="I132" s="9"/>
      <c r="J132" s="46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49" t="s">
        <v>52</v>
      </c>
      <c r="D133" s="9"/>
      <c r="E133" s="9">
        <f t="shared" si="29"/>
        <v>0</v>
      </c>
      <c r="F133" s="9"/>
      <c r="G133" s="9">
        <f t="shared" si="30"/>
        <v>0</v>
      </c>
      <c r="H133" s="9">
        <f t="shared" si="31"/>
        <v>0</v>
      </c>
      <c r="I133" s="9"/>
      <c r="J133" s="46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49" t="s">
        <v>52</v>
      </c>
      <c r="D134" s="9"/>
      <c r="E134" s="9">
        <f t="shared" si="29"/>
        <v>0</v>
      </c>
      <c r="F134" s="9"/>
      <c r="G134" s="9">
        <f t="shared" si="30"/>
        <v>0</v>
      </c>
      <c r="H134" s="9">
        <f t="shared" si="31"/>
        <v>0</v>
      </c>
      <c r="I134" s="9"/>
      <c r="J134" s="46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49" t="s">
        <v>52</v>
      </c>
      <c r="D135" s="9"/>
      <c r="E135" s="9">
        <f t="shared" ref="E135:E150" si="32">+D135</f>
        <v>0</v>
      </c>
      <c r="F135" s="9"/>
      <c r="G135" s="9">
        <f t="shared" si="30"/>
        <v>0</v>
      </c>
      <c r="H135" s="9">
        <f t="shared" si="31"/>
        <v>0</v>
      </c>
      <c r="I135" s="9"/>
      <c r="J135" s="46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49" t="s">
        <v>52</v>
      </c>
      <c r="D136" s="9"/>
      <c r="E136" s="9">
        <f t="shared" si="32"/>
        <v>0</v>
      </c>
      <c r="F136" s="9"/>
      <c r="G136" s="9">
        <f t="shared" si="30"/>
        <v>0</v>
      </c>
      <c r="H136" s="9">
        <f t="shared" si="31"/>
        <v>0</v>
      </c>
      <c r="I136" s="9"/>
      <c r="J136" s="46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49" t="s">
        <v>52</v>
      </c>
      <c r="D137" s="9"/>
      <c r="E137" s="9">
        <f t="shared" si="32"/>
        <v>0</v>
      </c>
      <c r="F137" s="9"/>
      <c r="G137" s="9">
        <f t="shared" si="30"/>
        <v>0</v>
      </c>
      <c r="H137" s="9">
        <f t="shared" si="31"/>
        <v>0</v>
      </c>
      <c r="I137" s="9"/>
      <c r="J137" s="46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49" t="s">
        <v>52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6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49" t="s">
        <v>52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6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49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6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49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6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49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6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49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6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49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6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49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6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49" t="s">
        <v>52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6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49" t="s">
        <v>52</v>
      </c>
      <c r="D147" s="9"/>
      <c r="E147" s="9">
        <f t="shared" si="32"/>
        <v>0</v>
      </c>
      <c r="F147" s="9"/>
      <c r="G147" s="9">
        <f t="shared" ref="G147:G162" si="33">IF(J147&gt;0,0,F147)</f>
        <v>0</v>
      </c>
      <c r="H147" s="9">
        <f t="shared" ref="H147:H162" si="34">+D147</f>
        <v>0</v>
      </c>
      <c r="I147" s="9"/>
      <c r="J147" s="46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49" t="s">
        <v>52</v>
      </c>
      <c r="D148" s="9"/>
      <c r="E148" s="9">
        <f t="shared" si="32"/>
        <v>0</v>
      </c>
      <c r="F148" s="9"/>
      <c r="G148" s="9">
        <f t="shared" si="33"/>
        <v>0</v>
      </c>
      <c r="H148" s="9">
        <f t="shared" si="34"/>
        <v>0</v>
      </c>
      <c r="I148" s="9"/>
      <c r="J148" s="46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49" t="s">
        <v>52</v>
      </c>
      <c r="D149" s="9"/>
      <c r="E149" s="9">
        <f t="shared" si="32"/>
        <v>0</v>
      </c>
      <c r="F149" s="9"/>
      <c r="G149" s="9">
        <f t="shared" si="33"/>
        <v>0</v>
      </c>
      <c r="H149" s="9">
        <f t="shared" si="34"/>
        <v>0</v>
      </c>
      <c r="I149" s="9"/>
      <c r="J149" s="46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49" t="s">
        <v>52</v>
      </c>
      <c r="D150" s="9"/>
      <c r="E150" s="9">
        <f t="shared" si="32"/>
        <v>0</v>
      </c>
      <c r="F150" s="9"/>
      <c r="G150" s="9">
        <f t="shared" si="33"/>
        <v>0</v>
      </c>
      <c r="H150" s="9">
        <f t="shared" si="34"/>
        <v>0</v>
      </c>
      <c r="I150" s="9"/>
      <c r="J150" s="46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49" t="s">
        <v>52</v>
      </c>
      <c r="D151" s="9"/>
      <c r="E151" s="9">
        <f t="shared" ref="E151:E166" si="35">+D151</f>
        <v>0</v>
      </c>
      <c r="F151" s="9"/>
      <c r="G151" s="9">
        <f t="shared" si="33"/>
        <v>0</v>
      </c>
      <c r="H151" s="9">
        <f t="shared" si="34"/>
        <v>0</v>
      </c>
      <c r="I151" s="9"/>
      <c r="J151" s="46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49" t="s">
        <v>52</v>
      </c>
      <c r="D152" s="9"/>
      <c r="E152" s="9">
        <f t="shared" si="35"/>
        <v>0</v>
      </c>
      <c r="F152" s="9"/>
      <c r="G152" s="9">
        <f t="shared" si="33"/>
        <v>0</v>
      </c>
      <c r="H152" s="9">
        <f t="shared" si="34"/>
        <v>0</v>
      </c>
      <c r="I152" s="9"/>
      <c r="J152" s="46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49" t="s">
        <v>52</v>
      </c>
      <c r="D153" s="9"/>
      <c r="E153" s="9">
        <f t="shared" si="35"/>
        <v>0</v>
      </c>
      <c r="F153" s="9"/>
      <c r="G153" s="9">
        <f t="shared" si="33"/>
        <v>0</v>
      </c>
      <c r="H153" s="9">
        <f t="shared" si="34"/>
        <v>0</v>
      </c>
      <c r="I153" s="9"/>
      <c r="J153" s="46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49" t="s">
        <v>52</v>
      </c>
      <c r="D154" s="9"/>
      <c r="E154" s="9">
        <f t="shared" si="35"/>
        <v>0</v>
      </c>
      <c r="F154" s="9"/>
      <c r="G154" s="9">
        <f t="shared" si="33"/>
        <v>0</v>
      </c>
      <c r="H154" s="9">
        <f t="shared" si="34"/>
        <v>0</v>
      </c>
      <c r="I154" s="9"/>
      <c r="J154" s="46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49" t="s">
        <v>52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46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49" t="s">
        <v>52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6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49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6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49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6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49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6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49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6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49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6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49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6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49" t="s">
        <v>52</v>
      </c>
      <c r="D163" s="9"/>
      <c r="E163" s="9">
        <f t="shared" si="35"/>
        <v>0</v>
      </c>
      <c r="F163" s="9"/>
      <c r="G163" s="9">
        <f t="shared" ref="G163:G178" si="36">IF(J163&gt;0,0,F163)</f>
        <v>0</v>
      </c>
      <c r="H163" s="9">
        <f t="shared" ref="H163:H178" si="37">+D163</f>
        <v>0</v>
      </c>
      <c r="I163" s="9"/>
      <c r="J163" s="46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49" t="s">
        <v>52</v>
      </c>
      <c r="D164" s="9"/>
      <c r="E164" s="9">
        <f t="shared" si="35"/>
        <v>0</v>
      </c>
      <c r="F164" s="9"/>
      <c r="G164" s="9">
        <f t="shared" si="36"/>
        <v>0</v>
      </c>
      <c r="H164" s="9">
        <f t="shared" si="37"/>
        <v>0</v>
      </c>
      <c r="I164" s="9"/>
      <c r="J164" s="46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49" t="s">
        <v>52</v>
      </c>
      <c r="D165" s="9"/>
      <c r="E165" s="9">
        <f t="shared" si="35"/>
        <v>0</v>
      </c>
      <c r="F165" s="9"/>
      <c r="G165" s="9">
        <f t="shared" si="36"/>
        <v>0</v>
      </c>
      <c r="H165" s="9">
        <f t="shared" si="37"/>
        <v>0</v>
      </c>
      <c r="I165" s="9"/>
      <c r="J165" s="46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49" t="s">
        <v>52</v>
      </c>
      <c r="D166" s="9"/>
      <c r="E166" s="9">
        <f t="shared" si="35"/>
        <v>0</v>
      </c>
      <c r="F166" s="9"/>
      <c r="G166" s="9">
        <f t="shared" si="36"/>
        <v>0</v>
      </c>
      <c r="H166" s="9">
        <f t="shared" si="37"/>
        <v>0</v>
      </c>
      <c r="I166" s="9"/>
      <c r="J166" s="46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49" t="s">
        <v>52</v>
      </c>
      <c r="D167" s="9"/>
      <c r="E167" s="9">
        <f t="shared" ref="E167:E182" si="38">+D167</f>
        <v>0</v>
      </c>
      <c r="F167" s="9"/>
      <c r="G167" s="9">
        <f t="shared" si="36"/>
        <v>0</v>
      </c>
      <c r="H167" s="9">
        <f t="shared" si="37"/>
        <v>0</v>
      </c>
      <c r="I167" s="9"/>
      <c r="J167" s="46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49" t="s">
        <v>52</v>
      </c>
      <c r="D168" s="9"/>
      <c r="E168" s="9">
        <f t="shared" si="38"/>
        <v>0</v>
      </c>
      <c r="F168" s="9"/>
      <c r="G168" s="9">
        <f t="shared" si="36"/>
        <v>0</v>
      </c>
      <c r="H168" s="9">
        <f t="shared" si="37"/>
        <v>0</v>
      </c>
      <c r="I168" s="9"/>
      <c r="J168" s="46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49" t="s">
        <v>52</v>
      </c>
      <c r="D169" s="9"/>
      <c r="E169" s="9">
        <f t="shared" si="38"/>
        <v>0</v>
      </c>
      <c r="F169" s="9"/>
      <c r="G169" s="9">
        <f t="shared" si="36"/>
        <v>0</v>
      </c>
      <c r="H169" s="9">
        <f t="shared" si="37"/>
        <v>0</v>
      </c>
      <c r="I169" s="9"/>
      <c r="J169" s="46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49" t="s">
        <v>52</v>
      </c>
      <c r="D170" s="9"/>
      <c r="E170" s="9">
        <f t="shared" si="38"/>
        <v>0</v>
      </c>
      <c r="F170" s="9"/>
      <c r="G170" s="9">
        <f t="shared" si="36"/>
        <v>0</v>
      </c>
      <c r="H170" s="9">
        <f t="shared" si="37"/>
        <v>0</v>
      </c>
      <c r="I170" s="9"/>
      <c r="J170" s="46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49" t="s">
        <v>52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46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49" t="s">
        <v>52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6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49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6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49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6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49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6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49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6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49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6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49" t="s">
        <v>52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6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49" t="s">
        <v>52</v>
      </c>
      <c r="D179" s="9"/>
      <c r="E179" s="9">
        <f t="shared" si="38"/>
        <v>0</v>
      </c>
      <c r="F179" s="9"/>
      <c r="G179" s="9">
        <f t="shared" ref="G179:G194" si="39">IF(J179&gt;0,0,F179)</f>
        <v>0</v>
      </c>
      <c r="H179" s="9">
        <f t="shared" ref="H179:H194" si="40">+D179</f>
        <v>0</v>
      </c>
      <c r="I179" s="9"/>
      <c r="J179" s="46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49" t="s">
        <v>52</v>
      </c>
      <c r="D180" s="9"/>
      <c r="E180" s="9">
        <f t="shared" si="38"/>
        <v>0</v>
      </c>
      <c r="F180" s="9"/>
      <c r="G180" s="9">
        <f t="shared" si="39"/>
        <v>0</v>
      </c>
      <c r="H180" s="9">
        <f t="shared" si="40"/>
        <v>0</v>
      </c>
      <c r="I180" s="9"/>
      <c r="J180" s="46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49" t="s">
        <v>52</v>
      </c>
      <c r="D181" s="9"/>
      <c r="E181" s="9">
        <f t="shared" si="38"/>
        <v>0</v>
      </c>
      <c r="F181" s="9"/>
      <c r="G181" s="9">
        <f t="shared" si="39"/>
        <v>0</v>
      </c>
      <c r="H181" s="9">
        <f t="shared" si="40"/>
        <v>0</v>
      </c>
      <c r="I181" s="9"/>
      <c r="J181" s="46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49" t="s">
        <v>52</v>
      </c>
      <c r="D182" s="9"/>
      <c r="E182" s="9">
        <f t="shared" si="38"/>
        <v>0</v>
      </c>
      <c r="F182" s="9"/>
      <c r="G182" s="9">
        <f t="shared" si="39"/>
        <v>0</v>
      </c>
      <c r="H182" s="9">
        <f t="shared" si="40"/>
        <v>0</v>
      </c>
      <c r="I182" s="9"/>
      <c r="J182" s="46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49" t="s">
        <v>52</v>
      </c>
      <c r="D183" s="9"/>
      <c r="E183" s="9">
        <f t="shared" ref="E183:E198" si="41">+D183</f>
        <v>0</v>
      </c>
      <c r="F183" s="9"/>
      <c r="G183" s="9">
        <f t="shared" si="39"/>
        <v>0</v>
      </c>
      <c r="H183" s="9">
        <f t="shared" si="40"/>
        <v>0</v>
      </c>
      <c r="I183" s="9"/>
      <c r="J183" s="46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49" t="s">
        <v>52</v>
      </c>
      <c r="D184" s="9"/>
      <c r="E184" s="9">
        <f t="shared" si="41"/>
        <v>0</v>
      </c>
      <c r="F184" s="9"/>
      <c r="G184" s="9">
        <f t="shared" si="39"/>
        <v>0</v>
      </c>
      <c r="H184" s="9">
        <f t="shared" si="40"/>
        <v>0</v>
      </c>
      <c r="I184" s="9"/>
      <c r="J184" s="46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49" t="s">
        <v>52</v>
      </c>
      <c r="D185" s="9"/>
      <c r="E185" s="9">
        <f t="shared" si="41"/>
        <v>0</v>
      </c>
      <c r="F185" s="9"/>
      <c r="G185" s="9">
        <f t="shared" si="39"/>
        <v>0</v>
      </c>
      <c r="H185" s="9">
        <f t="shared" si="40"/>
        <v>0</v>
      </c>
      <c r="I185" s="9"/>
      <c r="J185" s="46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49" t="s">
        <v>52</v>
      </c>
      <c r="D186" s="9"/>
      <c r="E186" s="9">
        <f t="shared" si="41"/>
        <v>0</v>
      </c>
      <c r="F186" s="9"/>
      <c r="G186" s="9">
        <f t="shared" si="39"/>
        <v>0</v>
      </c>
      <c r="H186" s="9">
        <f t="shared" si="40"/>
        <v>0</v>
      </c>
      <c r="I186" s="9"/>
      <c r="J186" s="46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49" t="s">
        <v>52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46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49" t="s">
        <v>52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6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49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6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49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6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49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6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49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6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49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6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49" t="s">
        <v>52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6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49" t="s">
        <v>52</v>
      </c>
      <c r="D195" s="9"/>
      <c r="E195" s="9">
        <f t="shared" si="41"/>
        <v>0</v>
      </c>
      <c r="F195" s="9"/>
      <c r="G195" s="9">
        <f t="shared" ref="G195:G210" si="42">IF(J195&gt;0,0,F195)</f>
        <v>0</v>
      </c>
      <c r="H195" s="9">
        <f t="shared" ref="H195:H210" si="43">+D195</f>
        <v>0</v>
      </c>
      <c r="I195" s="9"/>
      <c r="J195" s="46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49" t="s">
        <v>52</v>
      </c>
      <c r="D196" s="9"/>
      <c r="E196" s="9">
        <f t="shared" si="41"/>
        <v>0</v>
      </c>
      <c r="F196" s="9"/>
      <c r="G196" s="9">
        <f t="shared" si="42"/>
        <v>0</v>
      </c>
      <c r="H196" s="9">
        <f t="shared" si="43"/>
        <v>0</v>
      </c>
      <c r="I196" s="9"/>
      <c r="J196" s="46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49" t="s">
        <v>52</v>
      </c>
      <c r="D197" s="9"/>
      <c r="E197" s="9">
        <f t="shared" si="41"/>
        <v>0</v>
      </c>
      <c r="F197" s="9"/>
      <c r="G197" s="9">
        <f t="shared" si="42"/>
        <v>0</v>
      </c>
      <c r="H197" s="9">
        <f t="shared" si="43"/>
        <v>0</v>
      </c>
      <c r="I197" s="9"/>
      <c r="J197" s="46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49" t="s">
        <v>52</v>
      </c>
      <c r="D198" s="9"/>
      <c r="E198" s="9">
        <f t="shared" si="41"/>
        <v>0</v>
      </c>
      <c r="F198" s="9"/>
      <c r="G198" s="9">
        <f t="shared" si="42"/>
        <v>0</v>
      </c>
      <c r="H198" s="9">
        <f t="shared" si="43"/>
        <v>0</v>
      </c>
      <c r="I198" s="9"/>
      <c r="J198" s="46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49" t="s">
        <v>52</v>
      </c>
      <c r="D199" s="9"/>
      <c r="E199" s="9">
        <f t="shared" ref="E199:E214" si="44">+D199</f>
        <v>0</v>
      </c>
      <c r="F199" s="9"/>
      <c r="G199" s="9">
        <f t="shared" si="42"/>
        <v>0</v>
      </c>
      <c r="H199" s="9">
        <f t="shared" si="43"/>
        <v>0</v>
      </c>
      <c r="I199" s="9"/>
      <c r="J199" s="46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49" t="s">
        <v>52</v>
      </c>
      <c r="D200" s="9"/>
      <c r="E200" s="9">
        <f t="shared" si="44"/>
        <v>0</v>
      </c>
      <c r="F200" s="9"/>
      <c r="G200" s="9">
        <f t="shared" si="42"/>
        <v>0</v>
      </c>
      <c r="H200" s="9">
        <f t="shared" si="43"/>
        <v>0</v>
      </c>
      <c r="I200" s="9"/>
      <c r="J200" s="46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49" t="s">
        <v>52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46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49" t="s">
        <v>52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46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49" t="s">
        <v>52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6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49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6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49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6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49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6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49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6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49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6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49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6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49" t="s">
        <v>52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6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49" t="s">
        <v>52</v>
      </c>
      <c r="D211" s="9"/>
      <c r="E211" s="9">
        <f t="shared" si="44"/>
        <v>0</v>
      </c>
      <c r="F211" s="9"/>
      <c r="G211" s="9">
        <f t="shared" ref="G211:G226" si="45">IF(J211&gt;0,0,F211)</f>
        <v>0</v>
      </c>
      <c r="H211" s="9">
        <f t="shared" ref="H211:H226" si="46">+D211</f>
        <v>0</v>
      </c>
      <c r="I211" s="9"/>
      <c r="J211" s="46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49" t="s">
        <v>52</v>
      </c>
      <c r="D212" s="9"/>
      <c r="E212" s="9">
        <f t="shared" si="44"/>
        <v>0</v>
      </c>
      <c r="F212" s="9"/>
      <c r="G212" s="9">
        <f t="shared" si="45"/>
        <v>0</v>
      </c>
      <c r="H212" s="9">
        <f t="shared" si="46"/>
        <v>0</v>
      </c>
      <c r="I212" s="9"/>
      <c r="J212" s="46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49" t="s">
        <v>52</v>
      </c>
      <c r="D213" s="9"/>
      <c r="E213" s="9">
        <f t="shared" si="44"/>
        <v>0</v>
      </c>
      <c r="F213" s="9"/>
      <c r="G213" s="9">
        <f t="shared" si="45"/>
        <v>0</v>
      </c>
      <c r="H213" s="9">
        <f t="shared" si="46"/>
        <v>0</v>
      </c>
      <c r="I213" s="9"/>
      <c r="J213" s="46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49" t="s">
        <v>52</v>
      </c>
      <c r="D214" s="9"/>
      <c r="E214" s="9">
        <f t="shared" si="44"/>
        <v>0</v>
      </c>
      <c r="F214" s="9"/>
      <c r="G214" s="9">
        <f t="shared" si="45"/>
        <v>0</v>
      </c>
      <c r="H214" s="9">
        <f t="shared" si="46"/>
        <v>0</v>
      </c>
      <c r="I214" s="9"/>
      <c r="J214" s="46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49" t="s">
        <v>52</v>
      </c>
      <c r="D215" s="9"/>
      <c r="E215" s="9">
        <f t="shared" ref="E215:E230" si="47">+D215</f>
        <v>0</v>
      </c>
      <c r="F215" s="9"/>
      <c r="G215" s="9">
        <f t="shared" si="45"/>
        <v>0</v>
      </c>
      <c r="H215" s="9">
        <f t="shared" si="46"/>
        <v>0</v>
      </c>
      <c r="I215" s="9"/>
      <c r="J215" s="46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49" t="s">
        <v>52</v>
      </c>
      <c r="D216" s="9"/>
      <c r="E216" s="9">
        <f t="shared" si="47"/>
        <v>0</v>
      </c>
      <c r="F216" s="9"/>
      <c r="G216" s="9">
        <f t="shared" si="45"/>
        <v>0</v>
      </c>
      <c r="H216" s="9">
        <f t="shared" si="46"/>
        <v>0</v>
      </c>
      <c r="I216" s="9"/>
      <c r="J216" s="46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49" t="s">
        <v>52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46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49" t="s">
        <v>52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46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49" t="s">
        <v>52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6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49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6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49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6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49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6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49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6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49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6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49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6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49" t="s">
        <v>52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6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49" t="s">
        <v>52</v>
      </c>
      <c r="D227" s="9"/>
      <c r="E227" s="9">
        <f t="shared" si="47"/>
        <v>0</v>
      </c>
      <c r="F227" s="9"/>
      <c r="G227" s="9">
        <f t="shared" ref="G227:G240" si="48">IF(J227&gt;0,0,F227)</f>
        <v>0</v>
      </c>
      <c r="H227" s="9">
        <f t="shared" ref="H227:H240" si="49">+D227</f>
        <v>0</v>
      </c>
      <c r="I227" s="9"/>
      <c r="J227" s="46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49" t="s">
        <v>52</v>
      </c>
      <c r="D228" s="9"/>
      <c r="E228" s="9">
        <f t="shared" si="47"/>
        <v>0</v>
      </c>
      <c r="F228" s="9"/>
      <c r="G228" s="9">
        <f t="shared" si="48"/>
        <v>0</v>
      </c>
      <c r="H228" s="9">
        <f t="shared" si="49"/>
        <v>0</v>
      </c>
      <c r="I228" s="9"/>
      <c r="J228" s="46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49" t="s">
        <v>52</v>
      </c>
      <c r="D229" s="9"/>
      <c r="E229" s="9">
        <f t="shared" si="47"/>
        <v>0</v>
      </c>
      <c r="F229" s="9"/>
      <c r="G229" s="9">
        <f t="shared" si="48"/>
        <v>0</v>
      </c>
      <c r="H229" s="9">
        <f t="shared" si="49"/>
        <v>0</v>
      </c>
      <c r="I229" s="9"/>
      <c r="J229" s="46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49" t="s">
        <v>52</v>
      </c>
      <c r="D230" s="9"/>
      <c r="E230" s="9">
        <f t="shared" si="47"/>
        <v>0</v>
      </c>
      <c r="F230" s="9"/>
      <c r="G230" s="9">
        <f t="shared" si="48"/>
        <v>0</v>
      </c>
      <c r="H230" s="9">
        <f t="shared" si="49"/>
        <v>0</v>
      </c>
      <c r="I230" s="9"/>
      <c r="J230" s="46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49" t="s">
        <v>52</v>
      </c>
      <c r="D231" s="9"/>
      <c r="E231" s="9">
        <f t="shared" ref="E231:E240" si="50">+D231</f>
        <v>0</v>
      </c>
      <c r="F231" s="9"/>
      <c r="G231" s="9">
        <f t="shared" si="48"/>
        <v>0</v>
      </c>
      <c r="H231" s="9">
        <f t="shared" si="49"/>
        <v>0</v>
      </c>
      <c r="I231" s="9"/>
      <c r="J231" s="46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49" t="s">
        <v>52</v>
      </c>
      <c r="D232" s="9"/>
      <c r="E232" s="9">
        <f t="shared" si="50"/>
        <v>0</v>
      </c>
      <c r="F232" s="9"/>
      <c r="G232" s="9">
        <f t="shared" si="48"/>
        <v>0</v>
      </c>
      <c r="H232" s="9">
        <f t="shared" si="49"/>
        <v>0</v>
      </c>
      <c r="I232" s="9"/>
      <c r="J232" s="46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49" t="s">
        <v>52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46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49" t="s">
        <v>52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46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49" t="s">
        <v>52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6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49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6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49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6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49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6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49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6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49" t="s">
        <v>52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6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49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6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5" right="0.25" top="0.75" bottom="0.75" header="0.3" footer="0.3"/>
  <pageSetup scale="94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21279410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2022-04-08T22:00:28Z</cp:lastPrinted>
  <dcterms:created xsi:type="dcterms:W3CDTF">1999-12-06T21:37:36Z</dcterms:created>
  <dcterms:modified xsi:type="dcterms:W3CDTF">2025-02-25T21:01:39Z</dcterms:modified>
</cp:coreProperties>
</file>