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externalLinks/externalLink298.xml" ContentType="application/vnd.openxmlformats-officedocument.spreadsheetml.externalLink+xml"/>
  <Override PartName="/xl/externalLinks/externalLink299.xml" ContentType="application/vnd.openxmlformats-officedocument.spreadsheetml.externalLink+xml"/>
  <Override PartName="/xl/externalLinks/externalLink300.xml" ContentType="application/vnd.openxmlformats-officedocument.spreadsheetml.externalLink+xml"/>
  <Override PartName="/xl/externalLinks/externalLink301.xml" ContentType="application/vnd.openxmlformats-officedocument.spreadsheetml.externalLink+xml"/>
  <Override PartName="/xl/externalLinks/externalLink302.xml" ContentType="application/vnd.openxmlformats-officedocument.spreadsheetml.externalLink+xml"/>
  <Override PartName="/xl/externalLinks/externalLink303.xml" ContentType="application/vnd.openxmlformats-officedocument.spreadsheetml.externalLink+xml"/>
  <Override PartName="/xl/externalLinks/externalLink304.xml" ContentType="application/vnd.openxmlformats-officedocument.spreadsheetml.externalLink+xml"/>
  <Override PartName="/xl/externalLinks/externalLink305.xml" ContentType="application/vnd.openxmlformats-officedocument.spreadsheetml.externalLink+xml"/>
  <Override PartName="/xl/externalLinks/externalLink306.xml" ContentType="application/vnd.openxmlformats-officedocument.spreadsheetml.externalLink+xml"/>
  <Override PartName="/xl/externalLinks/externalLink307.xml" ContentType="application/vnd.openxmlformats-officedocument.spreadsheetml.externalLink+xml"/>
  <Override PartName="/xl/externalLinks/externalLink308.xml" ContentType="application/vnd.openxmlformats-officedocument.spreadsheetml.externalLink+xml"/>
  <Override PartName="/xl/externalLinks/externalLink309.xml" ContentType="application/vnd.openxmlformats-officedocument.spreadsheetml.externalLink+xml"/>
  <Override PartName="/xl/externalLinks/externalLink310.xml" ContentType="application/vnd.openxmlformats-officedocument.spreadsheetml.externalLink+xml"/>
  <Override PartName="/xl/externalLinks/externalLink311.xml" ContentType="application/vnd.openxmlformats-officedocument.spreadsheetml.externalLink+xml"/>
  <Override PartName="/xl/externalLinks/externalLink312.xml" ContentType="application/vnd.openxmlformats-officedocument.spreadsheetml.externalLink+xml"/>
  <Override PartName="/xl/externalLinks/externalLink313.xml" ContentType="application/vnd.openxmlformats-officedocument.spreadsheetml.externalLink+xml"/>
  <Override PartName="/xl/externalLinks/externalLink314.xml" ContentType="application/vnd.openxmlformats-officedocument.spreadsheetml.externalLink+xml"/>
  <Override PartName="/xl/externalLinks/externalLink315.xml" ContentType="application/vnd.openxmlformats-officedocument.spreadsheetml.externalLink+xml"/>
  <Override PartName="/xl/externalLinks/externalLink316.xml" ContentType="application/vnd.openxmlformats-officedocument.spreadsheetml.externalLink+xml"/>
  <Override PartName="/xl/externalLinks/externalLink317.xml" ContentType="application/vnd.openxmlformats-officedocument.spreadsheetml.externalLink+xml"/>
  <Override PartName="/xl/externalLinks/externalLink318.xml" ContentType="application/vnd.openxmlformats-officedocument.spreadsheetml.externalLink+xml"/>
  <Override PartName="/xl/externalLinks/externalLink319.xml" ContentType="application/vnd.openxmlformats-officedocument.spreadsheetml.externalLink+xml"/>
  <Override PartName="/xl/externalLinks/externalLink320.xml" ContentType="application/vnd.openxmlformats-officedocument.spreadsheetml.externalLink+xml"/>
  <Override PartName="/xl/externalLinks/externalLink321.xml" ContentType="application/vnd.openxmlformats-officedocument.spreadsheetml.externalLink+xml"/>
  <Override PartName="/xl/externalLinks/externalLink322.xml" ContentType="application/vnd.openxmlformats-officedocument.spreadsheetml.externalLink+xml"/>
  <Override PartName="/xl/externalLinks/externalLink323.xml" ContentType="application/vnd.openxmlformats-officedocument.spreadsheetml.externalLink+xml"/>
  <Override PartName="/xl/externalLinks/externalLink324.xml" ContentType="application/vnd.openxmlformats-officedocument.spreadsheetml.externalLink+xml"/>
  <Override PartName="/xl/externalLinks/externalLink325.xml" ContentType="application/vnd.openxmlformats-officedocument.spreadsheetml.externalLink+xml"/>
  <Override PartName="/xl/externalLinks/externalLink326.xml" ContentType="application/vnd.openxmlformats-officedocument.spreadsheetml.externalLink+xml"/>
  <Override PartName="/xl/externalLinks/externalLink327.xml" ContentType="application/vnd.openxmlformats-officedocument.spreadsheetml.externalLink+xml"/>
  <Override PartName="/xl/externalLinks/externalLink328.xml" ContentType="application/vnd.openxmlformats-officedocument.spreadsheetml.externalLink+xml"/>
  <Override PartName="/xl/externalLinks/externalLink329.xml" ContentType="application/vnd.openxmlformats-officedocument.spreadsheetml.externalLink+xml"/>
  <Override PartName="/xl/externalLinks/externalLink330.xml" ContentType="application/vnd.openxmlformats-officedocument.spreadsheetml.externalLink+xml"/>
  <Override PartName="/xl/externalLinks/externalLink331.xml" ContentType="application/vnd.openxmlformats-officedocument.spreadsheetml.externalLink+xml"/>
  <Override PartName="/xl/externalLinks/externalLink332.xml" ContentType="application/vnd.openxmlformats-officedocument.spreadsheetml.externalLink+xml"/>
  <Override PartName="/xl/externalLinks/externalLink333.xml" ContentType="application/vnd.openxmlformats-officedocument.spreadsheetml.externalLink+xml"/>
  <Override PartName="/xl/externalLinks/externalLink334.xml" ContentType="application/vnd.openxmlformats-officedocument.spreadsheetml.externalLink+xml"/>
  <Override PartName="/xl/externalLinks/externalLink335.xml" ContentType="application/vnd.openxmlformats-officedocument.spreadsheetml.externalLink+xml"/>
  <Override PartName="/xl/externalLinks/externalLink336.xml" ContentType="application/vnd.openxmlformats-officedocument.spreadsheetml.externalLink+xml"/>
  <Override PartName="/xl/externalLinks/externalLink337.xml" ContentType="application/vnd.openxmlformats-officedocument.spreadsheetml.externalLink+xml"/>
  <Override PartName="/xl/externalLinks/externalLink338.xml" ContentType="application/vnd.openxmlformats-officedocument.spreadsheetml.externalLink+xml"/>
  <Override PartName="/xl/externalLinks/externalLink339.xml" ContentType="application/vnd.openxmlformats-officedocument.spreadsheetml.externalLink+xml"/>
  <Override PartName="/xl/externalLinks/externalLink340.xml" ContentType="application/vnd.openxmlformats-officedocument.spreadsheetml.externalLink+xml"/>
  <Override PartName="/xl/externalLinks/externalLink341.xml" ContentType="application/vnd.openxmlformats-officedocument.spreadsheetml.externalLink+xml"/>
  <Override PartName="/xl/externalLinks/externalLink342.xml" ContentType="application/vnd.openxmlformats-officedocument.spreadsheetml.externalLink+xml"/>
  <Override PartName="/xl/externalLinks/externalLink343.xml" ContentType="application/vnd.openxmlformats-officedocument.spreadsheetml.externalLink+xml"/>
  <Override PartName="/xl/externalLinks/externalLink344.xml" ContentType="application/vnd.openxmlformats-officedocument.spreadsheetml.externalLink+xml"/>
  <Override PartName="/xl/externalLinks/externalLink345.xml" ContentType="application/vnd.openxmlformats-officedocument.spreadsheetml.externalLink+xml"/>
  <Override PartName="/xl/externalLinks/externalLink346.xml" ContentType="application/vnd.openxmlformats-officedocument.spreadsheetml.externalLink+xml"/>
  <Override PartName="/xl/externalLinks/externalLink347.xml" ContentType="application/vnd.openxmlformats-officedocument.spreadsheetml.externalLink+xml"/>
  <Override PartName="/xl/externalLinks/externalLink348.xml" ContentType="application/vnd.openxmlformats-officedocument.spreadsheetml.externalLink+xml"/>
  <Override PartName="/xl/externalLinks/externalLink349.xml" ContentType="application/vnd.openxmlformats-officedocument.spreadsheetml.externalLink+xml"/>
  <Override PartName="/xl/externalLinks/externalLink350.xml" ContentType="application/vnd.openxmlformats-officedocument.spreadsheetml.externalLink+xml"/>
  <Override PartName="/xl/externalLinks/externalLink351.xml" ContentType="application/vnd.openxmlformats-officedocument.spreadsheetml.externalLink+xml"/>
  <Override PartName="/xl/externalLinks/externalLink352.xml" ContentType="application/vnd.openxmlformats-officedocument.spreadsheetml.externalLink+xml"/>
  <Override PartName="/xl/externalLinks/externalLink353.xml" ContentType="application/vnd.openxmlformats-officedocument.spreadsheetml.externalLink+xml"/>
  <Override PartName="/xl/externalLinks/externalLink354.xml" ContentType="application/vnd.openxmlformats-officedocument.spreadsheetml.externalLink+xml"/>
  <Override PartName="/xl/externalLinks/externalLink355.xml" ContentType="application/vnd.openxmlformats-officedocument.spreadsheetml.externalLink+xml"/>
  <Override PartName="/xl/externalLinks/externalLink356.xml" ContentType="application/vnd.openxmlformats-officedocument.spreadsheetml.externalLink+xml"/>
  <Override PartName="/xl/externalLinks/externalLink357.xml" ContentType="application/vnd.openxmlformats-officedocument.spreadsheetml.externalLink+xml"/>
  <Override PartName="/xl/externalLinks/externalLink358.xml" ContentType="application/vnd.openxmlformats-officedocument.spreadsheetml.externalLink+xml"/>
  <Override PartName="/xl/externalLinks/externalLink359.xml" ContentType="application/vnd.openxmlformats-officedocument.spreadsheetml.externalLink+xml"/>
  <Override PartName="/xl/externalLinks/externalLink360.xml" ContentType="application/vnd.openxmlformats-officedocument.spreadsheetml.externalLink+xml"/>
  <Override PartName="/xl/externalLinks/externalLink361.xml" ContentType="application/vnd.openxmlformats-officedocument.spreadsheetml.externalLink+xml"/>
  <Override PartName="/xl/externalLinks/externalLink362.xml" ContentType="application/vnd.openxmlformats-officedocument.spreadsheetml.externalLink+xml"/>
  <Override PartName="/xl/externalLinks/externalLink363.xml" ContentType="application/vnd.openxmlformats-officedocument.spreadsheetml.externalLink+xml"/>
  <Override PartName="/xl/externalLinks/externalLink364.xml" ContentType="application/vnd.openxmlformats-officedocument.spreadsheetml.externalLink+xml"/>
  <Override PartName="/xl/externalLinks/externalLink365.xml" ContentType="application/vnd.openxmlformats-officedocument.spreadsheetml.externalLink+xml"/>
  <Override PartName="/xl/externalLinks/externalLink366.xml" ContentType="application/vnd.openxmlformats-officedocument.spreadsheetml.externalLink+xml"/>
  <Override PartName="/xl/externalLinks/externalLink367.xml" ContentType="application/vnd.openxmlformats-officedocument.spreadsheetml.externalLink+xml"/>
  <Override PartName="/xl/externalLinks/externalLink368.xml" ContentType="application/vnd.openxmlformats-officedocument.spreadsheetml.externalLink+xml"/>
  <Override PartName="/xl/externalLinks/externalLink369.xml" ContentType="application/vnd.openxmlformats-officedocument.spreadsheetml.externalLink+xml"/>
  <Override PartName="/xl/externalLinks/externalLink370.xml" ContentType="application/vnd.openxmlformats-officedocument.spreadsheetml.externalLink+xml"/>
  <Override PartName="/xl/externalLinks/externalLink371.xml" ContentType="application/vnd.openxmlformats-officedocument.spreadsheetml.externalLink+xml"/>
  <Override PartName="/xl/externalLinks/externalLink372.xml" ContentType="application/vnd.openxmlformats-officedocument.spreadsheetml.externalLink+xml"/>
  <Override PartName="/xl/externalLinks/externalLink373.xml" ContentType="application/vnd.openxmlformats-officedocument.spreadsheetml.externalLink+xml"/>
  <Override PartName="/xl/externalLinks/externalLink374.xml" ContentType="application/vnd.openxmlformats-officedocument.spreadsheetml.externalLink+xml"/>
  <Override PartName="/xl/externalLinks/externalLink375.xml" ContentType="application/vnd.openxmlformats-officedocument.spreadsheetml.externalLink+xml"/>
  <Override PartName="/xl/externalLinks/externalLink376.xml" ContentType="application/vnd.openxmlformats-officedocument.spreadsheetml.externalLink+xml"/>
  <Override PartName="/xl/externalLinks/externalLink377.xml" ContentType="application/vnd.openxmlformats-officedocument.spreadsheetml.externalLink+xml"/>
  <Override PartName="/xl/externalLinks/externalLink378.xml" ContentType="application/vnd.openxmlformats-officedocument.spreadsheetml.externalLink+xml"/>
  <Override PartName="/xl/externalLinks/externalLink379.xml" ContentType="application/vnd.openxmlformats-officedocument.spreadsheetml.externalLink+xml"/>
  <Override PartName="/xl/externalLinks/externalLink380.xml" ContentType="application/vnd.openxmlformats-officedocument.spreadsheetml.externalLink+xml"/>
  <Override PartName="/xl/externalLinks/externalLink381.xml" ContentType="application/vnd.openxmlformats-officedocument.spreadsheetml.externalLink+xml"/>
  <Override PartName="/xl/externalLinks/externalLink382.xml" ContentType="application/vnd.openxmlformats-officedocument.spreadsheetml.externalLink+xml"/>
  <Override PartName="/xl/externalLinks/externalLink383.xml" ContentType="application/vnd.openxmlformats-officedocument.spreadsheetml.externalLink+xml"/>
  <Override PartName="/xl/externalLinks/externalLink384.xml" ContentType="application/vnd.openxmlformats-officedocument.spreadsheetml.externalLink+xml"/>
  <Override PartName="/xl/externalLinks/externalLink385.xml" ContentType="application/vnd.openxmlformats-officedocument.spreadsheetml.externalLink+xml"/>
  <Override PartName="/xl/externalLinks/externalLink386.xml" ContentType="application/vnd.openxmlformats-officedocument.spreadsheetml.externalLink+xml"/>
  <Override PartName="/xl/externalLinks/externalLink387.xml" ContentType="application/vnd.openxmlformats-officedocument.spreadsheetml.externalLink+xml"/>
  <Override PartName="/xl/externalLinks/externalLink388.xml" ContentType="application/vnd.openxmlformats-officedocument.spreadsheetml.externalLink+xml"/>
  <Override PartName="/xl/externalLinks/externalLink389.xml" ContentType="application/vnd.openxmlformats-officedocument.spreadsheetml.externalLink+xml"/>
  <Override PartName="/xl/externalLinks/externalLink390.xml" ContentType="application/vnd.openxmlformats-officedocument.spreadsheetml.externalLink+xml"/>
  <Override PartName="/xl/externalLinks/externalLink391.xml" ContentType="application/vnd.openxmlformats-officedocument.spreadsheetml.externalLink+xml"/>
  <Override PartName="/xl/externalLinks/externalLink392.xml" ContentType="application/vnd.openxmlformats-officedocument.spreadsheetml.externalLink+xml"/>
  <Override PartName="/xl/externalLinks/externalLink393.xml" ContentType="application/vnd.openxmlformats-officedocument.spreadsheetml.externalLink+xml"/>
  <Override PartName="/xl/externalLinks/externalLink394.xml" ContentType="application/vnd.openxmlformats-officedocument.spreadsheetml.externalLink+xml"/>
  <Override PartName="/xl/externalLinks/externalLink395.xml" ContentType="application/vnd.openxmlformats-officedocument.spreadsheetml.externalLink+xml"/>
  <Override PartName="/xl/externalLinks/externalLink396.xml" ContentType="application/vnd.openxmlformats-officedocument.spreadsheetml.externalLink+xml"/>
  <Override PartName="/xl/externalLinks/externalLink397.xml" ContentType="application/vnd.openxmlformats-officedocument.spreadsheetml.externalLink+xml"/>
  <Override PartName="/xl/externalLinks/externalLink398.xml" ContentType="application/vnd.openxmlformats-officedocument.spreadsheetml.externalLink+xml"/>
  <Override PartName="/xl/externalLinks/externalLink399.xml" ContentType="application/vnd.openxmlformats-officedocument.spreadsheetml.externalLink+xml"/>
  <Override PartName="/xl/externalLinks/externalLink400.xml" ContentType="application/vnd.openxmlformats-officedocument.spreadsheetml.externalLink+xml"/>
  <Override PartName="/xl/externalLinks/externalLink401.xml" ContentType="application/vnd.openxmlformats-officedocument.spreadsheetml.externalLink+xml"/>
  <Override PartName="/xl/externalLinks/externalLink402.xml" ContentType="application/vnd.openxmlformats-officedocument.spreadsheetml.externalLink+xml"/>
  <Override PartName="/xl/externalLinks/externalLink403.xml" ContentType="application/vnd.openxmlformats-officedocument.spreadsheetml.externalLink+xml"/>
  <Override PartName="/xl/externalLinks/externalLink404.xml" ContentType="application/vnd.openxmlformats-officedocument.spreadsheetml.externalLink+xml"/>
  <Override PartName="/xl/externalLinks/externalLink405.xml" ContentType="application/vnd.openxmlformats-officedocument.spreadsheetml.externalLink+xml"/>
  <Override PartName="/xl/externalLinks/externalLink406.xml" ContentType="application/vnd.openxmlformats-officedocument.spreadsheetml.externalLink+xml"/>
  <Override PartName="/xl/externalLinks/externalLink407.xml" ContentType="application/vnd.openxmlformats-officedocument.spreadsheetml.externalLink+xml"/>
  <Override PartName="/xl/externalLinks/externalLink408.xml" ContentType="application/vnd.openxmlformats-officedocument.spreadsheetml.externalLink+xml"/>
  <Override PartName="/xl/externalLinks/externalLink409.xml" ContentType="application/vnd.openxmlformats-officedocument.spreadsheetml.externalLink+xml"/>
  <Override PartName="/xl/externalLinks/externalLink410.xml" ContentType="application/vnd.openxmlformats-officedocument.spreadsheetml.externalLink+xml"/>
  <Override PartName="/xl/externalLinks/externalLink411.xml" ContentType="application/vnd.openxmlformats-officedocument.spreadsheetml.externalLink+xml"/>
  <Override PartName="/xl/externalLinks/externalLink412.xml" ContentType="application/vnd.openxmlformats-officedocument.spreadsheetml.externalLink+xml"/>
  <Override PartName="/xl/externalLinks/externalLink413.xml" ContentType="application/vnd.openxmlformats-officedocument.spreadsheetml.externalLink+xml"/>
  <Override PartName="/xl/externalLinks/externalLink414.xml" ContentType="application/vnd.openxmlformats-officedocument.spreadsheetml.externalLink+xml"/>
  <Override PartName="/xl/externalLinks/externalLink415.xml" ContentType="application/vnd.openxmlformats-officedocument.spreadsheetml.externalLink+xml"/>
  <Override PartName="/xl/externalLinks/externalLink416.xml" ContentType="application/vnd.openxmlformats-officedocument.spreadsheetml.externalLink+xml"/>
  <Override PartName="/xl/externalLinks/externalLink417.xml" ContentType="application/vnd.openxmlformats-officedocument.spreadsheetml.externalLink+xml"/>
  <Override PartName="/xl/externalLinks/externalLink418.xml" ContentType="application/vnd.openxmlformats-officedocument.spreadsheetml.externalLink+xml"/>
  <Override PartName="/xl/externalLinks/externalLink419.xml" ContentType="application/vnd.openxmlformats-officedocument.spreadsheetml.externalLink+xml"/>
  <Override PartName="/xl/externalLinks/externalLink420.xml" ContentType="application/vnd.openxmlformats-officedocument.spreadsheetml.externalLink+xml"/>
  <Override PartName="/xl/externalLinks/externalLink421.xml" ContentType="application/vnd.openxmlformats-officedocument.spreadsheetml.externalLink+xml"/>
  <Override PartName="/xl/externalLinks/externalLink422.xml" ContentType="application/vnd.openxmlformats-officedocument.spreadsheetml.externalLink+xml"/>
  <Override PartName="/xl/externalLinks/externalLink423.xml" ContentType="application/vnd.openxmlformats-officedocument.spreadsheetml.externalLink+xml"/>
  <Override PartName="/xl/externalLinks/externalLink424.xml" ContentType="application/vnd.openxmlformats-officedocument.spreadsheetml.externalLink+xml"/>
  <Override PartName="/xl/externalLinks/externalLink425.xml" ContentType="application/vnd.openxmlformats-officedocument.spreadsheetml.externalLink+xml"/>
  <Override PartName="/xl/externalLinks/externalLink426.xml" ContentType="application/vnd.openxmlformats-officedocument.spreadsheetml.externalLink+xml"/>
  <Override PartName="/xl/externalLinks/externalLink427.xml" ContentType="application/vnd.openxmlformats-officedocument.spreadsheetml.externalLink+xml"/>
  <Override PartName="/xl/externalLinks/externalLink428.xml" ContentType="application/vnd.openxmlformats-officedocument.spreadsheetml.externalLink+xml"/>
  <Override PartName="/xl/externalLinks/externalLink429.xml" ContentType="application/vnd.openxmlformats-officedocument.spreadsheetml.externalLink+xml"/>
  <Override PartName="/xl/externalLinks/externalLink430.xml" ContentType="application/vnd.openxmlformats-officedocument.spreadsheetml.externalLink+xml"/>
  <Override PartName="/xl/externalLinks/externalLink431.xml" ContentType="application/vnd.openxmlformats-officedocument.spreadsheetml.externalLink+xml"/>
  <Override PartName="/xl/externalLinks/externalLink432.xml" ContentType="application/vnd.openxmlformats-officedocument.spreadsheetml.externalLink+xml"/>
  <Override PartName="/xl/externalLinks/externalLink433.xml" ContentType="application/vnd.openxmlformats-officedocument.spreadsheetml.externalLink+xml"/>
  <Override PartName="/xl/externalLinks/externalLink434.xml" ContentType="application/vnd.openxmlformats-officedocument.spreadsheetml.externalLink+xml"/>
  <Override PartName="/xl/externalLinks/externalLink435.xml" ContentType="application/vnd.openxmlformats-officedocument.spreadsheetml.externalLink+xml"/>
  <Override PartName="/xl/externalLinks/externalLink436.xml" ContentType="application/vnd.openxmlformats-officedocument.spreadsheetml.externalLink+xml"/>
  <Override PartName="/xl/externalLinks/externalLink437.xml" ContentType="application/vnd.openxmlformats-officedocument.spreadsheetml.externalLink+xml"/>
  <Override PartName="/xl/externalLinks/externalLink438.xml" ContentType="application/vnd.openxmlformats-officedocument.spreadsheetml.externalLink+xml"/>
  <Override PartName="/xl/externalLinks/externalLink439.xml" ContentType="application/vnd.openxmlformats-officedocument.spreadsheetml.externalLink+xml"/>
  <Override PartName="/xl/externalLinks/externalLink440.xml" ContentType="application/vnd.openxmlformats-officedocument.spreadsheetml.externalLink+xml"/>
  <Override PartName="/xl/externalLinks/externalLink441.xml" ContentType="application/vnd.openxmlformats-officedocument.spreadsheetml.externalLink+xml"/>
  <Override PartName="/xl/externalLinks/externalLink442.xml" ContentType="application/vnd.openxmlformats-officedocument.spreadsheetml.externalLink+xml"/>
  <Override PartName="/xl/externalLinks/externalLink443.xml" ContentType="application/vnd.openxmlformats-officedocument.spreadsheetml.externalLink+xml"/>
  <Override PartName="/xl/externalLinks/externalLink444.xml" ContentType="application/vnd.openxmlformats-officedocument.spreadsheetml.externalLink+xml"/>
  <Override PartName="/xl/externalLinks/externalLink445.xml" ContentType="application/vnd.openxmlformats-officedocument.spreadsheetml.externalLink+xml"/>
  <Override PartName="/xl/externalLinks/externalLink446.xml" ContentType="application/vnd.openxmlformats-officedocument.spreadsheetml.externalLink+xml"/>
  <Override PartName="/xl/externalLinks/externalLink447.xml" ContentType="application/vnd.openxmlformats-officedocument.spreadsheetml.externalLink+xml"/>
  <Override PartName="/xl/externalLinks/externalLink448.xml" ContentType="application/vnd.openxmlformats-officedocument.spreadsheetml.externalLink+xml"/>
  <Override PartName="/xl/externalLinks/externalLink449.xml" ContentType="application/vnd.openxmlformats-officedocument.spreadsheetml.externalLink+xml"/>
  <Override PartName="/xl/externalLinks/externalLink450.xml" ContentType="application/vnd.openxmlformats-officedocument.spreadsheetml.externalLink+xml"/>
  <Override PartName="/xl/externalLinks/externalLink451.xml" ContentType="application/vnd.openxmlformats-officedocument.spreadsheetml.externalLink+xml"/>
  <Override PartName="/xl/externalLinks/externalLink452.xml" ContentType="application/vnd.openxmlformats-officedocument.spreadsheetml.externalLink+xml"/>
  <Override PartName="/xl/externalLinks/externalLink453.xml" ContentType="application/vnd.openxmlformats-officedocument.spreadsheetml.externalLink+xml"/>
  <Override PartName="/xl/externalLinks/externalLink454.xml" ContentType="application/vnd.openxmlformats-officedocument.spreadsheetml.externalLink+xml"/>
  <Override PartName="/xl/externalLinks/externalLink455.xml" ContentType="application/vnd.openxmlformats-officedocument.spreadsheetml.externalLink+xml"/>
  <Override PartName="/xl/externalLinks/externalLink456.xml" ContentType="application/vnd.openxmlformats-officedocument.spreadsheetml.externalLink+xml"/>
  <Override PartName="/xl/externalLinks/externalLink457.xml" ContentType="application/vnd.openxmlformats-officedocument.spreadsheetml.externalLink+xml"/>
  <Override PartName="/xl/externalLinks/externalLink458.xml" ContentType="application/vnd.openxmlformats-officedocument.spreadsheetml.externalLink+xml"/>
  <Override PartName="/xl/externalLinks/externalLink459.xml" ContentType="application/vnd.openxmlformats-officedocument.spreadsheetml.externalLink+xml"/>
  <Override PartName="/xl/externalLinks/externalLink460.xml" ContentType="application/vnd.openxmlformats-officedocument.spreadsheetml.externalLink+xml"/>
  <Override PartName="/xl/externalLinks/externalLink461.xml" ContentType="application/vnd.openxmlformats-officedocument.spreadsheetml.externalLink+xml"/>
  <Override PartName="/xl/externalLinks/externalLink462.xml" ContentType="application/vnd.openxmlformats-officedocument.spreadsheetml.externalLink+xml"/>
  <Override PartName="/xl/externalLinks/externalLink463.xml" ContentType="application/vnd.openxmlformats-officedocument.spreadsheetml.externalLink+xml"/>
  <Override PartName="/xl/externalLinks/externalLink464.xml" ContentType="application/vnd.openxmlformats-officedocument.spreadsheetml.externalLink+xml"/>
  <Override PartName="/xl/externalLinks/externalLink465.xml" ContentType="application/vnd.openxmlformats-officedocument.spreadsheetml.externalLink+xml"/>
  <Override PartName="/xl/externalLinks/externalLink466.xml" ContentType="application/vnd.openxmlformats-officedocument.spreadsheetml.externalLink+xml"/>
  <Override PartName="/xl/externalLinks/externalLink467.xml" ContentType="application/vnd.openxmlformats-officedocument.spreadsheetml.externalLink+xml"/>
  <Override PartName="/xl/externalLinks/externalLink468.xml" ContentType="application/vnd.openxmlformats-officedocument.spreadsheetml.externalLink+xml"/>
  <Override PartName="/xl/externalLinks/externalLink469.xml" ContentType="application/vnd.openxmlformats-officedocument.spreadsheetml.externalLink+xml"/>
  <Override PartName="/xl/externalLinks/externalLink470.xml" ContentType="application/vnd.openxmlformats-officedocument.spreadsheetml.externalLink+xml"/>
  <Override PartName="/xl/externalLinks/externalLink471.xml" ContentType="application/vnd.openxmlformats-officedocument.spreadsheetml.externalLink+xml"/>
  <Override PartName="/xl/externalLinks/externalLink472.xml" ContentType="application/vnd.openxmlformats-officedocument.spreadsheetml.externalLink+xml"/>
  <Override PartName="/xl/externalLinks/externalLink473.xml" ContentType="application/vnd.openxmlformats-officedocument.spreadsheetml.externalLink+xml"/>
  <Override PartName="/xl/externalLinks/externalLink474.xml" ContentType="application/vnd.openxmlformats-officedocument.spreadsheetml.externalLink+xml"/>
  <Override PartName="/xl/externalLinks/externalLink475.xml" ContentType="application/vnd.openxmlformats-officedocument.spreadsheetml.externalLink+xml"/>
  <Override PartName="/xl/externalLinks/externalLink476.xml" ContentType="application/vnd.openxmlformats-officedocument.spreadsheetml.externalLink+xml"/>
  <Override PartName="/xl/externalLinks/externalLink477.xml" ContentType="application/vnd.openxmlformats-officedocument.spreadsheetml.externalLink+xml"/>
  <Override PartName="/xl/externalLinks/externalLink478.xml" ContentType="application/vnd.openxmlformats-officedocument.spreadsheetml.externalLink+xml"/>
  <Override PartName="/xl/externalLinks/externalLink479.xml" ContentType="application/vnd.openxmlformats-officedocument.spreadsheetml.externalLink+xml"/>
  <Override PartName="/xl/externalLinks/externalLink480.xml" ContentType="application/vnd.openxmlformats-officedocument.spreadsheetml.externalLink+xml"/>
  <Override PartName="/xl/externalLinks/externalLink481.xml" ContentType="application/vnd.openxmlformats-officedocument.spreadsheetml.externalLink+xml"/>
  <Override PartName="/xl/externalLinks/externalLink482.xml" ContentType="application/vnd.openxmlformats-officedocument.spreadsheetml.externalLink+xml"/>
  <Override PartName="/xl/externalLinks/externalLink483.xml" ContentType="application/vnd.openxmlformats-officedocument.spreadsheetml.externalLink+xml"/>
  <Override PartName="/xl/externalLinks/externalLink484.xml" ContentType="application/vnd.openxmlformats-officedocument.spreadsheetml.externalLink+xml"/>
  <Override PartName="/xl/externalLinks/externalLink485.xml" ContentType="application/vnd.openxmlformats-officedocument.spreadsheetml.externalLink+xml"/>
  <Override PartName="/xl/externalLinks/externalLink486.xml" ContentType="application/vnd.openxmlformats-officedocument.spreadsheetml.externalLink+xml"/>
  <Override PartName="/xl/externalLinks/externalLink487.xml" ContentType="application/vnd.openxmlformats-officedocument.spreadsheetml.externalLink+xml"/>
  <Override PartName="/xl/externalLinks/externalLink488.xml" ContentType="application/vnd.openxmlformats-officedocument.spreadsheetml.externalLink+xml"/>
  <Override PartName="/xl/externalLinks/externalLink489.xml" ContentType="application/vnd.openxmlformats-officedocument.spreadsheetml.externalLink+xml"/>
  <Override PartName="/xl/externalLinks/externalLink490.xml" ContentType="application/vnd.openxmlformats-officedocument.spreadsheetml.externalLink+xml"/>
  <Override PartName="/xl/externalLinks/externalLink491.xml" ContentType="application/vnd.openxmlformats-officedocument.spreadsheetml.externalLink+xml"/>
  <Override PartName="/xl/externalLinks/externalLink492.xml" ContentType="application/vnd.openxmlformats-officedocument.spreadsheetml.externalLink+xml"/>
  <Override PartName="/xl/externalLinks/externalLink493.xml" ContentType="application/vnd.openxmlformats-officedocument.spreadsheetml.externalLink+xml"/>
  <Override PartName="/xl/externalLinks/externalLink494.xml" ContentType="application/vnd.openxmlformats-officedocument.spreadsheetml.externalLink+xml"/>
  <Override PartName="/xl/externalLinks/externalLink495.xml" ContentType="application/vnd.openxmlformats-officedocument.spreadsheetml.externalLink+xml"/>
  <Override PartName="/xl/externalLinks/externalLink496.xml" ContentType="application/vnd.openxmlformats-officedocument.spreadsheetml.externalLink+xml"/>
  <Override PartName="/xl/externalLinks/externalLink497.xml" ContentType="application/vnd.openxmlformats-officedocument.spreadsheetml.externalLink+xml"/>
  <Override PartName="/xl/externalLinks/externalLink498.xml" ContentType="application/vnd.openxmlformats-officedocument.spreadsheetml.externalLink+xml"/>
  <Override PartName="/xl/externalLinks/externalLink499.xml" ContentType="application/vnd.openxmlformats-officedocument.spreadsheetml.externalLink+xml"/>
  <Override PartName="/xl/externalLinks/externalLink500.xml" ContentType="application/vnd.openxmlformats-officedocument.spreadsheetml.externalLink+xml"/>
  <Override PartName="/xl/externalLinks/externalLink501.xml" ContentType="application/vnd.openxmlformats-officedocument.spreadsheetml.externalLink+xml"/>
  <Override PartName="/xl/externalLinks/externalLink502.xml" ContentType="application/vnd.openxmlformats-officedocument.spreadsheetml.externalLink+xml"/>
  <Override PartName="/xl/externalLinks/externalLink503.xml" ContentType="application/vnd.openxmlformats-officedocument.spreadsheetml.externalLink+xml"/>
  <Override PartName="/xl/externalLinks/externalLink504.xml" ContentType="application/vnd.openxmlformats-officedocument.spreadsheetml.externalLink+xml"/>
  <Override PartName="/xl/externalLinks/externalLink505.xml" ContentType="application/vnd.openxmlformats-officedocument.spreadsheetml.externalLink+xml"/>
  <Override PartName="/xl/externalLinks/externalLink506.xml" ContentType="application/vnd.openxmlformats-officedocument.spreadsheetml.externalLink+xml"/>
  <Override PartName="/xl/externalLinks/externalLink507.xml" ContentType="application/vnd.openxmlformats-officedocument.spreadsheetml.externalLink+xml"/>
  <Override PartName="/xl/externalLinks/externalLink508.xml" ContentType="application/vnd.openxmlformats-officedocument.spreadsheetml.externalLink+xml"/>
  <Override PartName="/xl/externalLinks/externalLink509.xml" ContentType="application/vnd.openxmlformats-officedocument.spreadsheetml.externalLink+xml"/>
  <Override PartName="/xl/externalLinks/externalLink510.xml" ContentType="application/vnd.openxmlformats-officedocument.spreadsheetml.externalLink+xml"/>
  <Override PartName="/xl/externalLinks/externalLink511.xml" ContentType="application/vnd.openxmlformats-officedocument.spreadsheetml.externalLink+xml"/>
  <Override PartName="/xl/externalLinks/externalLink512.xml" ContentType="application/vnd.openxmlformats-officedocument.spreadsheetml.externalLink+xml"/>
  <Override PartName="/xl/externalLinks/externalLink513.xml" ContentType="application/vnd.openxmlformats-officedocument.spreadsheetml.externalLink+xml"/>
  <Override PartName="/xl/externalLinks/externalLink514.xml" ContentType="application/vnd.openxmlformats-officedocument.spreadsheetml.externalLink+xml"/>
  <Override PartName="/xl/externalLinks/externalLink515.xml" ContentType="application/vnd.openxmlformats-officedocument.spreadsheetml.externalLink+xml"/>
  <Override PartName="/xl/externalLinks/externalLink516.xml" ContentType="application/vnd.openxmlformats-officedocument.spreadsheetml.externalLink+xml"/>
  <Override PartName="/xl/externalLinks/externalLink517.xml" ContentType="application/vnd.openxmlformats-officedocument.spreadsheetml.externalLink+xml"/>
  <Override PartName="/xl/externalLinks/externalLink518.xml" ContentType="application/vnd.openxmlformats-officedocument.spreadsheetml.externalLink+xml"/>
  <Override PartName="/xl/externalLinks/externalLink519.xml" ContentType="application/vnd.openxmlformats-officedocument.spreadsheetml.externalLink+xml"/>
  <Override PartName="/xl/externalLinks/externalLink520.xml" ContentType="application/vnd.openxmlformats-officedocument.spreadsheetml.externalLink+xml"/>
  <Override PartName="/xl/externalLinks/externalLink521.xml" ContentType="application/vnd.openxmlformats-officedocument.spreadsheetml.externalLink+xml"/>
  <Override PartName="/xl/externalLinks/externalLink522.xml" ContentType="application/vnd.openxmlformats-officedocument.spreadsheetml.externalLink+xml"/>
  <Override PartName="/xl/externalLinks/externalLink523.xml" ContentType="application/vnd.openxmlformats-officedocument.spreadsheetml.externalLink+xml"/>
  <Override PartName="/xl/externalLinks/externalLink524.xml" ContentType="application/vnd.openxmlformats-officedocument.spreadsheetml.externalLink+xml"/>
  <Override PartName="/xl/externalLinks/externalLink525.xml" ContentType="application/vnd.openxmlformats-officedocument.spreadsheetml.externalLink+xml"/>
  <Override PartName="/xl/externalLinks/externalLink526.xml" ContentType="application/vnd.openxmlformats-officedocument.spreadsheetml.externalLink+xml"/>
  <Override PartName="/xl/externalLinks/externalLink527.xml" ContentType="application/vnd.openxmlformats-officedocument.spreadsheetml.externalLink+xml"/>
  <Override PartName="/xl/externalLinks/externalLink528.xml" ContentType="application/vnd.openxmlformats-officedocument.spreadsheetml.externalLink+xml"/>
  <Override PartName="/xl/externalLinks/externalLink529.xml" ContentType="application/vnd.openxmlformats-officedocument.spreadsheetml.externalLink+xml"/>
  <Override PartName="/xl/externalLinks/externalLink530.xml" ContentType="application/vnd.openxmlformats-officedocument.spreadsheetml.externalLink+xml"/>
  <Override PartName="/xl/externalLinks/externalLink531.xml" ContentType="application/vnd.openxmlformats-officedocument.spreadsheetml.externalLink+xml"/>
  <Override PartName="/xl/externalLinks/externalLink532.xml" ContentType="application/vnd.openxmlformats-officedocument.spreadsheetml.externalLink+xml"/>
  <Override PartName="/xl/externalLinks/externalLink533.xml" ContentType="application/vnd.openxmlformats-officedocument.spreadsheetml.externalLink+xml"/>
  <Override PartName="/xl/externalLinks/externalLink534.xml" ContentType="application/vnd.openxmlformats-officedocument.spreadsheetml.externalLink+xml"/>
  <Override PartName="/xl/externalLinks/externalLink535.xml" ContentType="application/vnd.openxmlformats-officedocument.spreadsheetml.externalLink+xml"/>
  <Override PartName="/xl/externalLinks/externalLink536.xml" ContentType="application/vnd.openxmlformats-officedocument.spreadsheetml.externalLink+xml"/>
  <Override PartName="/xl/externalLinks/externalLink537.xml" ContentType="application/vnd.openxmlformats-officedocument.spreadsheetml.externalLink+xml"/>
  <Override PartName="/xl/externalLinks/externalLink538.xml" ContentType="application/vnd.openxmlformats-officedocument.spreadsheetml.externalLink+xml"/>
  <Override PartName="/xl/externalLinks/externalLink539.xml" ContentType="application/vnd.openxmlformats-officedocument.spreadsheetml.externalLink+xml"/>
  <Override PartName="/xl/externalLinks/externalLink540.xml" ContentType="application/vnd.openxmlformats-officedocument.spreadsheetml.externalLink+xml"/>
  <Override PartName="/xl/externalLinks/externalLink541.xml" ContentType="application/vnd.openxmlformats-officedocument.spreadsheetml.externalLink+xml"/>
  <Override PartName="/xl/externalLinks/externalLink542.xml" ContentType="application/vnd.openxmlformats-officedocument.spreadsheetml.externalLink+xml"/>
  <Override PartName="/xl/externalLinks/externalLink543.xml" ContentType="application/vnd.openxmlformats-officedocument.spreadsheetml.externalLink+xml"/>
  <Override PartName="/xl/externalLinks/externalLink544.xml" ContentType="application/vnd.openxmlformats-officedocument.spreadsheetml.externalLink+xml"/>
  <Override PartName="/xl/externalLinks/externalLink545.xml" ContentType="application/vnd.openxmlformats-officedocument.spreadsheetml.externalLink+xml"/>
  <Override PartName="/xl/externalLinks/externalLink546.xml" ContentType="application/vnd.openxmlformats-officedocument.spreadsheetml.externalLink+xml"/>
  <Override PartName="/xl/externalLinks/externalLink547.xml" ContentType="application/vnd.openxmlformats-officedocument.spreadsheetml.externalLink+xml"/>
  <Override PartName="/xl/externalLinks/externalLink548.xml" ContentType="application/vnd.openxmlformats-officedocument.spreadsheetml.externalLink+xml"/>
  <Override PartName="/xl/externalLinks/externalLink549.xml" ContentType="application/vnd.openxmlformats-officedocument.spreadsheetml.externalLink+xml"/>
  <Override PartName="/xl/externalLinks/externalLink550.xml" ContentType="application/vnd.openxmlformats-officedocument.spreadsheetml.externalLink+xml"/>
  <Override PartName="/xl/externalLinks/externalLink551.xml" ContentType="application/vnd.openxmlformats-officedocument.spreadsheetml.externalLink+xml"/>
  <Override PartName="/xl/externalLinks/externalLink552.xml" ContentType="application/vnd.openxmlformats-officedocument.spreadsheetml.externalLink+xml"/>
  <Override PartName="/xl/externalLinks/externalLink553.xml" ContentType="application/vnd.openxmlformats-officedocument.spreadsheetml.externalLink+xml"/>
  <Override PartName="/xl/externalLinks/externalLink554.xml" ContentType="application/vnd.openxmlformats-officedocument.spreadsheetml.externalLink+xml"/>
  <Override PartName="/xl/externalLinks/externalLink555.xml" ContentType="application/vnd.openxmlformats-officedocument.spreadsheetml.externalLink+xml"/>
  <Override PartName="/xl/externalLinks/externalLink556.xml" ContentType="application/vnd.openxmlformats-officedocument.spreadsheetml.externalLink+xml"/>
  <Override PartName="/xl/externalLinks/externalLink557.xml" ContentType="application/vnd.openxmlformats-officedocument.spreadsheetml.externalLink+xml"/>
  <Override PartName="/xl/externalLinks/externalLink558.xml" ContentType="application/vnd.openxmlformats-officedocument.spreadsheetml.externalLink+xml"/>
  <Override PartName="/xl/externalLinks/externalLink559.xml" ContentType="application/vnd.openxmlformats-officedocument.spreadsheetml.externalLink+xml"/>
  <Override PartName="/xl/externalLinks/externalLink560.xml" ContentType="application/vnd.openxmlformats-officedocument.spreadsheetml.externalLink+xml"/>
  <Override PartName="/xl/externalLinks/externalLink561.xml" ContentType="application/vnd.openxmlformats-officedocument.spreadsheetml.externalLink+xml"/>
  <Override PartName="/xl/externalLinks/externalLink562.xml" ContentType="application/vnd.openxmlformats-officedocument.spreadsheetml.externalLink+xml"/>
  <Override PartName="/xl/externalLinks/externalLink563.xml" ContentType="application/vnd.openxmlformats-officedocument.spreadsheetml.externalLink+xml"/>
  <Override PartName="/xl/externalLinks/externalLink564.xml" ContentType="application/vnd.openxmlformats-officedocument.spreadsheetml.externalLink+xml"/>
  <Override PartName="/xl/externalLinks/externalLink565.xml" ContentType="application/vnd.openxmlformats-officedocument.spreadsheetml.externalLink+xml"/>
  <Override PartName="/xl/externalLinks/externalLink566.xml" ContentType="application/vnd.openxmlformats-officedocument.spreadsheetml.externalLink+xml"/>
  <Override PartName="/xl/externalLinks/externalLink567.xml" ContentType="application/vnd.openxmlformats-officedocument.spreadsheetml.externalLink+xml"/>
  <Override PartName="/xl/externalLinks/externalLink568.xml" ContentType="application/vnd.openxmlformats-officedocument.spreadsheetml.externalLink+xml"/>
  <Override PartName="/xl/externalLinks/externalLink569.xml" ContentType="application/vnd.openxmlformats-officedocument.spreadsheetml.externalLink+xml"/>
  <Override PartName="/xl/externalLinks/externalLink570.xml" ContentType="application/vnd.openxmlformats-officedocument.spreadsheetml.externalLink+xml"/>
  <Override PartName="/xl/externalLinks/externalLink571.xml" ContentType="application/vnd.openxmlformats-officedocument.spreadsheetml.externalLink+xml"/>
  <Override PartName="/xl/externalLinks/externalLink572.xml" ContentType="application/vnd.openxmlformats-officedocument.spreadsheetml.externalLink+xml"/>
  <Override PartName="/xl/externalLinks/externalLink573.xml" ContentType="application/vnd.openxmlformats-officedocument.spreadsheetml.externalLink+xml"/>
  <Override PartName="/xl/externalLinks/externalLink574.xml" ContentType="application/vnd.openxmlformats-officedocument.spreadsheetml.externalLink+xml"/>
  <Override PartName="/xl/externalLinks/externalLink575.xml" ContentType="application/vnd.openxmlformats-officedocument.spreadsheetml.externalLink+xml"/>
  <Override PartName="/xl/externalLinks/externalLink576.xml" ContentType="application/vnd.openxmlformats-officedocument.spreadsheetml.externalLink+xml"/>
  <Override PartName="/xl/externalLinks/externalLink577.xml" ContentType="application/vnd.openxmlformats-officedocument.spreadsheetml.externalLink+xml"/>
  <Override PartName="/xl/externalLinks/externalLink578.xml" ContentType="application/vnd.openxmlformats-officedocument.spreadsheetml.externalLink+xml"/>
  <Override PartName="/xl/externalLinks/externalLink579.xml" ContentType="application/vnd.openxmlformats-officedocument.spreadsheetml.externalLink+xml"/>
  <Override PartName="/xl/externalLinks/externalLink580.xml" ContentType="application/vnd.openxmlformats-officedocument.spreadsheetml.externalLink+xml"/>
  <Override PartName="/xl/externalLinks/externalLink581.xml" ContentType="application/vnd.openxmlformats-officedocument.spreadsheetml.externalLink+xml"/>
  <Override PartName="/xl/externalLinks/externalLink582.xml" ContentType="application/vnd.openxmlformats-officedocument.spreadsheetml.externalLink+xml"/>
  <Override PartName="/xl/externalLinks/externalLink583.xml" ContentType="application/vnd.openxmlformats-officedocument.spreadsheetml.externalLink+xml"/>
  <Override PartName="/xl/externalLinks/externalLink584.xml" ContentType="application/vnd.openxmlformats-officedocument.spreadsheetml.externalLink+xml"/>
  <Override PartName="/xl/externalLinks/externalLink585.xml" ContentType="application/vnd.openxmlformats-officedocument.spreadsheetml.externalLink+xml"/>
  <Override PartName="/xl/externalLinks/externalLink586.xml" ContentType="application/vnd.openxmlformats-officedocument.spreadsheetml.externalLink+xml"/>
  <Override PartName="/xl/externalLinks/externalLink587.xml" ContentType="application/vnd.openxmlformats-officedocument.spreadsheetml.externalLink+xml"/>
  <Override PartName="/xl/externalLinks/externalLink588.xml" ContentType="application/vnd.openxmlformats-officedocument.spreadsheetml.externalLink+xml"/>
  <Override PartName="/xl/externalLinks/externalLink589.xml" ContentType="application/vnd.openxmlformats-officedocument.spreadsheetml.externalLink+xml"/>
  <Override PartName="/xl/externalLinks/externalLink590.xml" ContentType="application/vnd.openxmlformats-officedocument.spreadsheetml.externalLink+xml"/>
  <Override PartName="/xl/externalLinks/externalLink591.xml" ContentType="application/vnd.openxmlformats-officedocument.spreadsheetml.externalLink+xml"/>
  <Override PartName="/xl/externalLinks/externalLink592.xml" ContentType="application/vnd.openxmlformats-officedocument.spreadsheetml.externalLink+xml"/>
  <Override PartName="/xl/externalLinks/externalLink593.xml" ContentType="application/vnd.openxmlformats-officedocument.spreadsheetml.externalLink+xml"/>
  <Override PartName="/xl/externalLinks/externalLink594.xml" ContentType="application/vnd.openxmlformats-officedocument.spreadsheetml.externalLink+xml"/>
  <Override PartName="/xl/externalLinks/externalLink595.xml" ContentType="application/vnd.openxmlformats-officedocument.spreadsheetml.externalLink+xml"/>
  <Override PartName="/xl/externalLinks/externalLink596.xml" ContentType="application/vnd.openxmlformats-officedocument.spreadsheetml.externalLink+xml"/>
  <Override PartName="/xl/externalLinks/externalLink597.xml" ContentType="application/vnd.openxmlformats-officedocument.spreadsheetml.externalLink+xml"/>
  <Override PartName="/xl/externalLinks/externalLink598.xml" ContentType="application/vnd.openxmlformats-officedocument.spreadsheetml.externalLink+xml"/>
  <Override PartName="/xl/externalLinks/externalLink599.xml" ContentType="application/vnd.openxmlformats-officedocument.spreadsheetml.externalLink+xml"/>
  <Override PartName="/xl/externalLinks/externalLink600.xml" ContentType="application/vnd.openxmlformats-officedocument.spreadsheetml.externalLink+xml"/>
  <Override PartName="/xl/externalLinks/externalLink601.xml" ContentType="application/vnd.openxmlformats-officedocument.spreadsheetml.externalLink+xml"/>
  <Override PartName="/xl/externalLinks/externalLink602.xml" ContentType="application/vnd.openxmlformats-officedocument.spreadsheetml.externalLink+xml"/>
  <Override PartName="/xl/externalLinks/externalLink603.xml" ContentType="application/vnd.openxmlformats-officedocument.spreadsheetml.externalLink+xml"/>
  <Override PartName="/xl/externalLinks/externalLink604.xml" ContentType="application/vnd.openxmlformats-officedocument.spreadsheetml.externalLink+xml"/>
  <Override PartName="/xl/externalLinks/externalLink605.xml" ContentType="application/vnd.openxmlformats-officedocument.spreadsheetml.externalLink+xml"/>
  <Override PartName="/xl/externalLinks/externalLink606.xml" ContentType="application/vnd.openxmlformats-officedocument.spreadsheetml.externalLink+xml"/>
  <Override PartName="/xl/externalLinks/externalLink607.xml" ContentType="application/vnd.openxmlformats-officedocument.spreadsheetml.externalLink+xml"/>
  <Override PartName="/xl/externalLinks/externalLink608.xml" ContentType="application/vnd.openxmlformats-officedocument.spreadsheetml.externalLink+xml"/>
  <Override PartName="/xl/externalLinks/externalLink609.xml" ContentType="application/vnd.openxmlformats-officedocument.spreadsheetml.externalLink+xml"/>
  <Override PartName="/xl/externalLinks/externalLink610.xml" ContentType="application/vnd.openxmlformats-officedocument.spreadsheetml.externalLink+xml"/>
  <Override PartName="/xl/externalLinks/externalLink611.xml" ContentType="application/vnd.openxmlformats-officedocument.spreadsheetml.externalLink+xml"/>
  <Override PartName="/xl/externalLinks/externalLink612.xml" ContentType="application/vnd.openxmlformats-officedocument.spreadsheetml.externalLink+xml"/>
  <Override PartName="/xl/externalLinks/externalLink613.xml" ContentType="application/vnd.openxmlformats-officedocument.spreadsheetml.externalLink+xml"/>
  <Override PartName="/xl/externalLinks/externalLink614.xml" ContentType="application/vnd.openxmlformats-officedocument.spreadsheetml.externalLink+xml"/>
  <Override PartName="/xl/externalLinks/externalLink615.xml" ContentType="application/vnd.openxmlformats-officedocument.spreadsheetml.externalLink+xml"/>
  <Override PartName="/xl/externalLinks/externalLink616.xml" ContentType="application/vnd.openxmlformats-officedocument.spreadsheetml.externalLink+xml"/>
  <Override PartName="/xl/externalLinks/externalLink617.xml" ContentType="application/vnd.openxmlformats-officedocument.spreadsheetml.externalLink+xml"/>
  <Override PartName="/xl/externalLinks/externalLink618.xml" ContentType="application/vnd.openxmlformats-officedocument.spreadsheetml.externalLink+xml"/>
  <Override PartName="/xl/externalLinks/externalLink619.xml" ContentType="application/vnd.openxmlformats-officedocument.spreadsheetml.externalLink+xml"/>
  <Override PartName="/xl/externalLinks/externalLink620.xml" ContentType="application/vnd.openxmlformats-officedocument.spreadsheetml.externalLink+xml"/>
  <Override PartName="/xl/externalLinks/externalLink621.xml" ContentType="application/vnd.openxmlformats-officedocument.spreadsheetml.externalLink+xml"/>
  <Override PartName="/xl/externalLinks/externalLink622.xml" ContentType="application/vnd.openxmlformats-officedocument.spreadsheetml.externalLink+xml"/>
  <Override PartName="/xl/externalLinks/externalLink623.xml" ContentType="application/vnd.openxmlformats-officedocument.spreadsheetml.externalLink+xml"/>
  <Override PartName="/xl/externalLinks/externalLink624.xml" ContentType="application/vnd.openxmlformats-officedocument.spreadsheetml.externalLink+xml"/>
  <Override PartName="/xl/externalLinks/externalLink625.xml" ContentType="application/vnd.openxmlformats-officedocument.spreadsheetml.externalLink+xml"/>
  <Override PartName="/xl/externalLinks/externalLink626.xml" ContentType="application/vnd.openxmlformats-officedocument.spreadsheetml.externalLink+xml"/>
  <Override PartName="/xl/externalLinks/externalLink627.xml" ContentType="application/vnd.openxmlformats-officedocument.spreadsheetml.externalLink+xml"/>
  <Override PartName="/xl/externalLinks/externalLink628.xml" ContentType="application/vnd.openxmlformats-officedocument.spreadsheetml.externalLink+xml"/>
  <Override PartName="/xl/externalLinks/externalLink629.xml" ContentType="application/vnd.openxmlformats-officedocument.spreadsheetml.externalLink+xml"/>
  <Override PartName="/xl/externalLinks/externalLink630.xml" ContentType="application/vnd.openxmlformats-officedocument.spreadsheetml.externalLink+xml"/>
  <Override PartName="/xl/externalLinks/externalLink631.xml" ContentType="application/vnd.openxmlformats-officedocument.spreadsheetml.externalLink+xml"/>
  <Override PartName="/xl/externalLinks/externalLink632.xml" ContentType="application/vnd.openxmlformats-officedocument.spreadsheetml.externalLink+xml"/>
  <Override PartName="/xl/externalLinks/externalLink633.xml" ContentType="application/vnd.openxmlformats-officedocument.spreadsheetml.externalLink+xml"/>
  <Override PartName="/xl/externalLinks/externalLink634.xml" ContentType="application/vnd.openxmlformats-officedocument.spreadsheetml.externalLink+xml"/>
  <Override PartName="/xl/externalLinks/externalLink635.xml" ContentType="application/vnd.openxmlformats-officedocument.spreadsheetml.externalLink+xml"/>
  <Override PartName="/xl/externalLinks/externalLink636.xml" ContentType="application/vnd.openxmlformats-officedocument.spreadsheetml.externalLink+xml"/>
  <Override PartName="/xl/externalLinks/externalLink637.xml" ContentType="application/vnd.openxmlformats-officedocument.spreadsheetml.externalLink+xml"/>
  <Override PartName="/xl/externalLinks/externalLink638.xml" ContentType="application/vnd.openxmlformats-officedocument.spreadsheetml.externalLink+xml"/>
  <Override PartName="/xl/externalLinks/externalLink639.xml" ContentType="application/vnd.openxmlformats-officedocument.spreadsheetml.externalLink+xml"/>
  <Override PartName="/xl/externalLinks/externalLink640.xml" ContentType="application/vnd.openxmlformats-officedocument.spreadsheetml.externalLink+xml"/>
  <Override PartName="/xl/externalLinks/externalLink641.xml" ContentType="application/vnd.openxmlformats-officedocument.spreadsheetml.externalLink+xml"/>
  <Override PartName="/xl/externalLinks/externalLink642.xml" ContentType="application/vnd.openxmlformats-officedocument.spreadsheetml.externalLink+xml"/>
  <Override PartName="/xl/externalLinks/externalLink643.xml" ContentType="application/vnd.openxmlformats-officedocument.spreadsheetml.externalLink+xml"/>
  <Override PartName="/xl/externalLinks/externalLink644.xml" ContentType="application/vnd.openxmlformats-officedocument.spreadsheetml.externalLink+xml"/>
  <Override PartName="/xl/externalLinks/externalLink645.xml" ContentType="application/vnd.openxmlformats-officedocument.spreadsheetml.externalLink+xml"/>
  <Override PartName="/xl/externalLinks/externalLink646.xml" ContentType="application/vnd.openxmlformats-officedocument.spreadsheetml.externalLink+xml"/>
  <Override PartName="/xl/externalLinks/externalLink647.xml" ContentType="application/vnd.openxmlformats-officedocument.spreadsheetml.externalLink+xml"/>
  <Override PartName="/xl/externalLinks/externalLink648.xml" ContentType="application/vnd.openxmlformats-officedocument.spreadsheetml.externalLink+xml"/>
  <Override PartName="/xl/externalLinks/externalLink649.xml" ContentType="application/vnd.openxmlformats-officedocument.spreadsheetml.externalLink+xml"/>
  <Override PartName="/xl/externalLinks/externalLink650.xml" ContentType="application/vnd.openxmlformats-officedocument.spreadsheetml.externalLink+xml"/>
  <Override PartName="/xl/externalLinks/externalLink651.xml" ContentType="application/vnd.openxmlformats-officedocument.spreadsheetml.externalLink+xml"/>
  <Override PartName="/xl/externalLinks/externalLink652.xml" ContentType="application/vnd.openxmlformats-officedocument.spreadsheetml.externalLink+xml"/>
  <Override PartName="/xl/externalLinks/externalLink653.xml" ContentType="application/vnd.openxmlformats-officedocument.spreadsheetml.externalLink+xml"/>
  <Override PartName="/xl/externalLinks/externalLink654.xml" ContentType="application/vnd.openxmlformats-officedocument.spreadsheetml.externalLink+xml"/>
  <Override PartName="/xl/externalLinks/externalLink655.xml" ContentType="application/vnd.openxmlformats-officedocument.spreadsheetml.externalLink+xml"/>
  <Override PartName="/xl/externalLinks/externalLink656.xml" ContentType="application/vnd.openxmlformats-officedocument.spreadsheetml.externalLink+xml"/>
  <Override PartName="/xl/externalLinks/externalLink657.xml" ContentType="application/vnd.openxmlformats-officedocument.spreadsheetml.externalLink+xml"/>
  <Override PartName="/xl/externalLinks/externalLink658.xml" ContentType="application/vnd.openxmlformats-officedocument.spreadsheetml.externalLink+xml"/>
  <Override PartName="/xl/externalLinks/externalLink659.xml" ContentType="application/vnd.openxmlformats-officedocument.spreadsheetml.externalLink+xml"/>
  <Override PartName="/xl/externalLinks/externalLink660.xml" ContentType="application/vnd.openxmlformats-officedocument.spreadsheetml.externalLink+xml"/>
  <Override PartName="/xl/externalLinks/externalLink661.xml" ContentType="application/vnd.openxmlformats-officedocument.spreadsheetml.externalLink+xml"/>
  <Override PartName="/xl/externalLinks/externalLink662.xml" ContentType="application/vnd.openxmlformats-officedocument.spreadsheetml.externalLink+xml"/>
  <Override PartName="/xl/externalLinks/externalLink663.xml" ContentType="application/vnd.openxmlformats-officedocument.spreadsheetml.externalLink+xml"/>
  <Override PartName="/xl/externalLinks/externalLink664.xml" ContentType="application/vnd.openxmlformats-officedocument.spreadsheetml.externalLink+xml"/>
  <Override PartName="/xl/externalLinks/externalLink665.xml" ContentType="application/vnd.openxmlformats-officedocument.spreadsheetml.externalLink+xml"/>
  <Override PartName="/xl/externalLinks/externalLink666.xml" ContentType="application/vnd.openxmlformats-officedocument.spreadsheetml.externalLink+xml"/>
  <Override PartName="/xl/externalLinks/externalLink667.xml" ContentType="application/vnd.openxmlformats-officedocument.spreadsheetml.externalLink+xml"/>
  <Override PartName="/xl/externalLinks/externalLink668.xml" ContentType="application/vnd.openxmlformats-officedocument.spreadsheetml.externalLink+xml"/>
  <Override PartName="/xl/externalLinks/externalLink669.xml" ContentType="application/vnd.openxmlformats-officedocument.spreadsheetml.externalLink+xml"/>
  <Override PartName="/xl/externalLinks/externalLink670.xml" ContentType="application/vnd.openxmlformats-officedocument.spreadsheetml.externalLink+xml"/>
  <Override PartName="/xl/externalLinks/externalLink671.xml" ContentType="application/vnd.openxmlformats-officedocument.spreadsheetml.externalLink+xml"/>
  <Override PartName="/xl/externalLinks/externalLink672.xml" ContentType="application/vnd.openxmlformats-officedocument.spreadsheetml.externalLink+xml"/>
  <Override PartName="/xl/externalLinks/externalLink673.xml" ContentType="application/vnd.openxmlformats-officedocument.spreadsheetml.externalLink+xml"/>
  <Override PartName="/xl/externalLinks/externalLink674.xml" ContentType="application/vnd.openxmlformats-officedocument.spreadsheetml.externalLink+xml"/>
  <Override PartName="/xl/externalLinks/externalLink675.xml" ContentType="application/vnd.openxmlformats-officedocument.spreadsheetml.externalLink+xml"/>
  <Override PartName="/xl/externalLinks/externalLink676.xml" ContentType="application/vnd.openxmlformats-officedocument.spreadsheetml.externalLink+xml"/>
  <Override PartName="/xl/externalLinks/externalLink677.xml" ContentType="application/vnd.openxmlformats-officedocument.spreadsheetml.externalLink+xml"/>
  <Override PartName="/xl/externalLinks/externalLink678.xml" ContentType="application/vnd.openxmlformats-officedocument.spreadsheetml.externalLink+xml"/>
  <Override PartName="/xl/externalLinks/externalLink679.xml" ContentType="application/vnd.openxmlformats-officedocument.spreadsheetml.externalLink+xml"/>
  <Override PartName="/xl/externalLinks/externalLink680.xml" ContentType="application/vnd.openxmlformats-officedocument.spreadsheetml.externalLink+xml"/>
  <Override PartName="/xl/externalLinks/externalLink681.xml" ContentType="application/vnd.openxmlformats-officedocument.spreadsheetml.externalLink+xml"/>
  <Override PartName="/xl/externalLinks/externalLink682.xml" ContentType="application/vnd.openxmlformats-officedocument.spreadsheetml.externalLink+xml"/>
  <Override PartName="/xl/externalLinks/externalLink683.xml" ContentType="application/vnd.openxmlformats-officedocument.spreadsheetml.externalLink+xml"/>
  <Override PartName="/xl/externalLinks/externalLink684.xml" ContentType="application/vnd.openxmlformats-officedocument.spreadsheetml.externalLink+xml"/>
  <Override PartName="/xl/externalLinks/externalLink685.xml" ContentType="application/vnd.openxmlformats-officedocument.spreadsheetml.externalLink+xml"/>
  <Override PartName="/xl/externalLinks/externalLink686.xml" ContentType="application/vnd.openxmlformats-officedocument.spreadsheetml.externalLink+xml"/>
  <Override PartName="/xl/externalLinks/externalLink687.xml" ContentType="application/vnd.openxmlformats-officedocument.spreadsheetml.externalLink+xml"/>
  <Override PartName="/xl/externalLinks/externalLink688.xml" ContentType="application/vnd.openxmlformats-officedocument.spreadsheetml.externalLink+xml"/>
  <Override PartName="/xl/externalLinks/externalLink689.xml" ContentType="application/vnd.openxmlformats-officedocument.spreadsheetml.externalLink+xml"/>
  <Override PartName="/xl/externalLinks/externalLink690.xml" ContentType="application/vnd.openxmlformats-officedocument.spreadsheetml.externalLink+xml"/>
  <Override PartName="/xl/externalLinks/externalLink691.xml" ContentType="application/vnd.openxmlformats-officedocument.spreadsheetml.externalLink+xml"/>
  <Override PartName="/xl/externalLinks/externalLink692.xml" ContentType="application/vnd.openxmlformats-officedocument.spreadsheetml.externalLink+xml"/>
  <Override PartName="/xl/externalLinks/externalLink693.xml" ContentType="application/vnd.openxmlformats-officedocument.spreadsheetml.externalLink+xml"/>
  <Override PartName="/xl/externalLinks/externalLink694.xml" ContentType="application/vnd.openxmlformats-officedocument.spreadsheetml.externalLink+xml"/>
  <Override PartName="/xl/externalLinks/externalLink695.xml" ContentType="application/vnd.openxmlformats-officedocument.spreadsheetml.externalLink+xml"/>
  <Override PartName="/xl/externalLinks/externalLink696.xml" ContentType="application/vnd.openxmlformats-officedocument.spreadsheetml.externalLink+xml"/>
  <Override PartName="/xl/externalLinks/externalLink697.xml" ContentType="application/vnd.openxmlformats-officedocument.spreadsheetml.externalLink+xml"/>
  <Override PartName="/xl/externalLinks/externalLink698.xml" ContentType="application/vnd.openxmlformats-officedocument.spreadsheetml.externalLink+xml"/>
  <Override PartName="/xl/externalLinks/externalLink699.xml" ContentType="application/vnd.openxmlformats-officedocument.spreadsheetml.externalLink+xml"/>
  <Override PartName="/xl/externalLinks/externalLink700.xml" ContentType="application/vnd.openxmlformats-officedocument.spreadsheetml.externalLink+xml"/>
  <Override PartName="/xl/externalLinks/externalLink701.xml" ContentType="application/vnd.openxmlformats-officedocument.spreadsheetml.externalLink+xml"/>
  <Override PartName="/xl/externalLinks/externalLink702.xml" ContentType="application/vnd.openxmlformats-officedocument.spreadsheetml.externalLink+xml"/>
  <Override PartName="/xl/externalLinks/externalLink703.xml" ContentType="application/vnd.openxmlformats-officedocument.spreadsheetml.externalLink+xml"/>
  <Override PartName="/xl/externalLinks/externalLink704.xml" ContentType="application/vnd.openxmlformats-officedocument.spreadsheetml.externalLink+xml"/>
  <Override PartName="/xl/externalLinks/externalLink705.xml" ContentType="application/vnd.openxmlformats-officedocument.spreadsheetml.externalLink+xml"/>
  <Override PartName="/xl/externalLinks/externalLink706.xml" ContentType="application/vnd.openxmlformats-officedocument.spreadsheetml.externalLink+xml"/>
  <Override PartName="/xl/externalLinks/externalLink707.xml" ContentType="application/vnd.openxmlformats-officedocument.spreadsheetml.externalLink+xml"/>
  <Override PartName="/xl/externalLinks/externalLink708.xml" ContentType="application/vnd.openxmlformats-officedocument.spreadsheetml.externalLink+xml"/>
  <Override PartName="/xl/externalLinks/externalLink709.xml" ContentType="application/vnd.openxmlformats-officedocument.spreadsheetml.externalLink+xml"/>
  <Override PartName="/xl/externalLinks/externalLink710.xml" ContentType="application/vnd.openxmlformats-officedocument.spreadsheetml.externalLink+xml"/>
  <Override PartName="/xl/externalLinks/externalLink711.xml" ContentType="application/vnd.openxmlformats-officedocument.spreadsheetml.externalLink+xml"/>
  <Override PartName="/xl/externalLinks/externalLink712.xml" ContentType="application/vnd.openxmlformats-officedocument.spreadsheetml.externalLink+xml"/>
  <Override PartName="/xl/externalLinks/externalLink713.xml" ContentType="application/vnd.openxmlformats-officedocument.spreadsheetml.externalLink+xml"/>
  <Override PartName="/xl/externalLinks/externalLink714.xml" ContentType="application/vnd.openxmlformats-officedocument.spreadsheetml.externalLink+xml"/>
  <Override PartName="/xl/externalLinks/externalLink715.xml" ContentType="application/vnd.openxmlformats-officedocument.spreadsheetml.externalLink+xml"/>
  <Override PartName="/xl/externalLinks/externalLink716.xml" ContentType="application/vnd.openxmlformats-officedocument.spreadsheetml.externalLink+xml"/>
  <Override PartName="/xl/externalLinks/externalLink717.xml" ContentType="application/vnd.openxmlformats-officedocument.spreadsheetml.externalLink+xml"/>
  <Override PartName="/xl/externalLinks/externalLink718.xml" ContentType="application/vnd.openxmlformats-officedocument.spreadsheetml.externalLink+xml"/>
  <Override PartName="/xl/externalLinks/externalLink719.xml" ContentType="application/vnd.openxmlformats-officedocument.spreadsheetml.externalLink+xml"/>
  <Override PartName="/xl/externalLinks/externalLink720.xml" ContentType="application/vnd.openxmlformats-officedocument.spreadsheetml.externalLink+xml"/>
  <Override PartName="/xl/externalLinks/externalLink721.xml" ContentType="application/vnd.openxmlformats-officedocument.spreadsheetml.externalLink+xml"/>
  <Override PartName="/xl/externalLinks/externalLink722.xml" ContentType="application/vnd.openxmlformats-officedocument.spreadsheetml.externalLink+xml"/>
  <Override PartName="/xl/externalLinks/externalLink723.xml" ContentType="application/vnd.openxmlformats-officedocument.spreadsheetml.externalLink+xml"/>
  <Override PartName="/xl/externalLinks/externalLink724.xml" ContentType="application/vnd.openxmlformats-officedocument.spreadsheetml.externalLink+xml"/>
  <Override PartName="/xl/externalLinks/externalLink725.xml" ContentType="application/vnd.openxmlformats-officedocument.spreadsheetml.externalLink+xml"/>
  <Override PartName="/xl/externalLinks/externalLink726.xml" ContentType="application/vnd.openxmlformats-officedocument.spreadsheetml.externalLink+xml"/>
  <Override PartName="/xl/externalLinks/externalLink727.xml" ContentType="application/vnd.openxmlformats-officedocument.spreadsheetml.externalLink+xml"/>
  <Override PartName="/xl/externalLinks/externalLink728.xml" ContentType="application/vnd.openxmlformats-officedocument.spreadsheetml.externalLink+xml"/>
  <Override PartName="/xl/externalLinks/externalLink729.xml" ContentType="application/vnd.openxmlformats-officedocument.spreadsheetml.externalLink+xml"/>
  <Override PartName="/xl/externalLinks/externalLink730.xml" ContentType="application/vnd.openxmlformats-officedocument.spreadsheetml.externalLink+xml"/>
  <Override PartName="/xl/externalLinks/externalLink731.xml" ContentType="application/vnd.openxmlformats-officedocument.spreadsheetml.externalLink+xml"/>
  <Override PartName="/xl/externalLinks/externalLink732.xml" ContentType="application/vnd.openxmlformats-officedocument.spreadsheetml.externalLink+xml"/>
  <Override PartName="/xl/externalLinks/externalLink733.xml" ContentType="application/vnd.openxmlformats-officedocument.spreadsheetml.externalLink+xml"/>
  <Override PartName="/xl/externalLinks/externalLink734.xml" ContentType="application/vnd.openxmlformats-officedocument.spreadsheetml.externalLink+xml"/>
  <Override PartName="/xl/externalLinks/externalLink735.xml" ContentType="application/vnd.openxmlformats-officedocument.spreadsheetml.externalLink+xml"/>
  <Override PartName="/xl/externalLinks/externalLink736.xml" ContentType="application/vnd.openxmlformats-officedocument.spreadsheetml.externalLink+xml"/>
  <Override PartName="/xl/externalLinks/externalLink737.xml" ContentType="application/vnd.openxmlformats-officedocument.spreadsheetml.externalLink+xml"/>
  <Override PartName="/xl/externalLinks/externalLink738.xml" ContentType="application/vnd.openxmlformats-officedocument.spreadsheetml.externalLink+xml"/>
  <Override PartName="/xl/externalLinks/externalLink739.xml" ContentType="application/vnd.openxmlformats-officedocument.spreadsheetml.externalLink+xml"/>
  <Override PartName="/xl/externalLinks/externalLink740.xml" ContentType="application/vnd.openxmlformats-officedocument.spreadsheetml.externalLink+xml"/>
  <Override PartName="/xl/externalLinks/externalLink741.xml" ContentType="application/vnd.openxmlformats-officedocument.spreadsheetml.externalLink+xml"/>
  <Override PartName="/xl/externalLinks/externalLink742.xml" ContentType="application/vnd.openxmlformats-officedocument.spreadsheetml.externalLink+xml"/>
  <Override PartName="/xl/externalLinks/externalLink743.xml" ContentType="application/vnd.openxmlformats-officedocument.spreadsheetml.externalLink+xml"/>
  <Override PartName="/xl/externalLinks/externalLink744.xml" ContentType="application/vnd.openxmlformats-officedocument.spreadsheetml.externalLink+xml"/>
  <Override PartName="/xl/externalLinks/externalLink745.xml" ContentType="application/vnd.openxmlformats-officedocument.spreadsheetml.externalLink+xml"/>
  <Override PartName="/xl/externalLinks/externalLink746.xml" ContentType="application/vnd.openxmlformats-officedocument.spreadsheetml.externalLink+xml"/>
  <Override PartName="/xl/externalLinks/externalLink747.xml" ContentType="application/vnd.openxmlformats-officedocument.spreadsheetml.externalLink+xml"/>
  <Override PartName="/xl/externalLinks/externalLink748.xml" ContentType="application/vnd.openxmlformats-officedocument.spreadsheetml.externalLink+xml"/>
  <Override PartName="/xl/externalLinks/externalLink749.xml" ContentType="application/vnd.openxmlformats-officedocument.spreadsheetml.externalLink+xml"/>
  <Override PartName="/xl/externalLinks/externalLink750.xml" ContentType="application/vnd.openxmlformats-officedocument.spreadsheetml.externalLink+xml"/>
  <Override PartName="/xl/externalLinks/externalLink751.xml" ContentType="application/vnd.openxmlformats-officedocument.spreadsheetml.externalLink+xml"/>
  <Override PartName="/xl/externalLinks/externalLink752.xml" ContentType="application/vnd.openxmlformats-officedocument.spreadsheetml.externalLink+xml"/>
  <Override PartName="/xl/externalLinks/externalLink753.xml" ContentType="application/vnd.openxmlformats-officedocument.spreadsheetml.externalLink+xml"/>
  <Override PartName="/xl/externalLinks/externalLink754.xml" ContentType="application/vnd.openxmlformats-officedocument.spreadsheetml.externalLink+xml"/>
  <Override PartName="/xl/externalLinks/externalLink755.xml" ContentType="application/vnd.openxmlformats-officedocument.spreadsheetml.externalLink+xml"/>
  <Override PartName="/xl/externalLinks/externalLink756.xml" ContentType="application/vnd.openxmlformats-officedocument.spreadsheetml.externalLink+xml"/>
  <Override PartName="/xl/externalLinks/externalLink757.xml" ContentType="application/vnd.openxmlformats-officedocument.spreadsheetml.externalLink+xml"/>
  <Override PartName="/xl/externalLinks/externalLink758.xml" ContentType="application/vnd.openxmlformats-officedocument.spreadsheetml.externalLink+xml"/>
  <Override PartName="/xl/externalLinks/externalLink759.xml" ContentType="application/vnd.openxmlformats-officedocument.spreadsheetml.externalLink+xml"/>
  <Override PartName="/xl/externalLinks/externalLink760.xml" ContentType="application/vnd.openxmlformats-officedocument.spreadsheetml.externalLink+xml"/>
  <Override PartName="/xl/externalLinks/externalLink761.xml" ContentType="application/vnd.openxmlformats-officedocument.spreadsheetml.externalLink+xml"/>
  <Override PartName="/xl/externalLinks/externalLink762.xml" ContentType="application/vnd.openxmlformats-officedocument.spreadsheetml.externalLink+xml"/>
  <Override PartName="/xl/externalLinks/externalLink763.xml" ContentType="application/vnd.openxmlformats-officedocument.spreadsheetml.externalLink+xml"/>
  <Override PartName="/xl/externalLinks/externalLink764.xml" ContentType="application/vnd.openxmlformats-officedocument.spreadsheetml.externalLink+xml"/>
  <Override PartName="/xl/externalLinks/externalLink765.xml" ContentType="application/vnd.openxmlformats-officedocument.spreadsheetml.externalLink+xml"/>
  <Override PartName="/xl/externalLinks/externalLink766.xml" ContentType="application/vnd.openxmlformats-officedocument.spreadsheetml.externalLink+xml"/>
  <Override PartName="/xl/externalLinks/externalLink767.xml" ContentType="application/vnd.openxmlformats-officedocument.spreadsheetml.externalLink+xml"/>
  <Override PartName="/xl/externalLinks/externalLink768.xml" ContentType="application/vnd.openxmlformats-officedocument.spreadsheetml.externalLink+xml"/>
  <Override PartName="/xl/externalLinks/externalLink769.xml" ContentType="application/vnd.openxmlformats-officedocument.spreadsheetml.externalLink+xml"/>
  <Override PartName="/xl/externalLinks/externalLink770.xml" ContentType="application/vnd.openxmlformats-officedocument.spreadsheetml.externalLink+xml"/>
  <Override PartName="/xl/externalLinks/externalLink771.xml" ContentType="application/vnd.openxmlformats-officedocument.spreadsheetml.externalLink+xml"/>
  <Override PartName="/xl/externalLinks/externalLink772.xml" ContentType="application/vnd.openxmlformats-officedocument.spreadsheetml.externalLink+xml"/>
  <Override PartName="/xl/externalLinks/externalLink773.xml" ContentType="application/vnd.openxmlformats-officedocument.spreadsheetml.externalLink+xml"/>
  <Override PartName="/xl/externalLinks/externalLink774.xml" ContentType="application/vnd.openxmlformats-officedocument.spreadsheetml.externalLink+xml"/>
  <Override PartName="/xl/externalLinks/externalLink775.xml" ContentType="application/vnd.openxmlformats-officedocument.spreadsheetml.externalLink+xml"/>
  <Override PartName="/xl/externalLinks/externalLink776.xml" ContentType="application/vnd.openxmlformats-officedocument.spreadsheetml.externalLink+xml"/>
  <Override PartName="/xl/externalLinks/externalLink777.xml" ContentType="application/vnd.openxmlformats-officedocument.spreadsheetml.externalLink+xml"/>
  <Override PartName="/xl/externalLinks/externalLink778.xml" ContentType="application/vnd.openxmlformats-officedocument.spreadsheetml.externalLink+xml"/>
  <Override PartName="/xl/externalLinks/externalLink779.xml" ContentType="application/vnd.openxmlformats-officedocument.spreadsheetml.externalLink+xml"/>
  <Override PartName="/xl/externalLinks/externalLink780.xml" ContentType="application/vnd.openxmlformats-officedocument.spreadsheetml.externalLink+xml"/>
  <Override PartName="/xl/externalLinks/externalLink781.xml" ContentType="application/vnd.openxmlformats-officedocument.spreadsheetml.externalLink+xml"/>
  <Override PartName="/xl/externalLinks/externalLink782.xml" ContentType="application/vnd.openxmlformats-officedocument.spreadsheetml.externalLink+xml"/>
  <Override PartName="/xl/externalLinks/externalLink783.xml" ContentType="application/vnd.openxmlformats-officedocument.spreadsheetml.externalLink+xml"/>
  <Override PartName="/xl/externalLinks/externalLink784.xml" ContentType="application/vnd.openxmlformats-officedocument.spreadsheetml.externalLink+xml"/>
  <Override PartName="/xl/externalLinks/externalLink785.xml" ContentType="application/vnd.openxmlformats-officedocument.spreadsheetml.externalLink+xml"/>
  <Override PartName="/xl/externalLinks/externalLink786.xml" ContentType="application/vnd.openxmlformats-officedocument.spreadsheetml.externalLink+xml"/>
  <Override PartName="/xl/externalLinks/externalLink787.xml" ContentType="application/vnd.openxmlformats-officedocument.spreadsheetml.externalLink+xml"/>
  <Override PartName="/xl/externalLinks/externalLink788.xml" ContentType="application/vnd.openxmlformats-officedocument.spreadsheetml.externalLink+xml"/>
  <Override PartName="/xl/externalLinks/externalLink789.xml" ContentType="application/vnd.openxmlformats-officedocument.spreadsheetml.externalLink+xml"/>
  <Override PartName="/xl/externalLinks/externalLink790.xml" ContentType="application/vnd.openxmlformats-officedocument.spreadsheetml.externalLink+xml"/>
  <Override PartName="/xl/externalLinks/externalLink791.xml" ContentType="application/vnd.openxmlformats-officedocument.spreadsheetml.externalLink+xml"/>
  <Override PartName="/xl/externalLinks/externalLink792.xml" ContentType="application/vnd.openxmlformats-officedocument.spreadsheetml.externalLink+xml"/>
  <Override PartName="/xl/externalLinks/externalLink793.xml" ContentType="application/vnd.openxmlformats-officedocument.spreadsheetml.externalLink+xml"/>
  <Override PartName="/xl/externalLinks/externalLink794.xml" ContentType="application/vnd.openxmlformats-officedocument.spreadsheetml.externalLink+xml"/>
  <Override PartName="/xl/externalLinks/externalLink795.xml" ContentType="application/vnd.openxmlformats-officedocument.spreadsheetml.externalLink+xml"/>
  <Override PartName="/xl/externalLinks/externalLink796.xml" ContentType="application/vnd.openxmlformats-officedocument.spreadsheetml.externalLink+xml"/>
  <Override PartName="/xl/externalLinks/externalLink797.xml" ContentType="application/vnd.openxmlformats-officedocument.spreadsheetml.externalLink+xml"/>
  <Override PartName="/xl/externalLinks/externalLink798.xml" ContentType="application/vnd.openxmlformats-officedocument.spreadsheetml.externalLink+xml"/>
  <Override PartName="/xl/externalLinks/externalLink799.xml" ContentType="application/vnd.openxmlformats-officedocument.spreadsheetml.externalLink+xml"/>
  <Override PartName="/xl/externalLinks/externalLink800.xml" ContentType="application/vnd.openxmlformats-officedocument.spreadsheetml.externalLink+xml"/>
  <Override PartName="/xl/externalLinks/externalLink801.xml" ContentType="application/vnd.openxmlformats-officedocument.spreadsheetml.externalLink+xml"/>
  <Override PartName="/xl/externalLinks/externalLink802.xml" ContentType="application/vnd.openxmlformats-officedocument.spreadsheetml.externalLink+xml"/>
  <Override PartName="/xl/externalLinks/externalLink803.xml" ContentType="application/vnd.openxmlformats-officedocument.spreadsheetml.externalLink+xml"/>
  <Override PartName="/xl/externalLinks/externalLink804.xml" ContentType="application/vnd.openxmlformats-officedocument.spreadsheetml.externalLink+xml"/>
  <Override PartName="/xl/externalLinks/externalLink805.xml" ContentType="application/vnd.openxmlformats-officedocument.spreadsheetml.externalLink+xml"/>
  <Override PartName="/xl/externalLinks/externalLink806.xml" ContentType="application/vnd.openxmlformats-officedocument.spreadsheetml.externalLink+xml"/>
  <Override PartName="/xl/externalLinks/externalLink807.xml" ContentType="application/vnd.openxmlformats-officedocument.spreadsheetml.externalLink+xml"/>
  <Override PartName="/xl/externalLinks/externalLink808.xml" ContentType="application/vnd.openxmlformats-officedocument.spreadsheetml.externalLink+xml"/>
  <Override PartName="/xl/externalLinks/externalLink809.xml" ContentType="application/vnd.openxmlformats-officedocument.spreadsheetml.externalLink+xml"/>
  <Override PartName="/xl/externalLinks/externalLink810.xml" ContentType="application/vnd.openxmlformats-officedocument.spreadsheetml.externalLink+xml"/>
  <Override PartName="/xl/externalLinks/externalLink811.xml" ContentType="application/vnd.openxmlformats-officedocument.spreadsheetml.externalLink+xml"/>
  <Override PartName="/xl/externalLinks/externalLink812.xml" ContentType="application/vnd.openxmlformats-officedocument.spreadsheetml.externalLink+xml"/>
  <Override PartName="/xl/externalLinks/externalLink813.xml" ContentType="application/vnd.openxmlformats-officedocument.spreadsheetml.externalLink+xml"/>
  <Override PartName="/xl/externalLinks/externalLink814.xml" ContentType="application/vnd.openxmlformats-officedocument.spreadsheetml.externalLink+xml"/>
  <Override PartName="/xl/externalLinks/externalLink815.xml" ContentType="application/vnd.openxmlformats-officedocument.spreadsheetml.externalLink+xml"/>
  <Override PartName="/xl/externalLinks/externalLink816.xml" ContentType="application/vnd.openxmlformats-officedocument.spreadsheetml.externalLink+xml"/>
  <Override PartName="/xl/externalLinks/externalLink817.xml" ContentType="application/vnd.openxmlformats-officedocument.spreadsheetml.externalLink+xml"/>
  <Override PartName="/xl/externalLinks/externalLink818.xml" ContentType="application/vnd.openxmlformats-officedocument.spreadsheetml.externalLink+xml"/>
  <Override PartName="/xl/externalLinks/externalLink819.xml" ContentType="application/vnd.openxmlformats-officedocument.spreadsheetml.externalLink+xml"/>
  <Override PartName="/xl/externalLinks/externalLink820.xml" ContentType="application/vnd.openxmlformats-officedocument.spreadsheetml.externalLink+xml"/>
  <Override PartName="/xl/externalLinks/externalLink821.xml" ContentType="application/vnd.openxmlformats-officedocument.spreadsheetml.externalLink+xml"/>
  <Override PartName="/xl/externalLinks/externalLink822.xml" ContentType="application/vnd.openxmlformats-officedocument.spreadsheetml.externalLink+xml"/>
  <Override PartName="/xl/externalLinks/externalLink823.xml" ContentType="application/vnd.openxmlformats-officedocument.spreadsheetml.externalLink+xml"/>
  <Override PartName="/xl/externalLinks/externalLink824.xml" ContentType="application/vnd.openxmlformats-officedocument.spreadsheetml.externalLink+xml"/>
  <Override PartName="/xl/externalLinks/externalLink825.xml" ContentType="application/vnd.openxmlformats-officedocument.spreadsheetml.externalLink+xml"/>
  <Override PartName="/xl/externalLinks/externalLink826.xml" ContentType="application/vnd.openxmlformats-officedocument.spreadsheetml.externalLink+xml"/>
  <Override PartName="/xl/externalLinks/externalLink827.xml" ContentType="application/vnd.openxmlformats-officedocument.spreadsheetml.externalLink+xml"/>
  <Override PartName="/xl/externalLinks/externalLink828.xml" ContentType="application/vnd.openxmlformats-officedocument.spreadsheetml.externalLink+xml"/>
  <Override PartName="/xl/externalLinks/externalLink829.xml" ContentType="application/vnd.openxmlformats-officedocument.spreadsheetml.externalLink+xml"/>
  <Override PartName="/xl/externalLinks/externalLink830.xml" ContentType="application/vnd.openxmlformats-officedocument.spreadsheetml.externalLink+xml"/>
  <Override PartName="/xl/externalLinks/externalLink831.xml" ContentType="application/vnd.openxmlformats-officedocument.spreadsheetml.externalLink+xml"/>
  <Override PartName="/xl/externalLinks/externalLink832.xml" ContentType="application/vnd.openxmlformats-officedocument.spreadsheetml.externalLink+xml"/>
  <Override PartName="/xl/externalLinks/externalLink833.xml" ContentType="application/vnd.openxmlformats-officedocument.spreadsheetml.externalLink+xml"/>
  <Override PartName="/xl/externalLinks/externalLink834.xml" ContentType="application/vnd.openxmlformats-officedocument.spreadsheetml.externalLink+xml"/>
  <Override PartName="/xl/externalLinks/externalLink835.xml" ContentType="application/vnd.openxmlformats-officedocument.spreadsheetml.externalLink+xml"/>
  <Override PartName="/xl/externalLinks/externalLink836.xml" ContentType="application/vnd.openxmlformats-officedocument.spreadsheetml.externalLink+xml"/>
  <Override PartName="/xl/externalLinks/externalLink837.xml" ContentType="application/vnd.openxmlformats-officedocument.spreadsheetml.externalLink+xml"/>
  <Override PartName="/xl/externalLinks/externalLink838.xml" ContentType="application/vnd.openxmlformats-officedocument.spreadsheetml.externalLink+xml"/>
  <Override PartName="/xl/externalLinks/externalLink839.xml" ContentType="application/vnd.openxmlformats-officedocument.spreadsheetml.externalLink+xml"/>
  <Override PartName="/xl/externalLinks/externalLink840.xml" ContentType="application/vnd.openxmlformats-officedocument.spreadsheetml.externalLink+xml"/>
  <Override PartName="/xl/externalLinks/externalLink841.xml" ContentType="application/vnd.openxmlformats-officedocument.spreadsheetml.externalLink+xml"/>
  <Override PartName="/xl/externalLinks/externalLink842.xml" ContentType="application/vnd.openxmlformats-officedocument.spreadsheetml.externalLink+xml"/>
  <Override PartName="/xl/externalLinks/externalLink843.xml" ContentType="application/vnd.openxmlformats-officedocument.spreadsheetml.externalLink+xml"/>
  <Override PartName="/xl/externalLinks/externalLink844.xml" ContentType="application/vnd.openxmlformats-officedocument.spreadsheetml.externalLink+xml"/>
  <Override PartName="/xl/externalLinks/externalLink845.xml" ContentType="application/vnd.openxmlformats-officedocument.spreadsheetml.externalLink+xml"/>
  <Override PartName="/xl/externalLinks/externalLink846.xml" ContentType="application/vnd.openxmlformats-officedocument.spreadsheetml.externalLink+xml"/>
  <Override PartName="/xl/externalLinks/externalLink847.xml" ContentType="application/vnd.openxmlformats-officedocument.spreadsheetml.externalLink+xml"/>
  <Override PartName="/xl/externalLinks/externalLink848.xml" ContentType="application/vnd.openxmlformats-officedocument.spreadsheetml.externalLink+xml"/>
  <Override PartName="/xl/externalLinks/externalLink849.xml" ContentType="application/vnd.openxmlformats-officedocument.spreadsheetml.externalLink+xml"/>
  <Override PartName="/xl/externalLinks/externalLink850.xml" ContentType="application/vnd.openxmlformats-officedocument.spreadsheetml.externalLink+xml"/>
  <Override PartName="/xl/externalLinks/externalLink851.xml" ContentType="application/vnd.openxmlformats-officedocument.spreadsheetml.externalLink+xml"/>
  <Override PartName="/xl/externalLinks/externalLink852.xml" ContentType="application/vnd.openxmlformats-officedocument.spreadsheetml.externalLink+xml"/>
  <Override PartName="/xl/externalLinks/externalLink853.xml" ContentType="application/vnd.openxmlformats-officedocument.spreadsheetml.externalLink+xml"/>
  <Override PartName="/xl/externalLinks/externalLink854.xml" ContentType="application/vnd.openxmlformats-officedocument.spreadsheetml.externalLink+xml"/>
  <Override PartName="/xl/externalLinks/externalLink855.xml" ContentType="application/vnd.openxmlformats-officedocument.spreadsheetml.externalLink+xml"/>
  <Override PartName="/xl/externalLinks/externalLink856.xml" ContentType="application/vnd.openxmlformats-officedocument.spreadsheetml.externalLink+xml"/>
  <Override PartName="/xl/externalLinks/externalLink857.xml" ContentType="application/vnd.openxmlformats-officedocument.spreadsheetml.externalLink+xml"/>
  <Override PartName="/xl/externalLinks/externalLink858.xml" ContentType="application/vnd.openxmlformats-officedocument.spreadsheetml.externalLink+xml"/>
  <Override PartName="/xl/externalLinks/externalLink859.xml" ContentType="application/vnd.openxmlformats-officedocument.spreadsheetml.externalLink+xml"/>
  <Override PartName="/xl/externalLinks/externalLink860.xml" ContentType="application/vnd.openxmlformats-officedocument.spreadsheetml.externalLink+xml"/>
  <Override PartName="/xl/externalLinks/externalLink861.xml" ContentType="application/vnd.openxmlformats-officedocument.spreadsheetml.externalLink+xml"/>
  <Override PartName="/xl/externalLinks/externalLink862.xml" ContentType="application/vnd.openxmlformats-officedocument.spreadsheetml.externalLink+xml"/>
  <Override PartName="/xl/externalLinks/externalLink863.xml" ContentType="application/vnd.openxmlformats-officedocument.spreadsheetml.externalLink+xml"/>
  <Override PartName="/xl/externalLinks/externalLink864.xml" ContentType="application/vnd.openxmlformats-officedocument.spreadsheetml.externalLink+xml"/>
  <Override PartName="/xl/externalLinks/externalLink865.xml" ContentType="application/vnd.openxmlformats-officedocument.spreadsheetml.externalLink+xml"/>
  <Override PartName="/xl/externalLinks/externalLink866.xml" ContentType="application/vnd.openxmlformats-officedocument.spreadsheetml.externalLink+xml"/>
  <Override PartName="/xl/externalLinks/externalLink867.xml" ContentType="application/vnd.openxmlformats-officedocument.spreadsheetml.externalLink+xml"/>
  <Override PartName="/xl/externalLinks/externalLink868.xml" ContentType="application/vnd.openxmlformats-officedocument.spreadsheetml.externalLink+xml"/>
  <Override PartName="/xl/externalLinks/externalLink869.xml" ContentType="application/vnd.openxmlformats-officedocument.spreadsheetml.externalLink+xml"/>
  <Override PartName="/xl/externalLinks/externalLink870.xml" ContentType="application/vnd.openxmlformats-officedocument.spreadsheetml.externalLink+xml"/>
  <Override PartName="/xl/externalLinks/externalLink871.xml" ContentType="application/vnd.openxmlformats-officedocument.spreadsheetml.externalLink+xml"/>
  <Override PartName="/xl/externalLinks/externalLink872.xml" ContentType="application/vnd.openxmlformats-officedocument.spreadsheetml.externalLink+xml"/>
  <Override PartName="/xl/externalLinks/externalLink873.xml" ContentType="application/vnd.openxmlformats-officedocument.spreadsheetml.externalLink+xml"/>
  <Override PartName="/xl/externalLinks/externalLink874.xml" ContentType="application/vnd.openxmlformats-officedocument.spreadsheetml.externalLink+xml"/>
  <Override PartName="/xl/externalLinks/externalLink875.xml" ContentType="application/vnd.openxmlformats-officedocument.spreadsheetml.externalLink+xml"/>
  <Override PartName="/xl/externalLinks/externalLink876.xml" ContentType="application/vnd.openxmlformats-officedocument.spreadsheetml.externalLink+xml"/>
  <Override PartName="/xl/externalLinks/externalLink877.xml" ContentType="application/vnd.openxmlformats-officedocument.spreadsheetml.externalLink+xml"/>
  <Override PartName="/xl/externalLinks/externalLink878.xml" ContentType="application/vnd.openxmlformats-officedocument.spreadsheetml.externalLink+xml"/>
  <Override PartName="/xl/externalLinks/externalLink879.xml" ContentType="application/vnd.openxmlformats-officedocument.spreadsheetml.externalLink+xml"/>
  <Override PartName="/xl/externalLinks/externalLink880.xml" ContentType="application/vnd.openxmlformats-officedocument.spreadsheetml.externalLink+xml"/>
  <Override PartName="/xl/externalLinks/externalLink881.xml" ContentType="application/vnd.openxmlformats-officedocument.spreadsheetml.externalLink+xml"/>
  <Override PartName="/xl/externalLinks/externalLink882.xml" ContentType="application/vnd.openxmlformats-officedocument.spreadsheetml.externalLink+xml"/>
  <Override PartName="/xl/externalLinks/externalLink883.xml" ContentType="application/vnd.openxmlformats-officedocument.spreadsheetml.externalLink+xml"/>
  <Override PartName="/xl/externalLinks/externalLink884.xml" ContentType="application/vnd.openxmlformats-officedocument.spreadsheetml.externalLink+xml"/>
  <Override PartName="/xl/externalLinks/externalLink885.xml" ContentType="application/vnd.openxmlformats-officedocument.spreadsheetml.externalLink+xml"/>
  <Override PartName="/xl/externalLinks/externalLink886.xml" ContentType="application/vnd.openxmlformats-officedocument.spreadsheetml.externalLink+xml"/>
  <Override PartName="/xl/externalLinks/externalLink887.xml" ContentType="application/vnd.openxmlformats-officedocument.spreadsheetml.externalLink+xml"/>
  <Override PartName="/xl/externalLinks/externalLink888.xml" ContentType="application/vnd.openxmlformats-officedocument.spreadsheetml.externalLink+xml"/>
  <Override PartName="/xl/externalLinks/externalLink889.xml" ContentType="application/vnd.openxmlformats-officedocument.spreadsheetml.externalLink+xml"/>
  <Override PartName="/xl/externalLinks/externalLink890.xml" ContentType="application/vnd.openxmlformats-officedocument.spreadsheetml.externalLink+xml"/>
  <Override PartName="/xl/externalLinks/externalLink891.xml" ContentType="application/vnd.openxmlformats-officedocument.spreadsheetml.externalLink+xml"/>
  <Override PartName="/xl/externalLinks/externalLink892.xml" ContentType="application/vnd.openxmlformats-officedocument.spreadsheetml.externalLink+xml"/>
  <Override PartName="/xl/externalLinks/externalLink893.xml" ContentType="application/vnd.openxmlformats-officedocument.spreadsheetml.externalLink+xml"/>
  <Override PartName="/xl/externalLinks/externalLink894.xml" ContentType="application/vnd.openxmlformats-officedocument.spreadsheetml.externalLink+xml"/>
  <Override PartName="/xl/externalLinks/externalLink895.xml" ContentType="application/vnd.openxmlformats-officedocument.spreadsheetml.externalLink+xml"/>
  <Override PartName="/xl/externalLinks/externalLink896.xml" ContentType="application/vnd.openxmlformats-officedocument.spreadsheetml.externalLink+xml"/>
  <Override PartName="/xl/externalLinks/externalLink897.xml" ContentType="application/vnd.openxmlformats-officedocument.spreadsheetml.externalLink+xml"/>
  <Override PartName="/xl/externalLinks/externalLink898.xml" ContentType="application/vnd.openxmlformats-officedocument.spreadsheetml.externalLink+xml"/>
  <Override PartName="/xl/externalLinks/externalLink899.xml" ContentType="application/vnd.openxmlformats-officedocument.spreadsheetml.externalLink+xml"/>
  <Override PartName="/xl/externalLinks/externalLink900.xml" ContentType="application/vnd.openxmlformats-officedocument.spreadsheetml.externalLink+xml"/>
  <Override PartName="/xl/externalLinks/externalLink901.xml" ContentType="application/vnd.openxmlformats-officedocument.spreadsheetml.externalLink+xml"/>
  <Override PartName="/xl/externalLinks/externalLink902.xml" ContentType="application/vnd.openxmlformats-officedocument.spreadsheetml.externalLink+xml"/>
  <Override PartName="/xl/externalLinks/externalLink903.xml" ContentType="application/vnd.openxmlformats-officedocument.spreadsheetml.externalLink+xml"/>
  <Override PartName="/xl/externalLinks/externalLink904.xml" ContentType="application/vnd.openxmlformats-officedocument.spreadsheetml.externalLink+xml"/>
  <Override PartName="/xl/externalLinks/externalLink905.xml" ContentType="application/vnd.openxmlformats-officedocument.spreadsheetml.externalLink+xml"/>
  <Override PartName="/xl/externalLinks/externalLink906.xml" ContentType="application/vnd.openxmlformats-officedocument.spreadsheetml.externalLink+xml"/>
  <Override PartName="/xl/externalLinks/externalLink907.xml" ContentType="application/vnd.openxmlformats-officedocument.spreadsheetml.externalLink+xml"/>
  <Override PartName="/xl/externalLinks/externalLink908.xml" ContentType="application/vnd.openxmlformats-officedocument.spreadsheetml.externalLink+xml"/>
  <Override PartName="/xl/externalLinks/externalLink909.xml" ContentType="application/vnd.openxmlformats-officedocument.spreadsheetml.externalLink+xml"/>
  <Override PartName="/xl/externalLinks/externalLink910.xml" ContentType="application/vnd.openxmlformats-officedocument.spreadsheetml.externalLink+xml"/>
  <Override PartName="/xl/externalLinks/externalLink911.xml" ContentType="application/vnd.openxmlformats-officedocument.spreadsheetml.externalLink+xml"/>
  <Override PartName="/xl/externalLinks/externalLink912.xml" ContentType="application/vnd.openxmlformats-officedocument.spreadsheetml.externalLink+xml"/>
  <Override PartName="/xl/externalLinks/externalLink913.xml" ContentType="application/vnd.openxmlformats-officedocument.spreadsheetml.externalLink+xml"/>
  <Override PartName="/xl/externalLinks/externalLink914.xml" ContentType="application/vnd.openxmlformats-officedocument.spreadsheetml.externalLink+xml"/>
  <Override PartName="/xl/externalLinks/externalLink915.xml" ContentType="application/vnd.openxmlformats-officedocument.spreadsheetml.externalLink+xml"/>
  <Override PartName="/xl/externalLinks/externalLink916.xml" ContentType="application/vnd.openxmlformats-officedocument.spreadsheetml.externalLink+xml"/>
  <Override PartName="/xl/externalLinks/externalLink917.xml" ContentType="application/vnd.openxmlformats-officedocument.spreadsheetml.externalLink+xml"/>
  <Override PartName="/xl/externalLinks/externalLink918.xml" ContentType="application/vnd.openxmlformats-officedocument.spreadsheetml.externalLink+xml"/>
  <Override PartName="/xl/externalLinks/externalLink919.xml" ContentType="application/vnd.openxmlformats-officedocument.spreadsheetml.externalLink+xml"/>
  <Override PartName="/xl/externalLinks/externalLink920.xml" ContentType="application/vnd.openxmlformats-officedocument.spreadsheetml.externalLink+xml"/>
  <Override PartName="/xl/externalLinks/externalLink921.xml" ContentType="application/vnd.openxmlformats-officedocument.spreadsheetml.externalLink+xml"/>
  <Override PartName="/xl/externalLinks/externalLink922.xml" ContentType="application/vnd.openxmlformats-officedocument.spreadsheetml.externalLink+xml"/>
  <Override PartName="/xl/externalLinks/externalLink923.xml" ContentType="application/vnd.openxmlformats-officedocument.spreadsheetml.externalLink+xml"/>
  <Override PartName="/xl/externalLinks/externalLink924.xml" ContentType="application/vnd.openxmlformats-officedocument.spreadsheetml.externalLink+xml"/>
  <Override PartName="/xl/externalLinks/externalLink925.xml" ContentType="application/vnd.openxmlformats-officedocument.spreadsheetml.externalLink+xml"/>
  <Override PartName="/xl/externalLinks/externalLink926.xml" ContentType="application/vnd.openxmlformats-officedocument.spreadsheetml.externalLink+xml"/>
  <Override PartName="/xl/externalLinks/externalLink927.xml" ContentType="application/vnd.openxmlformats-officedocument.spreadsheetml.externalLink+xml"/>
  <Override PartName="/xl/externalLinks/externalLink928.xml" ContentType="application/vnd.openxmlformats-officedocument.spreadsheetml.externalLink+xml"/>
  <Override PartName="/xl/externalLinks/externalLink929.xml" ContentType="application/vnd.openxmlformats-officedocument.spreadsheetml.externalLink+xml"/>
  <Override PartName="/xl/externalLinks/externalLink930.xml" ContentType="application/vnd.openxmlformats-officedocument.spreadsheetml.externalLink+xml"/>
  <Override PartName="/xl/externalLinks/externalLink931.xml" ContentType="application/vnd.openxmlformats-officedocument.spreadsheetml.externalLink+xml"/>
  <Override PartName="/xl/externalLinks/externalLink932.xml" ContentType="application/vnd.openxmlformats-officedocument.spreadsheetml.externalLink+xml"/>
  <Override PartName="/xl/externalLinks/externalLink933.xml" ContentType="application/vnd.openxmlformats-officedocument.spreadsheetml.externalLink+xml"/>
  <Override PartName="/xl/externalLinks/externalLink934.xml" ContentType="application/vnd.openxmlformats-officedocument.spreadsheetml.externalLink+xml"/>
  <Override PartName="/xl/externalLinks/externalLink935.xml" ContentType="application/vnd.openxmlformats-officedocument.spreadsheetml.externalLink+xml"/>
  <Override PartName="/xl/externalLinks/externalLink936.xml" ContentType="application/vnd.openxmlformats-officedocument.spreadsheetml.externalLink+xml"/>
  <Override PartName="/xl/externalLinks/externalLink937.xml" ContentType="application/vnd.openxmlformats-officedocument.spreadsheetml.externalLink+xml"/>
  <Override PartName="/xl/externalLinks/externalLink938.xml" ContentType="application/vnd.openxmlformats-officedocument.spreadsheetml.externalLink+xml"/>
  <Override PartName="/xl/externalLinks/externalLink939.xml" ContentType="application/vnd.openxmlformats-officedocument.spreadsheetml.externalLink+xml"/>
  <Override PartName="/xl/externalLinks/externalLink940.xml" ContentType="application/vnd.openxmlformats-officedocument.spreadsheetml.externalLink+xml"/>
  <Override PartName="/xl/externalLinks/externalLink941.xml" ContentType="application/vnd.openxmlformats-officedocument.spreadsheetml.externalLink+xml"/>
  <Override PartName="/xl/externalLinks/externalLink942.xml" ContentType="application/vnd.openxmlformats-officedocument.spreadsheetml.externalLink+xml"/>
  <Override PartName="/xl/externalLinks/externalLink943.xml" ContentType="application/vnd.openxmlformats-officedocument.spreadsheetml.externalLink+xml"/>
  <Override PartName="/xl/externalLinks/externalLink944.xml" ContentType="application/vnd.openxmlformats-officedocument.spreadsheetml.externalLink+xml"/>
  <Override PartName="/xl/externalLinks/externalLink945.xml" ContentType="application/vnd.openxmlformats-officedocument.spreadsheetml.externalLink+xml"/>
  <Override PartName="/xl/externalLinks/externalLink946.xml" ContentType="application/vnd.openxmlformats-officedocument.spreadsheetml.externalLink+xml"/>
  <Override PartName="/xl/externalLinks/externalLink947.xml" ContentType="application/vnd.openxmlformats-officedocument.spreadsheetml.externalLink+xml"/>
  <Override PartName="/xl/externalLinks/externalLink948.xml" ContentType="application/vnd.openxmlformats-officedocument.spreadsheetml.externalLink+xml"/>
  <Override PartName="/xl/externalLinks/externalLink949.xml" ContentType="application/vnd.openxmlformats-officedocument.spreadsheetml.externalLink+xml"/>
  <Override PartName="/xl/externalLinks/externalLink950.xml" ContentType="application/vnd.openxmlformats-officedocument.spreadsheetml.externalLink+xml"/>
  <Override PartName="/xl/externalLinks/externalLink951.xml" ContentType="application/vnd.openxmlformats-officedocument.spreadsheetml.externalLink+xml"/>
  <Override PartName="/xl/externalLinks/externalLink952.xml" ContentType="application/vnd.openxmlformats-officedocument.spreadsheetml.externalLink+xml"/>
  <Override PartName="/xl/externalLinks/externalLink953.xml" ContentType="application/vnd.openxmlformats-officedocument.spreadsheetml.externalLink+xml"/>
  <Override PartName="/xl/externalLinks/externalLink954.xml" ContentType="application/vnd.openxmlformats-officedocument.spreadsheetml.externalLink+xml"/>
  <Override PartName="/xl/externalLinks/externalLink955.xml" ContentType="application/vnd.openxmlformats-officedocument.spreadsheetml.externalLink+xml"/>
  <Override PartName="/xl/externalLinks/externalLink956.xml" ContentType="application/vnd.openxmlformats-officedocument.spreadsheetml.externalLink+xml"/>
  <Override PartName="/xl/externalLinks/externalLink957.xml" ContentType="application/vnd.openxmlformats-officedocument.spreadsheetml.externalLink+xml"/>
  <Override PartName="/xl/externalLinks/externalLink958.xml" ContentType="application/vnd.openxmlformats-officedocument.spreadsheetml.externalLink+xml"/>
  <Override PartName="/xl/externalLinks/externalLink959.xml" ContentType="application/vnd.openxmlformats-officedocument.spreadsheetml.externalLink+xml"/>
  <Override PartName="/xl/externalLinks/externalLink960.xml" ContentType="application/vnd.openxmlformats-officedocument.spreadsheetml.externalLink+xml"/>
  <Override PartName="/xl/externalLinks/externalLink961.xml" ContentType="application/vnd.openxmlformats-officedocument.spreadsheetml.externalLink+xml"/>
  <Override PartName="/xl/externalLinks/externalLink962.xml" ContentType="application/vnd.openxmlformats-officedocument.spreadsheetml.externalLink+xml"/>
  <Override PartName="/xl/externalLinks/externalLink963.xml" ContentType="application/vnd.openxmlformats-officedocument.spreadsheetml.externalLink+xml"/>
  <Override PartName="/xl/externalLinks/externalLink964.xml" ContentType="application/vnd.openxmlformats-officedocument.spreadsheetml.externalLink+xml"/>
  <Override PartName="/xl/externalLinks/externalLink965.xml" ContentType="application/vnd.openxmlformats-officedocument.spreadsheetml.externalLink+xml"/>
  <Override PartName="/xl/externalLinks/externalLink966.xml" ContentType="application/vnd.openxmlformats-officedocument.spreadsheetml.externalLink+xml"/>
  <Override PartName="/xl/externalLinks/externalLink967.xml" ContentType="application/vnd.openxmlformats-officedocument.spreadsheetml.externalLink+xml"/>
  <Override PartName="/xl/externalLinks/externalLink968.xml" ContentType="application/vnd.openxmlformats-officedocument.spreadsheetml.externalLink+xml"/>
  <Override PartName="/xl/externalLinks/externalLink969.xml" ContentType="application/vnd.openxmlformats-officedocument.spreadsheetml.externalLink+xml"/>
  <Override PartName="/xl/externalLinks/externalLink970.xml" ContentType="application/vnd.openxmlformats-officedocument.spreadsheetml.externalLink+xml"/>
  <Override PartName="/xl/externalLinks/externalLink971.xml" ContentType="application/vnd.openxmlformats-officedocument.spreadsheetml.externalLink+xml"/>
  <Override PartName="/xl/externalLinks/externalLink972.xml" ContentType="application/vnd.openxmlformats-officedocument.spreadsheetml.externalLink+xml"/>
  <Override PartName="/xl/externalLinks/externalLink973.xml" ContentType="application/vnd.openxmlformats-officedocument.spreadsheetml.externalLink+xml"/>
  <Override PartName="/xl/externalLinks/externalLink974.xml" ContentType="application/vnd.openxmlformats-officedocument.spreadsheetml.externalLink+xml"/>
  <Override PartName="/xl/externalLinks/externalLink975.xml" ContentType="application/vnd.openxmlformats-officedocument.spreadsheetml.externalLink+xml"/>
  <Override PartName="/xl/externalLinks/externalLink976.xml" ContentType="application/vnd.openxmlformats-officedocument.spreadsheetml.externalLink+xml"/>
  <Override PartName="/xl/externalLinks/externalLink977.xml" ContentType="application/vnd.openxmlformats-officedocument.spreadsheetml.externalLink+xml"/>
  <Override PartName="/xl/externalLinks/externalLink978.xml" ContentType="application/vnd.openxmlformats-officedocument.spreadsheetml.externalLink+xml"/>
  <Override PartName="/xl/externalLinks/externalLink979.xml" ContentType="application/vnd.openxmlformats-officedocument.spreadsheetml.externalLink+xml"/>
  <Override PartName="/xl/externalLinks/externalLink980.xml" ContentType="application/vnd.openxmlformats-officedocument.spreadsheetml.externalLink+xml"/>
  <Override PartName="/xl/externalLinks/externalLink981.xml" ContentType="application/vnd.openxmlformats-officedocument.spreadsheetml.externalLink+xml"/>
  <Override PartName="/xl/externalLinks/externalLink982.xml" ContentType="application/vnd.openxmlformats-officedocument.spreadsheetml.externalLink+xml"/>
  <Override PartName="/xl/externalLinks/externalLink983.xml" ContentType="application/vnd.openxmlformats-officedocument.spreadsheetml.externalLink+xml"/>
  <Override PartName="/xl/externalLinks/externalLink984.xml" ContentType="application/vnd.openxmlformats-officedocument.spreadsheetml.externalLink+xml"/>
  <Override PartName="/xl/externalLinks/externalLink985.xml" ContentType="application/vnd.openxmlformats-officedocument.spreadsheetml.externalLink+xml"/>
  <Override PartName="/xl/externalLinks/externalLink986.xml" ContentType="application/vnd.openxmlformats-officedocument.spreadsheetml.externalLink+xml"/>
  <Override PartName="/xl/externalLinks/externalLink987.xml" ContentType="application/vnd.openxmlformats-officedocument.spreadsheetml.externalLink+xml"/>
  <Override PartName="/xl/externalLinks/externalLink988.xml" ContentType="application/vnd.openxmlformats-officedocument.spreadsheetml.externalLink+xml"/>
  <Override PartName="/xl/externalLinks/externalLink989.xml" ContentType="application/vnd.openxmlformats-officedocument.spreadsheetml.externalLink+xml"/>
  <Override PartName="/xl/externalLinks/externalLink990.xml" ContentType="application/vnd.openxmlformats-officedocument.spreadsheetml.externalLink+xml"/>
  <Override PartName="/xl/externalLinks/externalLink991.xml" ContentType="application/vnd.openxmlformats-officedocument.spreadsheetml.externalLink+xml"/>
  <Override PartName="/xl/externalLinks/externalLink992.xml" ContentType="application/vnd.openxmlformats-officedocument.spreadsheetml.externalLink+xml"/>
  <Override PartName="/xl/externalLinks/externalLink993.xml" ContentType="application/vnd.openxmlformats-officedocument.spreadsheetml.externalLink+xml"/>
  <Override PartName="/xl/externalLinks/externalLink994.xml" ContentType="application/vnd.openxmlformats-officedocument.spreadsheetml.externalLink+xml"/>
  <Override PartName="/xl/externalLinks/externalLink995.xml" ContentType="application/vnd.openxmlformats-officedocument.spreadsheetml.externalLink+xml"/>
  <Override PartName="/xl/externalLinks/externalLink996.xml" ContentType="application/vnd.openxmlformats-officedocument.spreadsheetml.externalLink+xml"/>
  <Override PartName="/xl/externalLinks/externalLink997.xml" ContentType="application/vnd.openxmlformats-officedocument.spreadsheetml.externalLink+xml"/>
  <Override PartName="/xl/externalLinks/externalLink998.xml" ContentType="application/vnd.openxmlformats-officedocument.spreadsheetml.externalLink+xml"/>
  <Override PartName="/xl/externalLinks/externalLink999.xml" ContentType="application/vnd.openxmlformats-officedocument.spreadsheetml.externalLink+xml"/>
  <Override PartName="/xl/externalLinks/externalLink1000.xml" ContentType="application/vnd.openxmlformats-officedocument.spreadsheetml.externalLink+xml"/>
  <Override PartName="/xl/externalLinks/externalLink1001.xml" ContentType="application/vnd.openxmlformats-officedocument.spreadsheetml.externalLink+xml"/>
  <Override PartName="/xl/externalLinks/externalLink1002.xml" ContentType="application/vnd.openxmlformats-officedocument.spreadsheetml.externalLink+xml"/>
  <Override PartName="/xl/externalLinks/externalLink1003.xml" ContentType="application/vnd.openxmlformats-officedocument.spreadsheetml.externalLink+xml"/>
  <Override PartName="/xl/externalLinks/externalLink1004.xml" ContentType="application/vnd.openxmlformats-officedocument.spreadsheetml.externalLink+xml"/>
  <Override PartName="/xl/externalLinks/externalLink1005.xml" ContentType="application/vnd.openxmlformats-officedocument.spreadsheetml.externalLink+xml"/>
  <Override PartName="/xl/externalLinks/externalLink1006.xml" ContentType="application/vnd.openxmlformats-officedocument.spreadsheetml.externalLink+xml"/>
  <Override PartName="/xl/externalLinks/externalLink1007.xml" ContentType="application/vnd.openxmlformats-officedocument.spreadsheetml.externalLink+xml"/>
  <Override PartName="/xl/externalLinks/externalLink1008.xml" ContentType="application/vnd.openxmlformats-officedocument.spreadsheetml.externalLink+xml"/>
  <Override PartName="/xl/externalLinks/externalLink1009.xml" ContentType="application/vnd.openxmlformats-officedocument.spreadsheetml.externalLink+xml"/>
  <Override PartName="/xl/externalLinks/externalLink1010.xml" ContentType="application/vnd.openxmlformats-officedocument.spreadsheetml.externalLink+xml"/>
  <Override PartName="/xl/externalLinks/externalLink1011.xml" ContentType="application/vnd.openxmlformats-officedocument.spreadsheetml.externalLink+xml"/>
  <Override PartName="/xl/externalLinks/externalLink1012.xml" ContentType="application/vnd.openxmlformats-officedocument.spreadsheetml.externalLink+xml"/>
  <Override PartName="/xl/externalLinks/externalLink1013.xml" ContentType="application/vnd.openxmlformats-officedocument.spreadsheetml.externalLink+xml"/>
  <Override PartName="/xl/externalLinks/externalLink1014.xml" ContentType="application/vnd.openxmlformats-officedocument.spreadsheetml.externalLink+xml"/>
  <Override PartName="/xl/externalLinks/externalLink1015.xml" ContentType="application/vnd.openxmlformats-officedocument.spreadsheetml.externalLink+xml"/>
  <Override PartName="/xl/externalLinks/externalLink1016.xml" ContentType="application/vnd.openxmlformats-officedocument.spreadsheetml.externalLink+xml"/>
  <Override PartName="/xl/externalLinks/externalLink1017.xml" ContentType="application/vnd.openxmlformats-officedocument.spreadsheetml.externalLink+xml"/>
  <Override PartName="/xl/externalLinks/externalLink1018.xml" ContentType="application/vnd.openxmlformats-officedocument.spreadsheetml.externalLink+xml"/>
  <Override PartName="/xl/externalLinks/externalLink1019.xml" ContentType="application/vnd.openxmlformats-officedocument.spreadsheetml.externalLink+xml"/>
  <Override PartName="/xl/externalLinks/externalLink1020.xml" ContentType="application/vnd.openxmlformats-officedocument.spreadsheetml.externalLink+xml"/>
  <Override PartName="/xl/externalLinks/externalLink1021.xml" ContentType="application/vnd.openxmlformats-officedocument.spreadsheetml.externalLink+xml"/>
  <Override PartName="/xl/externalLinks/externalLink1022.xml" ContentType="application/vnd.openxmlformats-officedocument.spreadsheetml.externalLink+xml"/>
  <Override PartName="/xl/externalLinks/externalLink1023.xml" ContentType="application/vnd.openxmlformats-officedocument.spreadsheetml.externalLink+xml"/>
  <Override PartName="/xl/externalLinks/externalLink1024.xml" ContentType="application/vnd.openxmlformats-officedocument.spreadsheetml.externalLink+xml"/>
  <Override PartName="/xl/externalLinks/externalLink1025.xml" ContentType="application/vnd.openxmlformats-officedocument.spreadsheetml.externalLink+xml"/>
  <Override PartName="/xl/externalLinks/externalLink1026.xml" ContentType="application/vnd.openxmlformats-officedocument.spreadsheetml.externalLink+xml"/>
  <Override PartName="/xl/externalLinks/externalLink1027.xml" ContentType="application/vnd.openxmlformats-officedocument.spreadsheetml.externalLink+xml"/>
  <Override PartName="/xl/externalLinks/externalLink1028.xml" ContentType="application/vnd.openxmlformats-officedocument.spreadsheetml.externalLink+xml"/>
  <Override PartName="/xl/externalLinks/externalLink1029.xml" ContentType="application/vnd.openxmlformats-officedocument.spreadsheetml.externalLink+xml"/>
  <Override PartName="/xl/externalLinks/externalLink1030.xml" ContentType="application/vnd.openxmlformats-officedocument.spreadsheetml.externalLink+xml"/>
  <Override PartName="/xl/externalLinks/externalLink1031.xml" ContentType="application/vnd.openxmlformats-officedocument.spreadsheetml.externalLink+xml"/>
  <Override PartName="/xl/externalLinks/externalLink1032.xml" ContentType="application/vnd.openxmlformats-officedocument.spreadsheetml.externalLink+xml"/>
  <Override PartName="/xl/externalLinks/externalLink1033.xml" ContentType="application/vnd.openxmlformats-officedocument.spreadsheetml.externalLink+xml"/>
  <Override PartName="/xl/externalLinks/externalLink1034.xml" ContentType="application/vnd.openxmlformats-officedocument.spreadsheetml.externalLink+xml"/>
  <Override PartName="/xl/externalLinks/externalLink1035.xml" ContentType="application/vnd.openxmlformats-officedocument.spreadsheetml.externalLink+xml"/>
  <Override PartName="/xl/externalLinks/externalLink1036.xml" ContentType="application/vnd.openxmlformats-officedocument.spreadsheetml.externalLink+xml"/>
  <Override PartName="/xl/externalLinks/externalLink1037.xml" ContentType="application/vnd.openxmlformats-officedocument.spreadsheetml.externalLink+xml"/>
  <Override PartName="/xl/externalLinks/externalLink1038.xml" ContentType="application/vnd.openxmlformats-officedocument.spreadsheetml.externalLink+xml"/>
  <Override PartName="/xl/externalLinks/externalLink1039.xml" ContentType="application/vnd.openxmlformats-officedocument.spreadsheetml.externalLink+xml"/>
  <Override PartName="/xl/externalLinks/externalLink1040.xml" ContentType="application/vnd.openxmlformats-officedocument.spreadsheetml.externalLink+xml"/>
  <Override PartName="/xl/externalLinks/externalLink1041.xml" ContentType="application/vnd.openxmlformats-officedocument.spreadsheetml.externalLink+xml"/>
  <Override PartName="/xl/externalLinks/externalLink1042.xml" ContentType="application/vnd.openxmlformats-officedocument.spreadsheetml.externalLink+xml"/>
  <Override PartName="/xl/externalLinks/externalLink1043.xml" ContentType="application/vnd.openxmlformats-officedocument.spreadsheetml.externalLink+xml"/>
  <Override PartName="/xl/externalLinks/externalLink1044.xml" ContentType="application/vnd.openxmlformats-officedocument.spreadsheetml.externalLink+xml"/>
  <Override PartName="/xl/externalLinks/externalLink1045.xml" ContentType="application/vnd.openxmlformats-officedocument.spreadsheetml.externalLink+xml"/>
  <Override PartName="/xl/externalLinks/externalLink1046.xml" ContentType="application/vnd.openxmlformats-officedocument.spreadsheetml.externalLink+xml"/>
  <Override PartName="/xl/externalLinks/externalLink1047.xml" ContentType="application/vnd.openxmlformats-officedocument.spreadsheetml.externalLink+xml"/>
  <Override PartName="/xl/externalLinks/externalLink1048.xml" ContentType="application/vnd.openxmlformats-officedocument.spreadsheetml.externalLink+xml"/>
  <Override PartName="/xl/externalLinks/externalLink1049.xml" ContentType="application/vnd.openxmlformats-officedocument.spreadsheetml.externalLink+xml"/>
  <Override PartName="/xl/externalLinks/externalLink1050.xml" ContentType="application/vnd.openxmlformats-officedocument.spreadsheetml.externalLink+xml"/>
  <Override PartName="/xl/externalLinks/externalLink1051.xml" ContentType="application/vnd.openxmlformats-officedocument.spreadsheetml.externalLink+xml"/>
  <Override PartName="/xl/externalLinks/externalLink1052.xml" ContentType="application/vnd.openxmlformats-officedocument.spreadsheetml.externalLink+xml"/>
  <Override PartName="/xl/externalLinks/externalLink1053.xml" ContentType="application/vnd.openxmlformats-officedocument.spreadsheetml.externalLink+xml"/>
  <Override PartName="/xl/externalLinks/externalLink1054.xml" ContentType="application/vnd.openxmlformats-officedocument.spreadsheetml.externalLink+xml"/>
  <Override PartName="/xl/externalLinks/externalLink1055.xml" ContentType="application/vnd.openxmlformats-officedocument.spreadsheetml.externalLink+xml"/>
  <Override PartName="/xl/externalLinks/externalLink1056.xml" ContentType="application/vnd.openxmlformats-officedocument.spreadsheetml.externalLink+xml"/>
  <Override PartName="/xl/externalLinks/externalLink1057.xml" ContentType="application/vnd.openxmlformats-officedocument.spreadsheetml.externalLink+xml"/>
  <Override PartName="/xl/externalLinks/externalLink1058.xml" ContentType="application/vnd.openxmlformats-officedocument.spreadsheetml.externalLink+xml"/>
  <Override PartName="/xl/externalLinks/externalLink1059.xml" ContentType="application/vnd.openxmlformats-officedocument.spreadsheetml.externalLink+xml"/>
  <Override PartName="/xl/externalLinks/externalLink1060.xml" ContentType="application/vnd.openxmlformats-officedocument.spreadsheetml.externalLink+xml"/>
  <Override PartName="/xl/externalLinks/externalLink1061.xml" ContentType="application/vnd.openxmlformats-officedocument.spreadsheetml.externalLink+xml"/>
  <Override PartName="/xl/externalLinks/externalLink1062.xml" ContentType="application/vnd.openxmlformats-officedocument.spreadsheetml.externalLink+xml"/>
  <Override PartName="/xl/externalLinks/externalLink1063.xml" ContentType="application/vnd.openxmlformats-officedocument.spreadsheetml.externalLink+xml"/>
  <Override PartName="/xl/externalLinks/externalLink1064.xml" ContentType="application/vnd.openxmlformats-officedocument.spreadsheetml.externalLink+xml"/>
  <Override PartName="/xl/externalLinks/externalLink1065.xml" ContentType="application/vnd.openxmlformats-officedocument.spreadsheetml.externalLink+xml"/>
  <Override PartName="/xl/externalLinks/externalLink1066.xml" ContentType="application/vnd.openxmlformats-officedocument.spreadsheetml.externalLink+xml"/>
  <Override PartName="/xl/externalLinks/externalLink1067.xml" ContentType="application/vnd.openxmlformats-officedocument.spreadsheetml.externalLink+xml"/>
  <Override PartName="/xl/externalLinks/externalLink1068.xml" ContentType="application/vnd.openxmlformats-officedocument.spreadsheetml.externalLink+xml"/>
  <Override PartName="/xl/externalLinks/externalLink1069.xml" ContentType="application/vnd.openxmlformats-officedocument.spreadsheetml.externalLink+xml"/>
  <Override PartName="/xl/externalLinks/externalLink1070.xml" ContentType="application/vnd.openxmlformats-officedocument.spreadsheetml.externalLink+xml"/>
  <Override PartName="/xl/externalLinks/externalLink1071.xml" ContentType="application/vnd.openxmlformats-officedocument.spreadsheetml.externalLink+xml"/>
  <Override PartName="/xl/externalLinks/externalLink1072.xml" ContentType="application/vnd.openxmlformats-officedocument.spreadsheetml.externalLink+xml"/>
  <Override PartName="/xl/externalLinks/externalLink1073.xml" ContentType="application/vnd.openxmlformats-officedocument.spreadsheetml.externalLink+xml"/>
  <Override PartName="/xl/externalLinks/externalLink1074.xml" ContentType="application/vnd.openxmlformats-officedocument.spreadsheetml.externalLink+xml"/>
  <Override PartName="/xl/externalLinks/externalLink1075.xml" ContentType="application/vnd.openxmlformats-officedocument.spreadsheetml.externalLink+xml"/>
  <Override PartName="/xl/externalLinks/externalLink1076.xml" ContentType="application/vnd.openxmlformats-officedocument.spreadsheetml.externalLink+xml"/>
  <Override PartName="/xl/externalLinks/externalLink1077.xml" ContentType="application/vnd.openxmlformats-officedocument.spreadsheetml.externalLink+xml"/>
  <Override PartName="/xl/externalLinks/externalLink1078.xml" ContentType="application/vnd.openxmlformats-officedocument.spreadsheetml.externalLink+xml"/>
  <Override PartName="/xl/externalLinks/externalLink1079.xml" ContentType="application/vnd.openxmlformats-officedocument.spreadsheetml.externalLink+xml"/>
  <Override PartName="/xl/externalLinks/externalLink1080.xml" ContentType="application/vnd.openxmlformats-officedocument.spreadsheetml.externalLink+xml"/>
  <Override PartName="/xl/externalLinks/externalLink1081.xml" ContentType="application/vnd.openxmlformats-officedocument.spreadsheetml.externalLink+xml"/>
  <Override PartName="/xl/externalLinks/externalLink1082.xml" ContentType="application/vnd.openxmlformats-officedocument.spreadsheetml.externalLink+xml"/>
  <Override PartName="/xl/externalLinks/externalLink1083.xml" ContentType="application/vnd.openxmlformats-officedocument.spreadsheetml.externalLink+xml"/>
  <Override PartName="/xl/externalLinks/externalLink1084.xml" ContentType="application/vnd.openxmlformats-officedocument.spreadsheetml.externalLink+xml"/>
  <Override PartName="/xl/externalLinks/externalLink1085.xml" ContentType="application/vnd.openxmlformats-officedocument.spreadsheetml.externalLink+xml"/>
  <Override PartName="/xl/externalLinks/externalLink1086.xml" ContentType="application/vnd.openxmlformats-officedocument.spreadsheetml.externalLink+xml"/>
  <Override PartName="/xl/externalLinks/externalLink1087.xml" ContentType="application/vnd.openxmlformats-officedocument.spreadsheetml.externalLink+xml"/>
  <Override PartName="/xl/externalLinks/externalLink1088.xml" ContentType="application/vnd.openxmlformats-officedocument.spreadsheetml.externalLink+xml"/>
  <Override PartName="/xl/externalLinks/externalLink1089.xml" ContentType="application/vnd.openxmlformats-officedocument.spreadsheetml.externalLink+xml"/>
  <Override PartName="/xl/externalLinks/externalLink1090.xml" ContentType="application/vnd.openxmlformats-officedocument.spreadsheetml.externalLink+xml"/>
  <Override PartName="/xl/externalLinks/externalLink1091.xml" ContentType="application/vnd.openxmlformats-officedocument.spreadsheetml.externalLink+xml"/>
  <Override PartName="/xl/externalLinks/externalLink1092.xml" ContentType="application/vnd.openxmlformats-officedocument.spreadsheetml.externalLink+xml"/>
  <Override PartName="/xl/externalLinks/externalLink1093.xml" ContentType="application/vnd.openxmlformats-officedocument.spreadsheetml.externalLink+xml"/>
  <Override PartName="/xl/externalLinks/externalLink1094.xml" ContentType="application/vnd.openxmlformats-officedocument.spreadsheetml.externalLink+xml"/>
  <Override PartName="/xl/externalLinks/externalLink1095.xml" ContentType="application/vnd.openxmlformats-officedocument.spreadsheetml.externalLink+xml"/>
  <Override PartName="/xl/externalLinks/externalLink1096.xml" ContentType="application/vnd.openxmlformats-officedocument.spreadsheetml.externalLink+xml"/>
  <Override PartName="/xl/externalLinks/externalLink1097.xml" ContentType="application/vnd.openxmlformats-officedocument.spreadsheetml.externalLink+xml"/>
  <Override PartName="/xl/externalLinks/externalLink1098.xml" ContentType="application/vnd.openxmlformats-officedocument.spreadsheetml.externalLink+xml"/>
  <Override PartName="/xl/externalLinks/externalLink1099.xml" ContentType="application/vnd.openxmlformats-officedocument.spreadsheetml.externalLink+xml"/>
  <Override PartName="/xl/externalLinks/externalLink1100.xml" ContentType="application/vnd.openxmlformats-officedocument.spreadsheetml.externalLink+xml"/>
  <Override PartName="/xl/externalLinks/externalLink1101.xml" ContentType="application/vnd.openxmlformats-officedocument.spreadsheetml.externalLink+xml"/>
  <Override PartName="/xl/externalLinks/externalLink1102.xml" ContentType="application/vnd.openxmlformats-officedocument.spreadsheetml.externalLink+xml"/>
  <Override PartName="/xl/externalLinks/externalLink1103.xml" ContentType="application/vnd.openxmlformats-officedocument.spreadsheetml.externalLink+xml"/>
  <Override PartName="/xl/externalLinks/externalLink1104.xml" ContentType="application/vnd.openxmlformats-officedocument.spreadsheetml.externalLink+xml"/>
  <Override PartName="/xl/externalLinks/externalLink1105.xml" ContentType="application/vnd.openxmlformats-officedocument.spreadsheetml.externalLink+xml"/>
  <Override PartName="/xl/externalLinks/externalLink1106.xml" ContentType="application/vnd.openxmlformats-officedocument.spreadsheetml.externalLink+xml"/>
  <Override PartName="/xl/externalLinks/externalLink1107.xml" ContentType="application/vnd.openxmlformats-officedocument.spreadsheetml.externalLink+xml"/>
  <Override PartName="/xl/externalLinks/externalLink1108.xml" ContentType="application/vnd.openxmlformats-officedocument.spreadsheetml.externalLink+xml"/>
  <Override PartName="/xl/externalLinks/externalLink1109.xml" ContentType="application/vnd.openxmlformats-officedocument.spreadsheetml.externalLink+xml"/>
  <Override PartName="/xl/externalLinks/externalLink1110.xml" ContentType="application/vnd.openxmlformats-officedocument.spreadsheetml.externalLink+xml"/>
  <Override PartName="/xl/externalLinks/externalLink1111.xml" ContentType="application/vnd.openxmlformats-officedocument.spreadsheetml.externalLink+xml"/>
  <Override PartName="/xl/externalLinks/externalLink1112.xml" ContentType="application/vnd.openxmlformats-officedocument.spreadsheetml.externalLink+xml"/>
  <Override PartName="/xl/externalLinks/externalLink1113.xml" ContentType="application/vnd.openxmlformats-officedocument.spreadsheetml.externalLink+xml"/>
  <Override PartName="/xl/externalLinks/externalLink1114.xml" ContentType="application/vnd.openxmlformats-officedocument.spreadsheetml.externalLink+xml"/>
  <Override PartName="/xl/externalLinks/externalLink1115.xml" ContentType="application/vnd.openxmlformats-officedocument.spreadsheetml.externalLink+xml"/>
  <Override PartName="/xl/externalLinks/externalLink1116.xml" ContentType="application/vnd.openxmlformats-officedocument.spreadsheetml.externalLink+xml"/>
  <Override PartName="/xl/externalLinks/externalLink1117.xml" ContentType="application/vnd.openxmlformats-officedocument.spreadsheetml.externalLink+xml"/>
  <Override PartName="/xl/externalLinks/externalLink1118.xml" ContentType="application/vnd.openxmlformats-officedocument.spreadsheetml.externalLink+xml"/>
  <Override PartName="/xl/externalLinks/externalLink1119.xml" ContentType="application/vnd.openxmlformats-officedocument.spreadsheetml.externalLink+xml"/>
  <Override PartName="/xl/externalLinks/externalLink1120.xml" ContentType="application/vnd.openxmlformats-officedocument.spreadsheetml.externalLink+xml"/>
  <Override PartName="/xl/externalLinks/externalLink1121.xml" ContentType="application/vnd.openxmlformats-officedocument.spreadsheetml.externalLink+xml"/>
  <Override PartName="/xl/externalLinks/externalLink1122.xml" ContentType="application/vnd.openxmlformats-officedocument.spreadsheetml.externalLink+xml"/>
  <Override PartName="/xl/externalLinks/externalLink1123.xml" ContentType="application/vnd.openxmlformats-officedocument.spreadsheetml.externalLink+xml"/>
  <Override PartName="/xl/externalLinks/externalLink1124.xml" ContentType="application/vnd.openxmlformats-officedocument.spreadsheetml.externalLink+xml"/>
  <Override PartName="/xl/externalLinks/externalLink1125.xml" ContentType="application/vnd.openxmlformats-officedocument.spreadsheetml.externalLink+xml"/>
  <Override PartName="/xl/externalLinks/externalLink1126.xml" ContentType="application/vnd.openxmlformats-officedocument.spreadsheetml.externalLink+xml"/>
  <Override PartName="/xl/externalLinks/externalLink1127.xml" ContentType="application/vnd.openxmlformats-officedocument.spreadsheetml.externalLink+xml"/>
  <Override PartName="/xl/externalLinks/externalLink1128.xml" ContentType="application/vnd.openxmlformats-officedocument.spreadsheetml.externalLink+xml"/>
  <Override PartName="/xl/externalLinks/externalLink1129.xml" ContentType="application/vnd.openxmlformats-officedocument.spreadsheetml.externalLink+xml"/>
  <Override PartName="/xl/externalLinks/externalLink1130.xml" ContentType="application/vnd.openxmlformats-officedocument.spreadsheetml.externalLink+xml"/>
  <Override PartName="/xl/externalLinks/externalLink1131.xml" ContentType="application/vnd.openxmlformats-officedocument.spreadsheetml.externalLink+xml"/>
  <Override PartName="/xl/externalLinks/externalLink1132.xml" ContentType="application/vnd.openxmlformats-officedocument.spreadsheetml.externalLink+xml"/>
  <Override PartName="/xl/externalLinks/externalLink1133.xml" ContentType="application/vnd.openxmlformats-officedocument.spreadsheetml.externalLink+xml"/>
  <Override PartName="/xl/externalLinks/externalLink1134.xml" ContentType="application/vnd.openxmlformats-officedocument.spreadsheetml.externalLink+xml"/>
  <Override PartName="/xl/externalLinks/externalLink1135.xml" ContentType="application/vnd.openxmlformats-officedocument.spreadsheetml.externalLink+xml"/>
  <Override PartName="/xl/externalLinks/externalLink1136.xml" ContentType="application/vnd.openxmlformats-officedocument.spreadsheetml.externalLink+xml"/>
  <Override PartName="/xl/externalLinks/externalLink1137.xml" ContentType="application/vnd.openxmlformats-officedocument.spreadsheetml.externalLink+xml"/>
  <Override PartName="/xl/externalLinks/externalLink1138.xml" ContentType="application/vnd.openxmlformats-officedocument.spreadsheetml.externalLink+xml"/>
  <Override PartName="/xl/externalLinks/externalLink1139.xml" ContentType="application/vnd.openxmlformats-officedocument.spreadsheetml.externalLink+xml"/>
  <Override PartName="/xl/externalLinks/externalLink1140.xml" ContentType="application/vnd.openxmlformats-officedocument.spreadsheetml.externalLink+xml"/>
  <Override PartName="/xl/externalLinks/externalLink1141.xml" ContentType="application/vnd.openxmlformats-officedocument.spreadsheetml.externalLink+xml"/>
  <Override PartName="/xl/externalLinks/externalLink1142.xml" ContentType="application/vnd.openxmlformats-officedocument.spreadsheetml.externalLink+xml"/>
  <Override PartName="/xl/externalLinks/externalLink1143.xml" ContentType="application/vnd.openxmlformats-officedocument.spreadsheetml.externalLink+xml"/>
  <Override PartName="/xl/externalLinks/externalLink1144.xml" ContentType="application/vnd.openxmlformats-officedocument.spreadsheetml.externalLink+xml"/>
  <Override PartName="/xl/externalLinks/externalLink1145.xml" ContentType="application/vnd.openxmlformats-officedocument.spreadsheetml.externalLink+xml"/>
  <Override PartName="/xl/externalLinks/externalLink1146.xml" ContentType="application/vnd.openxmlformats-officedocument.spreadsheetml.externalLink+xml"/>
  <Override PartName="/xl/externalLinks/externalLink1147.xml" ContentType="application/vnd.openxmlformats-officedocument.spreadsheetml.externalLink+xml"/>
  <Override PartName="/xl/externalLinks/externalLink1148.xml" ContentType="application/vnd.openxmlformats-officedocument.spreadsheetml.externalLink+xml"/>
  <Override PartName="/xl/externalLinks/externalLink1149.xml" ContentType="application/vnd.openxmlformats-officedocument.spreadsheetml.externalLink+xml"/>
  <Override PartName="/xl/externalLinks/externalLink1150.xml" ContentType="application/vnd.openxmlformats-officedocument.spreadsheetml.externalLink+xml"/>
  <Override PartName="/xl/externalLinks/externalLink1151.xml" ContentType="application/vnd.openxmlformats-officedocument.spreadsheetml.externalLink+xml"/>
  <Override PartName="/xl/externalLinks/externalLink1152.xml" ContentType="application/vnd.openxmlformats-officedocument.spreadsheetml.externalLink+xml"/>
  <Override PartName="/xl/externalLinks/externalLink1153.xml" ContentType="application/vnd.openxmlformats-officedocument.spreadsheetml.externalLink+xml"/>
  <Override PartName="/xl/externalLinks/externalLink1154.xml" ContentType="application/vnd.openxmlformats-officedocument.spreadsheetml.externalLink+xml"/>
  <Override PartName="/xl/externalLinks/externalLink1155.xml" ContentType="application/vnd.openxmlformats-officedocument.spreadsheetml.externalLink+xml"/>
  <Override PartName="/xl/externalLinks/externalLink1156.xml" ContentType="application/vnd.openxmlformats-officedocument.spreadsheetml.externalLink+xml"/>
  <Override PartName="/xl/externalLinks/externalLink1157.xml" ContentType="application/vnd.openxmlformats-officedocument.spreadsheetml.externalLink+xml"/>
  <Override PartName="/xl/externalLinks/externalLink1158.xml" ContentType="application/vnd.openxmlformats-officedocument.spreadsheetml.externalLink+xml"/>
  <Override PartName="/xl/externalLinks/externalLink1159.xml" ContentType="application/vnd.openxmlformats-officedocument.spreadsheetml.externalLink+xml"/>
  <Override PartName="/xl/externalLinks/externalLink1160.xml" ContentType="application/vnd.openxmlformats-officedocument.spreadsheetml.externalLink+xml"/>
  <Override PartName="/xl/externalLinks/externalLink1161.xml" ContentType="application/vnd.openxmlformats-officedocument.spreadsheetml.externalLink+xml"/>
  <Override PartName="/xl/externalLinks/externalLink1162.xml" ContentType="application/vnd.openxmlformats-officedocument.spreadsheetml.externalLink+xml"/>
  <Override PartName="/xl/externalLinks/externalLink1163.xml" ContentType="application/vnd.openxmlformats-officedocument.spreadsheetml.externalLink+xml"/>
  <Override PartName="/xl/externalLinks/externalLink1164.xml" ContentType="application/vnd.openxmlformats-officedocument.spreadsheetml.externalLink+xml"/>
  <Override PartName="/xl/externalLinks/externalLink1165.xml" ContentType="application/vnd.openxmlformats-officedocument.spreadsheetml.externalLink+xml"/>
  <Override PartName="/xl/externalLinks/externalLink1166.xml" ContentType="application/vnd.openxmlformats-officedocument.spreadsheetml.externalLink+xml"/>
  <Override PartName="/xl/externalLinks/externalLink1167.xml" ContentType="application/vnd.openxmlformats-officedocument.spreadsheetml.externalLink+xml"/>
  <Override PartName="/xl/externalLinks/externalLink1168.xml" ContentType="application/vnd.openxmlformats-officedocument.spreadsheetml.externalLink+xml"/>
  <Override PartName="/xl/externalLinks/externalLink1169.xml" ContentType="application/vnd.openxmlformats-officedocument.spreadsheetml.externalLink+xml"/>
  <Override PartName="/xl/externalLinks/externalLink1170.xml" ContentType="application/vnd.openxmlformats-officedocument.spreadsheetml.externalLink+xml"/>
  <Override PartName="/xl/externalLinks/externalLink1171.xml" ContentType="application/vnd.openxmlformats-officedocument.spreadsheetml.externalLink+xml"/>
  <Override PartName="/xl/externalLinks/externalLink1172.xml" ContentType="application/vnd.openxmlformats-officedocument.spreadsheetml.externalLink+xml"/>
  <Override PartName="/xl/externalLinks/externalLink1173.xml" ContentType="application/vnd.openxmlformats-officedocument.spreadsheetml.externalLink+xml"/>
  <Override PartName="/xl/externalLinks/externalLink1174.xml" ContentType="application/vnd.openxmlformats-officedocument.spreadsheetml.externalLink+xml"/>
  <Override PartName="/xl/externalLinks/externalLink1175.xml" ContentType="application/vnd.openxmlformats-officedocument.spreadsheetml.externalLink+xml"/>
  <Override PartName="/xl/externalLinks/externalLink1176.xml" ContentType="application/vnd.openxmlformats-officedocument.spreadsheetml.externalLink+xml"/>
  <Override PartName="/xl/externalLinks/externalLink1177.xml" ContentType="application/vnd.openxmlformats-officedocument.spreadsheetml.externalLink+xml"/>
  <Override PartName="/xl/externalLinks/externalLink1178.xml" ContentType="application/vnd.openxmlformats-officedocument.spreadsheetml.externalLink+xml"/>
  <Override PartName="/xl/externalLinks/externalLink1179.xml" ContentType="application/vnd.openxmlformats-officedocument.spreadsheetml.externalLink+xml"/>
  <Override PartName="/xl/externalLinks/externalLink1180.xml" ContentType="application/vnd.openxmlformats-officedocument.spreadsheetml.externalLink+xml"/>
  <Override PartName="/xl/externalLinks/externalLink1181.xml" ContentType="application/vnd.openxmlformats-officedocument.spreadsheetml.externalLink+xml"/>
  <Override PartName="/xl/externalLinks/externalLink1182.xml" ContentType="application/vnd.openxmlformats-officedocument.spreadsheetml.externalLink+xml"/>
  <Override PartName="/xl/externalLinks/externalLink1183.xml" ContentType="application/vnd.openxmlformats-officedocument.spreadsheetml.externalLink+xml"/>
  <Override PartName="/xl/externalLinks/externalLink1184.xml" ContentType="application/vnd.openxmlformats-officedocument.spreadsheetml.externalLink+xml"/>
  <Override PartName="/xl/externalLinks/externalLink1185.xml" ContentType="application/vnd.openxmlformats-officedocument.spreadsheetml.externalLink+xml"/>
  <Override PartName="/xl/externalLinks/externalLink1186.xml" ContentType="application/vnd.openxmlformats-officedocument.spreadsheetml.externalLink+xml"/>
  <Override PartName="/xl/externalLinks/externalLink1187.xml" ContentType="application/vnd.openxmlformats-officedocument.spreadsheetml.externalLink+xml"/>
  <Override PartName="/xl/externalLinks/externalLink1188.xml" ContentType="application/vnd.openxmlformats-officedocument.spreadsheetml.externalLink+xml"/>
  <Override PartName="/xl/externalLinks/externalLink1189.xml" ContentType="application/vnd.openxmlformats-officedocument.spreadsheetml.externalLink+xml"/>
  <Override PartName="/xl/externalLinks/externalLink1190.xml" ContentType="application/vnd.openxmlformats-officedocument.spreadsheetml.externalLink+xml"/>
  <Override PartName="/xl/externalLinks/externalLink1191.xml" ContentType="application/vnd.openxmlformats-officedocument.spreadsheetml.externalLink+xml"/>
  <Override PartName="/xl/externalLinks/externalLink1192.xml" ContentType="application/vnd.openxmlformats-officedocument.spreadsheetml.externalLink+xml"/>
  <Override PartName="/xl/externalLinks/externalLink1193.xml" ContentType="application/vnd.openxmlformats-officedocument.spreadsheetml.externalLink+xml"/>
  <Override PartName="/xl/externalLinks/externalLink1194.xml" ContentType="application/vnd.openxmlformats-officedocument.spreadsheetml.externalLink+xml"/>
  <Override PartName="/xl/externalLinks/externalLink1195.xml" ContentType="application/vnd.openxmlformats-officedocument.spreadsheetml.externalLink+xml"/>
  <Override PartName="/xl/externalLinks/externalLink1196.xml" ContentType="application/vnd.openxmlformats-officedocument.spreadsheetml.externalLink+xml"/>
  <Override PartName="/xl/externalLinks/externalLink1197.xml" ContentType="application/vnd.openxmlformats-officedocument.spreadsheetml.externalLink+xml"/>
  <Override PartName="/xl/externalLinks/externalLink1198.xml" ContentType="application/vnd.openxmlformats-officedocument.spreadsheetml.externalLink+xml"/>
  <Override PartName="/xl/externalLinks/externalLink1199.xml" ContentType="application/vnd.openxmlformats-officedocument.spreadsheetml.externalLink+xml"/>
  <Override PartName="/xl/externalLinks/externalLink1200.xml" ContentType="application/vnd.openxmlformats-officedocument.spreadsheetml.externalLink+xml"/>
  <Override PartName="/xl/externalLinks/externalLink1201.xml" ContentType="application/vnd.openxmlformats-officedocument.spreadsheetml.externalLink+xml"/>
  <Override PartName="/xl/externalLinks/externalLink1202.xml" ContentType="application/vnd.openxmlformats-officedocument.spreadsheetml.externalLink+xml"/>
  <Override PartName="/xl/externalLinks/externalLink1203.xml" ContentType="application/vnd.openxmlformats-officedocument.spreadsheetml.externalLink+xml"/>
  <Override PartName="/xl/externalLinks/externalLink1204.xml" ContentType="application/vnd.openxmlformats-officedocument.spreadsheetml.externalLink+xml"/>
  <Override PartName="/xl/externalLinks/externalLink1205.xml" ContentType="application/vnd.openxmlformats-officedocument.spreadsheetml.externalLink+xml"/>
  <Override PartName="/xl/externalLinks/externalLink1206.xml" ContentType="application/vnd.openxmlformats-officedocument.spreadsheetml.externalLink+xml"/>
  <Override PartName="/xl/externalLinks/externalLink1207.xml" ContentType="application/vnd.openxmlformats-officedocument.spreadsheetml.externalLink+xml"/>
  <Override PartName="/xl/externalLinks/externalLink1208.xml" ContentType="application/vnd.openxmlformats-officedocument.spreadsheetml.externalLink+xml"/>
  <Override PartName="/xl/externalLinks/externalLink1209.xml" ContentType="application/vnd.openxmlformats-officedocument.spreadsheetml.externalLink+xml"/>
  <Override PartName="/xl/externalLinks/externalLink1210.xml" ContentType="application/vnd.openxmlformats-officedocument.spreadsheetml.externalLink+xml"/>
  <Override PartName="/xl/externalLinks/externalLink1211.xml" ContentType="application/vnd.openxmlformats-officedocument.spreadsheetml.externalLink+xml"/>
  <Override PartName="/xl/externalLinks/externalLink1212.xml" ContentType="application/vnd.openxmlformats-officedocument.spreadsheetml.externalLink+xml"/>
  <Override PartName="/xl/externalLinks/externalLink1213.xml" ContentType="application/vnd.openxmlformats-officedocument.spreadsheetml.externalLink+xml"/>
  <Override PartName="/xl/externalLinks/externalLink1214.xml" ContentType="application/vnd.openxmlformats-officedocument.spreadsheetml.externalLink+xml"/>
  <Override PartName="/xl/externalLinks/externalLink1215.xml" ContentType="application/vnd.openxmlformats-officedocument.spreadsheetml.externalLink+xml"/>
  <Override PartName="/xl/externalLinks/externalLink1216.xml" ContentType="application/vnd.openxmlformats-officedocument.spreadsheetml.externalLink+xml"/>
  <Override PartName="/xl/externalLinks/externalLink1217.xml" ContentType="application/vnd.openxmlformats-officedocument.spreadsheetml.externalLink+xml"/>
  <Override PartName="/xl/externalLinks/externalLink1218.xml" ContentType="application/vnd.openxmlformats-officedocument.spreadsheetml.externalLink+xml"/>
  <Override PartName="/xl/externalLinks/externalLink1219.xml" ContentType="application/vnd.openxmlformats-officedocument.spreadsheetml.externalLink+xml"/>
  <Override PartName="/xl/externalLinks/externalLink1220.xml" ContentType="application/vnd.openxmlformats-officedocument.spreadsheetml.externalLink+xml"/>
  <Override PartName="/xl/externalLinks/externalLink1221.xml" ContentType="application/vnd.openxmlformats-officedocument.spreadsheetml.externalLink+xml"/>
  <Override PartName="/xl/externalLinks/externalLink1222.xml" ContentType="application/vnd.openxmlformats-officedocument.spreadsheetml.externalLink+xml"/>
  <Override PartName="/xl/externalLinks/externalLink1223.xml" ContentType="application/vnd.openxmlformats-officedocument.spreadsheetml.externalLink+xml"/>
  <Override PartName="/xl/externalLinks/externalLink1224.xml" ContentType="application/vnd.openxmlformats-officedocument.spreadsheetml.externalLink+xml"/>
  <Override PartName="/xl/externalLinks/externalLink1225.xml" ContentType="application/vnd.openxmlformats-officedocument.spreadsheetml.externalLink+xml"/>
  <Override PartName="/xl/externalLinks/externalLink1226.xml" ContentType="application/vnd.openxmlformats-officedocument.spreadsheetml.externalLink+xml"/>
  <Override PartName="/xl/externalLinks/externalLink1227.xml" ContentType="application/vnd.openxmlformats-officedocument.spreadsheetml.externalLink+xml"/>
  <Override PartName="/xl/externalLinks/externalLink1228.xml" ContentType="application/vnd.openxmlformats-officedocument.spreadsheetml.externalLink+xml"/>
  <Override PartName="/xl/externalLinks/externalLink1229.xml" ContentType="application/vnd.openxmlformats-officedocument.spreadsheetml.externalLink+xml"/>
  <Override PartName="/xl/externalLinks/externalLink1230.xml" ContentType="application/vnd.openxmlformats-officedocument.spreadsheetml.externalLink+xml"/>
  <Override PartName="/xl/externalLinks/externalLink1231.xml" ContentType="application/vnd.openxmlformats-officedocument.spreadsheetml.externalLink+xml"/>
  <Override PartName="/xl/externalLinks/externalLink1232.xml" ContentType="application/vnd.openxmlformats-officedocument.spreadsheetml.externalLink+xml"/>
  <Override PartName="/xl/externalLinks/externalLink1233.xml" ContentType="application/vnd.openxmlformats-officedocument.spreadsheetml.externalLink+xml"/>
  <Override PartName="/xl/externalLinks/externalLink1234.xml" ContentType="application/vnd.openxmlformats-officedocument.spreadsheetml.externalLink+xml"/>
  <Override PartName="/xl/externalLinks/externalLink1235.xml" ContentType="application/vnd.openxmlformats-officedocument.spreadsheetml.externalLink+xml"/>
  <Override PartName="/xl/externalLinks/externalLink1236.xml" ContentType="application/vnd.openxmlformats-officedocument.spreadsheetml.externalLink+xml"/>
  <Override PartName="/xl/externalLinks/externalLink1237.xml" ContentType="application/vnd.openxmlformats-officedocument.spreadsheetml.externalLink+xml"/>
  <Override PartName="/xl/externalLinks/externalLink1238.xml" ContentType="application/vnd.openxmlformats-officedocument.spreadsheetml.externalLink+xml"/>
  <Override PartName="/xl/externalLinks/externalLink1239.xml" ContentType="application/vnd.openxmlformats-officedocument.spreadsheetml.externalLink+xml"/>
  <Override PartName="/xl/externalLinks/externalLink1240.xml" ContentType="application/vnd.openxmlformats-officedocument.spreadsheetml.externalLink+xml"/>
  <Override PartName="/xl/externalLinks/externalLink1241.xml" ContentType="application/vnd.openxmlformats-officedocument.spreadsheetml.externalLink+xml"/>
  <Override PartName="/xl/externalLinks/externalLink1242.xml" ContentType="application/vnd.openxmlformats-officedocument.spreadsheetml.externalLink+xml"/>
  <Override PartName="/xl/externalLinks/externalLink1243.xml" ContentType="application/vnd.openxmlformats-officedocument.spreadsheetml.externalLink+xml"/>
  <Override PartName="/xl/externalLinks/externalLink1244.xml" ContentType="application/vnd.openxmlformats-officedocument.spreadsheetml.externalLink+xml"/>
  <Override PartName="/xl/externalLinks/externalLink1245.xml" ContentType="application/vnd.openxmlformats-officedocument.spreadsheetml.externalLink+xml"/>
  <Override PartName="/xl/externalLinks/externalLink1246.xml" ContentType="application/vnd.openxmlformats-officedocument.spreadsheetml.externalLink+xml"/>
  <Override PartName="/xl/externalLinks/externalLink1247.xml" ContentType="application/vnd.openxmlformats-officedocument.spreadsheetml.externalLink+xml"/>
  <Override PartName="/xl/externalLinks/externalLink1248.xml" ContentType="application/vnd.openxmlformats-officedocument.spreadsheetml.externalLink+xml"/>
  <Override PartName="/xl/externalLinks/externalLink1249.xml" ContentType="application/vnd.openxmlformats-officedocument.spreadsheetml.externalLink+xml"/>
  <Override PartName="/xl/externalLinks/externalLink1250.xml" ContentType="application/vnd.openxmlformats-officedocument.spreadsheetml.externalLink+xml"/>
  <Override PartName="/xl/externalLinks/externalLink1251.xml" ContentType="application/vnd.openxmlformats-officedocument.spreadsheetml.externalLink+xml"/>
  <Override PartName="/xl/externalLinks/externalLink1252.xml" ContentType="application/vnd.openxmlformats-officedocument.spreadsheetml.externalLink+xml"/>
  <Override PartName="/xl/externalLinks/externalLink1253.xml" ContentType="application/vnd.openxmlformats-officedocument.spreadsheetml.externalLink+xml"/>
  <Override PartName="/xl/externalLinks/externalLink1254.xml" ContentType="application/vnd.openxmlformats-officedocument.spreadsheetml.externalLink+xml"/>
  <Override PartName="/xl/externalLinks/externalLink1255.xml" ContentType="application/vnd.openxmlformats-officedocument.spreadsheetml.externalLink+xml"/>
  <Override PartName="/xl/externalLinks/externalLink1256.xml" ContentType="application/vnd.openxmlformats-officedocument.spreadsheetml.externalLink+xml"/>
  <Override PartName="/xl/externalLinks/externalLink1257.xml" ContentType="application/vnd.openxmlformats-officedocument.spreadsheetml.externalLink+xml"/>
  <Override PartName="/xl/externalLinks/externalLink1258.xml" ContentType="application/vnd.openxmlformats-officedocument.spreadsheetml.externalLink+xml"/>
  <Override PartName="/xl/externalLinks/externalLink1259.xml" ContentType="application/vnd.openxmlformats-officedocument.spreadsheetml.externalLink+xml"/>
  <Override PartName="/xl/externalLinks/externalLink1260.xml" ContentType="application/vnd.openxmlformats-officedocument.spreadsheetml.externalLink+xml"/>
  <Override PartName="/xl/externalLinks/externalLink1261.xml" ContentType="application/vnd.openxmlformats-officedocument.spreadsheetml.externalLink+xml"/>
  <Override PartName="/xl/externalLinks/externalLink1262.xml" ContentType="application/vnd.openxmlformats-officedocument.spreadsheetml.externalLink+xml"/>
  <Override PartName="/xl/externalLinks/externalLink1263.xml" ContentType="application/vnd.openxmlformats-officedocument.spreadsheetml.externalLink+xml"/>
  <Override PartName="/xl/externalLinks/externalLink1264.xml" ContentType="application/vnd.openxmlformats-officedocument.spreadsheetml.externalLink+xml"/>
  <Override PartName="/xl/externalLinks/externalLink1265.xml" ContentType="application/vnd.openxmlformats-officedocument.spreadsheetml.externalLink+xml"/>
  <Override PartName="/xl/externalLinks/externalLink1266.xml" ContentType="application/vnd.openxmlformats-officedocument.spreadsheetml.externalLink+xml"/>
  <Override PartName="/xl/externalLinks/externalLink1267.xml" ContentType="application/vnd.openxmlformats-officedocument.spreadsheetml.externalLink+xml"/>
  <Override PartName="/xl/externalLinks/externalLink1268.xml" ContentType="application/vnd.openxmlformats-officedocument.spreadsheetml.externalLink+xml"/>
  <Override PartName="/xl/externalLinks/externalLink1269.xml" ContentType="application/vnd.openxmlformats-officedocument.spreadsheetml.externalLink+xml"/>
  <Override PartName="/xl/externalLinks/externalLink1270.xml" ContentType="application/vnd.openxmlformats-officedocument.spreadsheetml.externalLink+xml"/>
  <Override PartName="/xl/externalLinks/externalLink1271.xml" ContentType="application/vnd.openxmlformats-officedocument.spreadsheetml.externalLink+xml"/>
  <Override PartName="/xl/externalLinks/externalLink1272.xml" ContentType="application/vnd.openxmlformats-officedocument.spreadsheetml.externalLink+xml"/>
  <Override PartName="/xl/externalLinks/externalLink1273.xml" ContentType="application/vnd.openxmlformats-officedocument.spreadsheetml.externalLink+xml"/>
  <Override PartName="/xl/externalLinks/externalLink1274.xml" ContentType="application/vnd.openxmlformats-officedocument.spreadsheetml.externalLink+xml"/>
  <Override PartName="/xl/externalLinks/externalLink1275.xml" ContentType="application/vnd.openxmlformats-officedocument.spreadsheetml.externalLink+xml"/>
  <Override PartName="/xl/externalLinks/externalLink1276.xml" ContentType="application/vnd.openxmlformats-officedocument.spreadsheetml.externalLink+xml"/>
  <Override PartName="/xl/externalLinks/externalLink1277.xml" ContentType="application/vnd.openxmlformats-officedocument.spreadsheetml.externalLink+xml"/>
  <Override PartName="/xl/externalLinks/externalLink1278.xml" ContentType="application/vnd.openxmlformats-officedocument.spreadsheetml.externalLink+xml"/>
  <Override PartName="/xl/externalLinks/externalLink1279.xml" ContentType="application/vnd.openxmlformats-officedocument.spreadsheetml.externalLink+xml"/>
  <Override PartName="/xl/externalLinks/externalLink1280.xml" ContentType="application/vnd.openxmlformats-officedocument.spreadsheetml.externalLink+xml"/>
  <Override PartName="/xl/externalLinks/externalLink1281.xml" ContentType="application/vnd.openxmlformats-officedocument.spreadsheetml.externalLink+xml"/>
  <Override PartName="/xl/externalLinks/externalLink1282.xml" ContentType="application/vnd.openxmlformats-officedocument.spreadsheetml.externalLink+xml"/>
  <Override PartName="/xl/externalLinks/externalLink1283.xml" ContentType="application/vnd.openxmlformats-officedocument.spreadsheetml.externalLink+xml"/>
  <Override PartName="/xl/externalLinks/externalLink1284.xml" ContentType="application/vnd.openxmlformats-officedocument.spreadsheetml.externalLink+xml"/>
  <Override PartName="/xl/externalLinks/externalLink1285.xml" ContentType="application/vnd.openxmlformats-officedocument.spreadsheetml.externalLink+xml"/>
  <Override PartName="/xl/externalLinks/externalLink1286.xml" ContentType="application/vnd.openxmlformats-officedocument.spreadsheetml.externalLink+xml"/>
  <Override PartName="/xl/externalLinks/externalLink1287.xml" ContentType="application/vnd.openxmlformats-officedocument.spreadsheetml.externalLink+xml"/>
  <Override PartName="/xl/externalLinks/externalLink1288.xml" ContentType="application/vnd.openxmlformats-officedocument.spreadsheetml.externalLink+xml"/>
  <Override PartName="/xl/externalLinks/externalLink1289.xml" ContentType="application/vnd.openxmlformats-officedocument.spreadsheetml.externalLink+xml"/>
  <Override PartName="/xl/externalLinks/externalLink1290.xml" ContentType="application/vnd.openxmlformats-officedocument.spreadsheetml.externalLink+xml"/>
  <Override PartName="/xl/externalLinks/externalLink1291.xml" ContentType="application/vnd.openxmlformats-officedocument.spreadsheetml.externalLink+xml"/>
  <Override PartName="/xl/externalLinks/externalLink1292.xml" ContentType="application/vnd.openxmlformats-officedocument.spreadsheetml.externalLink+xml"/>
  <Override PartName="/xl/externalLinks/externalLink1293.xml" ContentType="application/vnd.openxmlformats-officedocument.spreadsheetml.externalLink+xml"/>
  <Override PartName="/xl/externalLinks/externalLink1294.xml" ContentType="application/vnd.openxmlformats-officedocument.spreadsheetml.externalLink+xml"/>
  <Override PartName="/xl/externalLinks/externalLink1295.xml" ContentType="application/vnd.openxmlformats-officedocument.spreadsheetml.externalLink+xml"/>
  <Override PartName="/xl/externalLinks/externalLink1296.xml" ContentType="application/vnd.openxmlformats-officedocument.spreadsheetml.externalLink+xml"/>
  <Override PartName="/xl/externalLinks/externalLink1297.xml" ContentType="application/vnd.openxmlformats-officedocument.spreadsheetml.externalLink+xml"/>
  <Override PartName="/xl/externalLinks/externalLink1298.xml" ContentType="application/vnd.openxmlformats-officedocument.spreadsheetml.externalLink+xml"/>
  <Override PartName="/xl/externalLinks/externalLink1299.xml" ContentType="application/vnd.openxmlformats-officedocument.spreadsheetml.externalLink+xml"/>
  <Override PartName="/xl/externalLinks/externalLink1300.xml" ContentType="application/vnd.openxmlformats-officedocument.spreadsheetml.externalLink+xml"/>
  <Override PartName="/xl/externalLinks/externalLink1301.xml" ContentType="application/vnd.openxmlformats-officedocument.spreadsheetml.externalLink+xml"/>
  <Override PartName="/xl/externalLinks/externalLink1302.xml" ContentType="application/vnd.openxmlformats-officedocument.spreadsheetml.externalLink+xml"/>
  <Override PartName="/xl/externalLinks/externalLink1303.xml" ContentType="application/vnd.openxmlformats-officedocument.spreadsheetml.externalLink+xml"/>
  <Override PartName="/xl/externalLinks/externalLink1304.xml" ContentType="application/vnd.openxmlformats-officedocument.spreadsheetml.externalLink+xml"/>
  <Override PartName="/xl/externalLinks/externalLink1305.xml" ContentType="application/vnd.openxmlformats-officedocument.spreadsheetml.externalLink+xml"/>
  <Override PartName="/xl/externalLinks/externalLink1306.xml" ContentType="application/vnd.openxmlformats-officedocument.spreadsheetml.externalLink+xml"/>
  <Override PartName="/xl/externalLinks/externalLink1307.xml" ContentType="application/vnd.openxmlformats-officedocument.spreadsheetml.externalLink+xml"/>
  <Override PartName="/xl/externalLinks/externalLink1308.xml" ContentType="application/vnd.openxmlformats-officedocument.spreadsheetml.externalLink+xml"/>
  <Override PartName="/xl/externalLinks/externalLink1309.xml" ContentType="application/vnd.openxmlformats-officedocument.spreadsheetml.externalLink+xml"/>
  <Override PartName="/xl/externalLinks/externalLink1310.xml" ContentType="application/vnd.openxmlformats-officedocument.spreadsheetml.externalLink+xml"/>
  <Override PartName="/xl/externalLinks/externalLink1311.xml" ContentType="application/vnd.openxmlformats-officedocument.spreadsheetml.externalLink+xml"/>
  <Override PartName="/xl/externalLinks/externalLink1312.xml" ContentType="application/vnd.openxmlformats-officedocument.spreadsheetml.externalLink+xml"/>
  <Override PartName="/xl/externalLinks/externalLink1313.xml" ContentType="application/vnd.openxmlformats-officedocument.spreadsheetml.externalLink+xml"/>
  <Override PartName="/xl/externalLinks/externalLink1314.xml" ContentType="application/vnd.openxmlformats-officedocument.spreadsheetml.externalLink+xml"/>
  <Override PartName="/xl/externalLinks/externalLink1315.xml" ContentType="application/vnd.openxmlformats-officedocument.spreadsheetml.externalLink+xml"/>
  <Override PartName="/xl/externalLinks/externalLink1316.xml" ContentType="application/vnd.openxmlformats-officedocument.spreadsheetml.externalLink+xml"/>
  <Override PartName="/xl/externalLinks/externalLink1317.xml" ContentType="application/vnd.openxmlformats-officedocument.spreadsheetml.externalLink+xml"/>
  <Override PartName="/xl/externalLinks/externalLink1318.xml" ContentType="application/vnd.openxmlformats-officedocument.spreadsheetml.externalLink+xml"/>
  <Override PartName="/xl/externalLinks/externalLink1319.xml" ContentType="application/vnd.openxmlformats-officedocument.spreadsheetml.externalLink+xml"/>
  <Override PartName="/xl/externalLinks/externalLink1320.xml" ContentType="application/vnd.openxmlformats-officedocument.spreadsheetml.externalLink+xml"/>
  <Override PartName="/xl/externalLinks/externalLink1321.xml" ContentType="application/vnd.openxmlformats-officedocument.spreadsheetml.externalLink+xml"/>
  <Override PartName="/xl/externalLinks/externalLink1322.xml" ContentType="application/vnd.openxmlformats-officedocument.spreadsheetml.externalLink+xml"/>
  <Override PartName="/xl/externalLinks/externalLink1323.xml" ContentType="application/vnd.openxmlformats-officedocument.spreadsheetml.externalLink+xml"/>
  <Override PartName="/xl/externalLinks/externalLink1324.xml" ContentType="application/vnd.openxmlformats-officedocument.spreadsheetml.externalLink+xml"/>
  <Override PartName="/xl/externalLinks/externalLink1325.xml" ContentType="application/vnd.openxmlformats-officedocument.spreadsheetml.externalLink+xml"/>
  <Override PartName="/xl/externalLinks/externalLink1326.xml" ContentType="application/vnd.openxmlformats-officedocument.spreadsheetml.externalLink+xml"/>
  <Override PartName="/xl/externalLinks/externalLink1327.xml" ContentType="application/vnd.openxmlformats-officedocument.spreadsheetml.externalLink+xml"/>
  <Override PartName="/xl/externalLinks/externalLink1328.xml" ContentType="application/vnd.openxmlformats-officedocument.spreadsheetml.externalLink+xml"/>
  <Override PartName="/xl/externalLinks/externalLink1329.xml" ContentType="application/vnd.openxmlformats-officedocument.spreadsheetml.externalLink+xml"/>
  <Override PartName="/xl/externalLinks/externalLink1330.xml" ContentType="application/vnd.openxmlformats-officedocument.spreadsheetml.externalLink+xml"/>
  <Override PartName="/xl/externalLinks/externalLink1331.xml" ContentType="application/vnd.openxmlformats-officedocument.spreadsheetml.externalLink+xml"/>
  <Override PartName="/xl/externalLinks/externalLink1332.xml" ContentType="application/vnd.openxmlformats-officedocument.spreadsheetml.externalLink+xml"/>
  <Override PartName="/xl/externalLinks/externalLink1333.xml" ContentType="application/vnd.openxmlformats-officedocument.spreadsheetml.externalLink+xml"/>
  <Override PartName="/xl/externalLinks/externalLink1334.xml" ContentType="application/vnd.openxmlformats-officedocument.spreadsheetml.externalLink+xml"/>
  <Override PartName="/xl/externalLinks/externalLink1335.xml" ContentType="application/vnd.openxmlformats-officedocument.spreadsheetml.externalLink+xml"/>
  <Override PartName="/xl/externalLinks/externalLink1336.xml" ContentType="application/vnd.openxmlformats-officedocument.spreadsheetml.externalLink+xml"/>
  <Override PartName="/xl/externalLinks/externalLink1337.xml" ContentType="application/vnd.openxmlformats-officedocument.spreadsheetml.externalLink+xml"/>
  <Override PartName="/xl/externalLinks/externalLink1338.xml" ContentType="application/vnd.openxmlformats-officedocument.spreadsheetml.externalLink+xml"/>
  <Override PartName="/xl/externalLinks/externalLink1339.xml" ContentType="application/vnd.openxmlformats-officedocument.spreadsheetml.externalLink+xml"/>
  <Override PartName="/xl/externalLinks/externalLink1340.xml" ContentType="application/vnd.openxmlformats-officedocument.spreadsheetml.externalLink+xml"/>
  <Override PartName="/xl/externalLinks/externalLink1341.xml" ContentType="application/vnd.openxmlformats-officedocument.spreadsheetml.externalLink+xml"/>
  <Override PartName="/xl/externalLinks/externalLink1342.xml" ContentType="application/vnd.openxmlformats-officedocument.spreadsheetml.externalLink+xml"/>
  <Override PartName="/xl/externalLinks/externalLink1343.xml" ContentType="application/vnd.openxmlformats-officedocument.spreadsheetml.externalLink+xml"/>
  <Override PartName="/xl/externalLinks/externalLink1344.xml" ContentType="application/vnd.openxmlformats-officedocument.spreadsheetml.externalLink+xml"/>
  <Override PartName="/xl/externalLinks/externalLink1345.xml" ContentType="application/vnd.openxmlformats-officedocument.spreadsheetml.externalLink+xml"/>
  <Override PartName="/xl/externalLinks/externalLink1346.xml" ContentType="application/vnd.openxmlformats-officedocument.spreadsheetml.externalLink+xml"/>
  <Override PartName="/xl/externalLinks/externalLink1347.xml" ContentType="application/vnd.openxmlformats-officedocument.spreadsheetml.externalLink+xml"/>
  <Override PartName="/xl/externalLinks/externalLink1348.xml" ContentType="application/vnd.openxmlformats-officedocument.spreadsheetml.externalLink+xml"/>
  <Override PartName="/xl/externalLinks/externalLink1349.xml" ContentType="application/vnd.openxmlformats-officedocument.spreadsheetml.externalLink+xml"/>
  <Override PartName="/xl/externalLinks/externalLink1350.xml" ContentType="application/vnd.openxmlformats-officedocument.spreadsheetml.externalLink+xml"/>
  <Override PartName="/xl/externalLinks/externalLink1351.xml" ContentType="application/vnd.openxmlformats-officedocument.spreadsheetml.externalLink+xml"/>
  <Override PartName="/xl/externalLinks/externalLink1352.xml" ContentType="application/vnd.openxmlformats-officedocument.spreadsheetml.externalLink+xml"/>
  <Override PartName="/xl/externalLinks/externalLink1353.xml" ContentType="application/vnd.openxmlformats-officedocument.spreadsheetml.externalLink+xml"/>
  <Override PartName="/xl/externalLinks/externalLink13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fawson1\Desktop\"/>
    </mc:Choice>
  </mc:AlternateContent>
  <xr:revisionPtr revIDLastSave="0" documentId="8_{507A5657-CC57-4590-B7F3-567EB0883410}" xr6:coauthVersionLast="47" xr6:coauthVersionMax="47" xr10:uidLastSave="{00000000-0000-0000-0000-000000000000}"/>
  <bookViews>
    <workbookView xWindow="4770" yWindow="1770" windowWidth="21600" windowHeight="13710" tabRatio="889" firstSheet="26" activeTab="43" xr2:uid="{00000000-000D-0000-FFFF-FFFF00000000}"/>
  </bookViews>
  <sheets>
    <sheet name="ABC" sheetId="2" r:id="rId1"/>
    <sheet name="AG" sheetId="3" r:id="rId2"/>
    <sheet name=" UDC" sheetId="4" r:id="rId3"/>
    <sheet name="COURTS" sheetId="5" r:id="rId4"/>
    <sheet name="FAIRPARK" sheetId="6" r:id="rId5"/>
    <sheet name="DCED" sheetId="7" r:id="rId6"/>
    <sheet name="CPB" sheetId="41" r:id="rId7"/>
    <sheet name="DEQ" sheetId="42" r:id="rId8"/>
    <sheet name="DFCM" sheetId="8" r:id="rId9"/>
    <sheet name="PARKS &amp; REC" sheetId="9" r:id="rId10"/>
    <sheet name="WILDLIFE" sheetId="10" r:id="rId11"/>
    <sheet name="DNR OTHER" sheetId="11" r:id="rId12"/>
    <sheet name="BATC" sheetId="12" r:id="rId13"/>
    <sheet name="DXATC" sheetId="53" r:id="rId14"/>
    <sheet name="UCAT" sheetId="54" r:id="rId15"/>
    <sheet name="DATC" sheetId="13" r:id="rId16"/>
    <sheet name="MATC" sheetId="45" r:id="rId17"/>
    <sheet name="SWATC" sheetId="47" r:id="rId18"/>
    <sheet name="DEAF &amp; BLIND" sheetId="14" r:id="rId19"/>
    <sheet name="OWATC" sheetId="15" r:id="rId20"/>
    <sheet name="UBATC" sheetId="17" r:id="rId21"/>
    <sheet name="TATC" sheetId="52" r:id="rId22"/>
    <sheet name="EDUCATION" sheetId="18" r:id="rId23"/>
    <sheet name="HEALTH" sheetId="20" r:id="rId24"/>
    <sheet name="USH" sheetId="21" r:id="rId25"/>
    <sheet name="DHHS" sheetId="24" r:id="rId26"/>
    <sheet name="JJS" sheetId="23" r:id="rId27"/>
    <sheet name="UNG" sheetId="25" r:id="rId28"/>
    <sheet name="USDC" sheetId="22" r:id="rId29"/>
    <sheet name="DPS" sheetId="26" r:id="rId30"/>
    <sheet name="UDOT" sheetId="27" r:id="rId31"/>
    <sheet name="USUE-CEU" sheetId="28" r:id="rId32"/>
    <sheet name="DIXIE-UTU" sheetId="29" r:id="rId33"/>
    <sheet name="UVU" sheetId="35" r:id="rId34"/>
    <sheet name="SLCC" sheetId="30" r:id="rId35"/>
    <sheet name="SNOW" sheetId="31" r:id="rId36"/>
    <sheet name="SUU" sheetId="32" r:id="rId37"/>
    <sheet name="UOU" sheetId="33" r:id="rId38"/>
    <sheet name="USU" sheetId="34" r:id="rId39"/>
    <sheet name="WSU" sheetId="36" r:id="rId40"/>
    <sheet name="VETS" sheetId="51" r:id="rId41"/>
    <sheet name="WFS" sheetId="37" r:id="rId42"/>
    <sheet name="ZZ" sheetId="38" r:id="rId43"/>
    <sheet name="TOTAL" sheetId="39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  <externalReference r:id="rId309"/>
    <externalReference r:id="rId310"/>
    <externalReference r:id="rId311"/>
    <externalReference r:id="rId312"/>
    <externalReference r:id="rId313"/>
    <externalReference r:id="rId314"/>
    <externalReference r:id="rId315"/>
    <externalReference r:id="rId316"/>
    <externalReference r:id="rId317"/>
    <externalReference r:id="rId318"/>
    <externalReference r:id="rId319"/>
    <externalReference r:id="rId320"/>
    <externalReference r:id="rId321"/>
    <externalReference r:id="rId322"/>
    <externalReference r:id="rId323"/>
    <externalReference r:id="rId324"/>
    <externalReference r:id="rId325"/>
    <externalReference r:id="rId326"/>
    <externalReference r:id="rId327"/>
    <externalReference r:id="rId328"/>
    <externalReference r:id="rId329"/>
    <externalReference r:id="rId330"/>
    <externalReference r:id="rId331"/>
    <externalReference r:id="rId332"/>
    <externalReference r:id="rId333"/>
    <externalReference r:id="rId334"/>
    <externalReference r:id="rId335"/>
    <externalReference r:id="rId336"/>
    <externalReference r:id="rId337"/>
    <externalReference r:id="rId338"/>
    <externalReference r:id="rId339"/>
    <externalReference r:id="rId340"/>
    <externalReference r:id="rId341"/>
    <externalReference r:id="rId342"/>
    <externalReference r:id="rId343"/>
    <externalReference r:id="rId344"/>
    <externalReference r:id="rId345"/>
    <externalReference r:id="rId346"/>
    <externalReference r:id="rId347"/>
    <externalReference r:id="rId348"/>
    <externalReference r:id="rId349"/>
    <externalReference r:id="rId350"/>
    <externalReference r:id="rId351"/>
    <externalReference r:id="rId352"/>
    <externalReference r:id="rId353"/>
    <externalReference r:id="rId354"/>
    <externalReference r:id="rId355"/>
    <externalReference r:id="rId356"/>
    <externalReference r:id="rId357"/>
    <externalReference r:id="rId358"/>
    <externalReference r:id="rId359"/>
    <externalReference r:id="rId360"/>
    <externalReference r:id="rId361"/>
    <externalReference r:id="rId362"/>
    <externalReference r:id="rId363"/>
    <externalReference r:id="rId364"/>
    <externalReference r:id="rId365"/>
    <externalReference r:id="rId366"/>
    <externalReference r:id="rId367"/>
    <externalReference r:id="rId368"/>
    <externalReference r:id="rId369"/>
    <externalReference r:id="rId370"/>
    <externalReference r:id="rId371"/>
    <externalReference r:id="rId372"/>
    <externalReference r:id="rId373"/>
    <externalReference r:id="rId374"/>
    <externalReference r:id="rId375"/>
    <externalReference r:id="rId376"/>
    <externalReference r:id="rId377"/>
    <externalReference r:id="rId378"/>
    <externalReference r:id="rId379"/>
    <externalReference r:id="rId380"/>
    <externalReference r:id="rId381"/>
    <externalReference r:id="rId382"/>
    <externalReference r:id="rId383"/>
    <externalReference r:id="rId384"/>
    <externalReference r:id="rId385"/>
    <externalReference r:id="rId386"/>
    <externalReference r:id="rId387"/>
    <externalReference r:id="rId388"/>
    <externalReference r:id="rId389"/>
    <externalReference r:id="rId390"/>
    <externalReference r:id="rId391"/>
    <externalReference r:id="rId392"/>
    <externalReference r:id="rId393"/>
    <externalReference r:id="rId394"/>
    <externalReference r:id="rId395"/>
    <externalReference r:id="rId396"/>
    <externalReference r:id="rId397"/>
    <externalReference r:id="rId398"/>
    <externalReference r:id="rId399"/>
    <externalReference r:id="rId400"/>
    <externalReference r:id="rId401"/>
    <externalReference r:id="rId402"/>
    <externalReference r:id="rId403"/>
    <externalReference r:id="rId404"/>
    <externalReference r:id="rId405"/>
    <externalReference r:id="rId406"/>
    <externalReference r:id="rId407"/>
    <externalReference r:id="rId408"/>
    <externalReference r:id="rId409"/>
    <externalReference r:id="rId410"/>
    <externalReference r:id="rId411"/>
    <externalReference r:id="rId412"/>
    <externalReference r:id="rId413"/>
    <externalReference r:id="rId414"/>
    <externalReference r:id="rId415"/>
    <externalReference r:id="rId416"/>
    <externalReference r:id="rId417"/>
    <externalReference r:id="rId418"/>
    <externalReference r:id="rId419"/>
    <externalReference r:id="rId420"/>
    <externalReference r:id="rId421"/>
    <externalReference r:id="rId422"/>
    <externalReference r:id="rId423"/>
    <externalReference r:id="rId424"/>
    <externalReference r:id="rId425"/>
    <externalReference r:id="rId426"/>
    <externalReference r:id="rId427"/>
    <externalReference r:id="rId428"/>
    <externalReference r:id="rId429"/>
    <externalReference r:id="rId430"/>
    <externalReference r:id="rId431"/>
    <externalReference r:id="rId432"/>
    <externalReference r:id="rId433"/>
    <externalReference r:id="rId434"/>
    <externalReference r:id="rId435"/>
    <externalReference r:id="rId436"/>
    <externalReference r:id="rId437"/>
    <externalReference r:id="rId438"/>
    <externalReference r:id="rId439"/>
    <externalReference r:id="rId440"/>
    <externalReference r:id="rId441"/>
    <externalReference r:id="rId442"/>
    <externalReference r:id="rId443"/>
    <externalReference r:id="rId444"/>
    <externalReference r:id="rId445"/>
    <externalReference r:id="rId446"/>
    <externalReference r:id="rId447"/>
    <externalReference r:id="rId448"/>
    <externalReference r:id="rId449"/>
    <externalReference r:id="rId450"/>
    <externalReference r:id="rId451"/>
    <externalReference r:id="rId452"/>
    <externalReference r:id="rId453"/>
    <externalReference r:id="rId454"/>
    <externalReference r:id="rId455"/>
    <externalReference r:id="rId456"/>
    <externalReference r:id="rId457"/>
    <externalReference r:id="rId458"/>
    <externalReference r:id="rId459"/>
    <externalReference r:id="rId460"/>
    <externalReference r:id="rId461"/>
    <externalReference r:id="rId462"/>
    <externalReference r:id="rId463"/>
    <externalReference r:id="rId464"/>
    <externalReference r:id="rId465"/>
    <externalReference r:id="rId466"/>
    <externalReference r:id="rId467"/>
    <externalReference r:id="rId468"/>
    <externalReference r:id="rId469"/>
    <externalReference r:id="rId470"/>
    <externalReference r:id="rId471"/>
    <externalReference r:id="rId472"/>
    <externalReference r:id="rId473"/>
    <externalReference r:id="rId474"/>
    <externalReference r:id="rId475"/>
    <externalReference r:id="rId476"/>
    <externalReference r:id="rId477"/>
    <externalReference r:id="rId478"/>
    <externalReference r:id="rId479"/>
    <externalReference r:id="rId480"/>
    <externalReference r:id="rId481"/>
    <externalReference r:id="rId482"/>
    <externalReference r:id="rId483"/>
    <externalReference r:id="rId484"/>
    <externalReference r:id="rId485"/>
    <externalReference r:id="rId486"/>
    <externalReference r:id="rId487"/>
    <externalReference r:id="rId488"/>
    <externalReference r:id="rId489"/>
    <externalReference r:id="rId490"/>
    <externalReference r:id="rId491"/>
    <externalReference r:id="rId492"/>
    <externalReference r:id="rId493"/>
    <externalReference r:id="rId494"/>
    <externalReference r:id="rId495"/>
    <externalReference r:id="rId496"/>
    <externalReference r:id="rId497"/>
    <externalReference r:id="rId498"/>
    <externalReference r:id="rId499"/>
    <externalReference r:id="rId500"/>
    <externalReference r:id="rId501"/>
    <externalReference r:id="rId502"/>
    <externalReference r:id="rId503"/>
    <externalReference r:id="rId504"/>
    <externalReference r:id="rId505"/>
    <externalReference r:id="rId506"/>
    <externalReference r:id="rId507"/>
    <externalReference r:id="rId508"/>
    <externalReference r:id="rId509"/>
    <externalReference r:id="rId510"/>
    <externalReference r:id="rId511"/>
    <externalReference r:id="rId512"/>
    <externalReference r:id="rId513"/>
    <externalReference r:id="rId514"/>
    <externalReference r:id="rId515"/>
    <externalReference r:id="rId516"/>
    <externalReference r:id="rId517"/>
    <externalReference r:id="rId518"/>
    <externalReference r:id="rId519"/>
    <externalReference r:id="rId520"/>
    <externalReference r:id="rId521"/>
    <externalReference r:id="rId522"/>
    <externalReference r:id="rId523"/>
    <externalReference r:id="rId524"/>
    <externalReference r:id="rId525"/>
    <externalReference r:id="rId526"/>
    <externalReference r:id="rId527"/>
    <externalReference r:id="rId528"/>
    <externalReference r:id="rId529"/>
    <externalReference r:id="rId530"/>
    <externalReference r:id="rId531"/>
    <externalReference r:id="rId532"/>
    <externalReference r:id="rId533"/>
    <externalReference r:id="rId534"/>
    <externalReference r:id="rId535"/>
    <externalReference r:id="rId536"/>
    <externalReference r:id="rId537"/>
    <externalReference r:id="rId538"/>
    <externalReference r:id="rId539"/>
    <externalReference r:id="rId540"/>
    <externalReference r:id="rId541"/>
    <externalReference r:id="rId542"/>
    <externalReference r:id="rId543"/>
    <externalReference r:id="rId544"/>
    <externalReference r:id="rId545"/>
    <externalReference r:id="rId546"/>
    <externalReference r:id="rId547"/>
    <externalReference r:id="rId548"/>
    <externalReference r:id="rId549"/>
    <externalReference r:id="rId550"/>
    <externalReference r:id="rId551"/>
    <externalReference r:id="rId552"/>
    <externalReference r:id="rId553"/>
    <externalReference r:id="rId554"/>
    <externalReference r:id="rId555"/>
    <externalReference r:id="rId556"/>
    <externalReference r:id="rId557"/>
    <externalReference r:id="rId558"/>
    <externalReference r:id="rId559"/>
    <externalReference r:id="rId560"/>
    <externalReference r:id="rId561"/>
    <externalReference r:id="rId562"/>
    <externalReference r:id="rId563"/>
    <externalReference r:id="rId564"/>
    <externalReference r:id="rId565"/>
    <externalReference r:id="rId566"/>
    <externalReference r:id="rId567"/>
    <externalReference r:id="rId568"/>
    <externalReference r:id="rId569"/>
    <externalReference r:id="rId570"/>
    <externalReference r:id="rId571"/>
    <externalReference r:id="rId572"/>
    <externalReference r:id="rId573"/>
    <externalReference r:id="rId574"/>
    <externalReference r:id="rId575"/>
    <externalReference r:id="rId576"/>
    <externalReference r:id="rId577"/>
    <externalReference r:id="rId578"/>
    <externalReference r:id="rId579"/>
    <externalReference r:id="rId580"/>
    <externalReference r:id="rId581"/>
    <externalReference r:id="rId582"/>
    <externalReference r:id="rId583"/>
    <externalReference r:id="rId584"/>
    <externalReference r:id="rId585"/>
    <externalReference r:id="rId586"/>
    <externalReference r:id="rId587"/>
    <externalReference r:id="rId588"/>
    <externalReference r:id="rId589"/>
    <externalReference r:id="rId590"/>
    <externalReference r:id="rId591"/>
    <externalReference r:id="rId592"/>
    <externalReference r:id="rId593"/>
    <externalReference r:id="rId594"/>
    <externalReference r:id="rId595"/>
    <externalReference r:id="rId596"/>
    <externalReference r:id="rId597"/>
    <externalReference r:id="rId598"/>
    <externalReference r:id="rId599"/>
    <externalReference r:id="rId600"/>
    <externalReference r:id="rId601"/>
    <externalReference r:id="rId602"/>
    <externalReference r:id="rId603"/>
    <externalReference r:id="rId604"/>
    <externalReference r:id="rId605"/>
    <externalReference r:id="rId606"/>
    <externalReference r:id="rId607"/>
    <externalReference r:id="rId608"/>
    <externalReference r:id="rId609"/>
    <externalReference r:id="rId610"/>
    <externalReference r:id="rId611"/>
    <externalReference r:id="rId612"/>
    <externalReference r:id="rId613"/>
    <externalReference r:id="rId614"/>
    <externalReference r:id="rId615"/>
    <externalReference r:id="rId616"/>
    <externalReference r:id="rId617"/>
    <externalReference r:id="rId618"/>
    <externalReference r:id="rId619"/>
    <externalReference r:id="rId620"/>
    <externalReference r:id="rId621"/>
    <externalReference r:id="rId622"/>
    <externalReference r:id="rId623"/>
    <externalReference r:id="rId624"/>
    <externalReference r:id="rId625"/>
    <externalReference r:id="rId626"/>
    <externalReference r:id="rId627"/>
    <externalReference r:id="rId628"/>
    <externalReference r:id="rId629"/>
    <externalReference r:id="rId630"/>
    <externalReference r:id="rId631"/>
    <externalReference r:id="rId632"/>
    <externalReference r:id="rId633"/>
    <externalReference r:id="rId634"/>
    <externalReference r:id="rId635"/>
    <externalReference r:id="rId636"/>
    <externalReference r:id="rId637"/>
    <externalReference r:id="rId638"/>
    <externalReference r:id="rId639"/>
    <externalReference r:id="rId640"/>
    <externalReference r:id="rId641"/>
    <externalReference r:id="rId642"/>
    <externalReference r:id="rId643"/>
    <externalReference r:id="rId644"/>
    <externalReference r:id="rId645"/>
    <externalReference r:id="rId646"/>
    <externalReference r:id="rId647"/>
    <externalReference r:id="rId648"/>
    <externalReference r:id="rId649"/>
    <externalReference r:id="rId650"/>
    <externalReference r:id="rId651"/>
    <externalReference r:id="rId652"/>
    <externalReference r:id="rId653"/>
    <externalReference r:id="rId654"/>
    <externalReference r:id="rId655"/>
    <externalReference r:id="rId656"/>
    <externalReference r:id="rId657"/>
    <externalReference r:id="rId658"/>
    <externalReference r:id="rId659"/>
    <externalReference r:id="rId660"/>
    <externalReference r:id="rId661"/>
    <externalReference r:id="rId662"/>
    <externalReference r:id="rId663"/>
    <externalReference r:id="rId664"/>
    <externalReference r:id="rId665"/>
    <externalReference r:id="rId666"/>
    <externalReference r:id="rId667"/>
    <externalReference r:id="rId668"/>
    <externalReference r:id="rId669"/>
    <externalReference r:id="rId670"/>
    <externalReference r:id="rId671"/>
    <externalReference r:id="rId672"/>
    <externalReference r:id="rId673"/>
    <externalReference r:id="rId674"/>
    <externalReference r:id="rId675"/>
    <externalReference r:id="rId676"/>
    <externalReference r:id="rId677"/>
    <externalReference r:id="rId678"/>
    <externalReference r:id="rId679"/>
    <externalReference r:id="rId680"/>
    <externalReference r:id="rId681"/>
    <externalReference r:id="rId682"/>
    <externalReference r:id="rId683"/>
    <externalReference r:id="rId684"/>
    <externalReference r:id="rId685"/>
    <externalReference r:id="rId686"/>
    <externalReference r:id="rId687"/>
    <externalReference r:id="rId688"/>
    <externalReference r:id="rId689"/>
    <externalReference r:id="rId690"/>
    <externalReference r:id="rId691"/>
    <externalReference r:id="rId692"/>
    <externalReference r:id="rId693"/>
    <externalReference r:id="rId694"/>
    <externalReference r:id="rId695"/>
    <externalReference r:id="rId696"/>
    <externalReference r:id="rId697"/>
    <externalReference r:id="rId698"/>
    <externalReference r:id="rId699"/>
    <externalReference r:id="rId700"/>
    <externalReference r:id="rId701"/>
    <externalReference r:id="rId702"/>
    <externalReference r:id="rId703"/>
    <externalReference r:id="rId704"/>
    <externalReference r:id="rId705"/>
    <externalReference r:id="rId706"/>
    <externalReference r:id="rId707"/>
    <externalReference r:id="rId708"/>
    <externalReference r:id="rId709"/>
    <externalReference r:id="rId710"/>
    <externalReference r:id="rId711"/>
    <externalReference r:id="rId712"/>
    <externalReference r:id="rId713"/>
    <externalReference r:id="rId714"/>
    <externalReference r:id="rId715"/>
    <externalReference r:id="rId716"/>
    <externalReference r:id="rId717"/>
    <externalReference r:id="rId718"/>
    <externalReference r:id="rId719"/>
    <externalReference r:id="rId720"/>
    <externalReference r:id="rId721"/>
    <externalReference r:id="rId722"/>
    <externalReference r:id="rId723"/>
    <externalReference r:id="rId724"/>
    <externalReference r:id="rId725"/>
    <externalReference r:id="rId726"/>
    <externalReference r:id="rId727"/>
    <externalReference r:id="rId728"/>
    <externalReference r:id="rId729"/>
    <externalReference r:id="rId730"/>
    <externalReference r:id="rId731"/>
    <externalReference r:id="rId732"/>
    <externalReference r:id="rId733"/>
    <externalReference r:id="rId734"/>
    <externalReference r:id="rId735"/>
    <externalReference r:id="rId736"/>
    <externalReference r:id="rId737"/>
    <externalReference r:id="rId738"/>
    <externalReference r:id="rId739"/>
    <externalReference r:id="rId740"/>
    <externalReference r:id="rId741"/>
    <externalReference r:id="rId742"/>
    <externalReference r:id="rId743"/>
    <externalReference r:id="rId744"/>
    <externalReference r:id="rId745"/>
    <externalReference r:id="rId746"/>
    <externalReference r:id="rId747"/>
    <externalReference r:id="rId748"/>
    <externalReference r:id="rId749"/>
    <externalReference r:id="rId750"/>
    <externalReference r:id="rId751"/>
    <externalReference r:id="rId752"/>
    <externalReference r:id="rId753"/>
    <externalReference r:id="rId754"/>
    <externalReference r:id="rId755"/>
    <externalReference r:id="rId756"/>
    <externalReference r:id="rId757"/>
    <externalReference r:id="rId758"/>
    <externalReference r:id="rId759"/>
    <externalReference r:id="rId760"/>
    <externalReference r:id="rId761"/>
    <externalReference r:id="rId762"/>
    <externalReference r:id="rId763"/>
    <externalReference r:id="rId764"/>
    <externalReference r:id="rId765"/>
    <externalReference r:id="rId766"/>
    <externalReference r:id="rId767"/>
    <externalReference r:id="rId768"/>
    <externalReference r:id="rId769"/>
    <externalReference r:id="rId770"/>
    <externalReference r:id="rId771"/>
    <externalReference r:id="rId772"/>
    <externalReference r:id="rId773"/>
    <externalReference r:id="rId774"/>
    <externalReference r:id="rId775"/>
    <externalReference r:id="rId776"/>
    <externalReference r:id="rId777"/>
    <externalReference r:id="rId778"/>
    <externalReference r:id="rId779"/>
    <externalReference r:id="rId780"/>
    <externalReference r:id="rId781"/>
    <externalReference r:id="rId782"/>
    <externalReference r:id="rId783"/>
    <externalReference r:id="rId784"/>
    <externalReference r:id="rId785"/>
    <externalReference r:id="rId786"/>
    <externalReference r:id="rId787"/>
    <externalReference r:id="rId788"/>
    <externalReference r:id="rId789"/>
    <externalReference r:id="rId790"/>
    <externalReference r:id="rId791"/>
    <externalReference r:id="rId792"/>
    <externalReference r:id="rId793"/>
    <externalReference r:id="rId794"/>
    <externalReference r:id="rId795"/>
    <externalReference r:id="rId796"/>
    <externalReference r:id="rId797"/>
    <externalReference r:id="rId798"/>
    <externalReference r:id="rId799"/>
    <externalReference r:id="rId800"/>
    <externalReference r:id="rId801"/>
    <externalReference r:id="rId802"/>
    <externalReference r:id="rId803"/>
    <externalReference r:id="rId804"/>
    <externalReference r:id="rId805"/>
    <externalReference r:id="rId806"/>
    <externalReference r:id="rId807"/>
    <externalReference r:id="rId808"/>
    <externalReference r:id="rId809"/>
    <externalReference r:id="rId810"/>
    <externalReference r:id="rId811"/>
    <externalReference r:id="rId812"/>
    <externalReference r:id="rId813"/>
    <externalReference r:id="rId814"/>
    <externalReference r:id="rId815"/>
    <externalReference r:id="rId816"/>
    <externalReference r:id="rId817"/>
    <externalReference r:id="rId818"/>
    <externalReference r:id="rId819"/>
    <externalReference r:id="rId820"/>
    <externalReference r:id="rId821"/>
    <externalReference r:id="rId822"/>
    <externalReference r:id="rId823"/>
    <externalReference r:id="rId824"/>
    <externalReference r:id="rId825"/>
    <externalReference r:id="rId826"/>
    <externalReference r:id="rId827"/>
    <externalReference r:id="rId828"/>
    <externalReference r:id="rId829"/>
    <externalReference r:id="rId830"/>
    <externalReference r:id="rId831"/>
    <externalReference r:id="rId832"/>
    <externalReference r:id="rId833"/>
    <externalReference r:id="rId834"/>
    <externalReference r:id="rId835"/>
    <externalReference r:id="rId836"/>
    <externalReference r:id="rId837"/>
    <externalReference r:id="rId838"/>
    <externalReference r:id="rId839"/>
    <externalReference r:id="rId840"/>
    <externalReference r:id="rId841"/>
    <externalReference r:id="rId842"/>
    <externalReference r:id="rId843"/>
    <externalReference r:id="rId844"/>
    <externalReference r:id="rId845"/>
    <externalReference r:id="rId846"/>
    <externalReference r:id="rId847"/>
    <externalReference r:id="rId848"/>
    <externalReference r:id="rId849"/>
    <externalReference r:id="rId850"/>
    <externalReference r:id="rId851"/>
    <externalReference r:id="rId852"/>
    <externalReference r:id="rId853"/>
    <externalReference r:id="rId854"/>
    <externalReference r:id="rId855"/>
    <externalReference r:id="rId856"/>
    <externalReference r:id="rId857"/>
    <externalReference r:id="rId858"/>
    <externalReference r:id="rId859"/>
    <externalReference r:id="rId860"/>
    <externalReference r:id="rId861"/>
    <externalReference r:id="rId862"/>
    <externalReference r:id="rId863"/>
    <externalReference r:id="rId864"/>
    <externalReference r:id="rId865"/>
    <externalReference r:id="rId866"/>
    <externalReference r:id="rId867"/>
    <externalReference r:id="rId868"/>
    <externalReference r:id="rId869"/>
    <externalReference r:id="rId870"/>
    <externalReference r:id="rId871"/>
    <externalReference r:id="rId872"/>
    <externalReference r:id="rId873"/>
    <externalReference r:id="rId874"/>
    <externalReference r:id="rId875"/>
    <externalReference r:id="rId876"/>
    <externalReference r:id="rId877"/>
    <externalReference r:id="rId878"/>
    <externalReference r:id="rId879"/>
    <externalReference r:id="rId880"/>
    <externalReference r:id="rId881"/>
    <externalReference r:id="rId882"/>
    <externalReference r:id="rId883"/>
    <externalReference r:id="rId884"/>
    <externalReference r:id="rId885"/>
    <externalReference r:id="rId886"/>
    <externalReference r:id="rId887"/>
    <externalReference r:id="rId888"/>
    <externalReference r:id="rId889"/>
    <externalReference r:id="rId890"/>
    <externalReference r:id="rId891"/>
    <externalReference r:id="rId892"/>
    <externalReference r:id="rId893"/>
    <externalReference r:id="rId894"/>
    <externalReference r:id="rId895"/>
    <externalReference r:id="rId896"/>
    <externalReference r:id="rId897"/>
    <externalReference r:id="rId898"/>
    <externalReference r:id="rId899"/>
    <externalReference r:id="rId900"/>
    <externalReference r:id="rId901"/>
    <externalReference r:id="rId902"/>
    <externalReference r:id="rId903"/>
    <externalReference r:id="rId904"/>
    <externalReference r:id="rId905"/>
    <externalReference r:id="rId906"/>
    <externalReference r:id="rId907"/>
    <externalReference r:id="rId908"/>
    <externalReference r:id="rId909"/>
    <externalReference r:id="rId910"/>
    <externalReference r:id="rId911"/>
    <externalReference r:id="rId912"/>
    <externalReference r:id="rId913"/>
    <externalReference r:id="rId914"/>
    <externalReference r:id="rId915"/>
    <externalReference r:id="rId916"/>
    <externalReference r:id="rId917"/>
    <externalReference r:id="rId918"/>
    <externalReference r:id="rId919"/>
    <externalReference r:id="rId920"/>
    <externalReference r:id="rId921"/>
    <externalReference r:id="rId922"/>
    <externalReference r:id="rId923"/>
    <externalReference r:id="rId924"/>
    <externalReference r:id="rId925"/>
    <externalReference r:id="rId926"/>
    <externalReference r:id="rId927"/>
    <externalReference r:id="rId928"/>
    <externalReference r:id="rId929"/>
    <externalReference r:id="rId930"/>
    <externalReference r:id="rId931"/>
    <externalReference r:id="rId932"/>
    <externalReference r:id="rId933"/>
    <externalReference r:id="rId934"/>
    <externalReference r:id="rId935"/>
    <externalReference r:id="rId936"/>
    <externalReference r:id="rId937"/>
    <externalReference r:id="rId938"/>
    <externalReference r:id="rId939"/>
    <externalReference r:id="rId940"/>
    <externalReference r:id="rId941"/>
    <externalReference r:id="rId942"/>
    <externalReference r:id="rId943"/>
    <externalReference r:id="rId944"/>
    <externalReference r:id="rId945"/>
    <externalReference r:id="rId946"/>
    <externalReference r:id="rId947"/>
    <externalReference r:id="rId948"/>
    <externalReference r:id="rId949"/>
    <externalReference r:id="rId950"/>
    <externalReference r:id="rId951"/>
    <externalReference r:id="rId952"/>
    <externalReference r:id="rId953"/>
    <externalReference r:id="rId954"/>
    <externalReference r:id="rId955"/>
    <externalReference r:id="rId956"/>
    <externalReference r:id="rId957"/>
    <externalReference r:id="rId958"/>
    <externalReference r:id="rId959"/>
    <externalReference r:id="rId960"/>
    <externalReference r:id="rId961"/>
    <externalReference r:id="rId962"/>
    <externalReference r:id="rId963"/>
    <externalReference r:id="rId964"/>
    <externalReference r:id="rId965"/>
    <externalReference r:id="rId966"/>
    <externalReference r:id="rId967"/>
    <externalReference r:id="rId968"/>
    <externalReference r:id="rId969"/>
    <externalReference r:id="rId970"/>
    <externalReference r:id="rId971"/>
    <externalReference r:id="rId972"/>
    <externalReference r:id="rId973"/>
    <externalReference r:id="rId974"/>
    <externalReference r:id="rId975"/>
    <externalReference r:id="rId976"/>
    <externalReference r:id="rId977"/>
    <externalReference r:id="rId978"/>
    <externalReference r:id="rId979"/>
    <externalReference r:id="rId980"/>
    <externalReference r:id="rId981"/>
    <externalReference r:id="rId982"/>
    <externalReference r:id="rId983"/>
    <externalReference r:id="rId984"/>
    <externalReference r:id="rId985"/>
    <externalReference r:id="rId986"/>
    <externalReference r:id="rId987"/>
    <externalReference r:id="rId988"/>
    <externalReference r:id="rId989"/>
    <externalReference r:id="rId990"/>
    <externalReference r:id="rId991"/>
    <externalReference r:id="rId992"/>
    <externalReference r:id="rId993"/>
    <externalReference r:id="rId994"/>
    <externalReference r:id="rId995"/>
    <externalReference r:id="rId996"/>
    <externalReference r:id="rId997"/>
    <externalReference r:id="rId998"/>
    <externalReference r:id="rId999"/>
    <externalReference r:id="rId1000"/>
    <externalReference r:id="rId1001"/>
    <externalReference r:id="rId1002"/>
    <externalReference r:id="rId1003"/>
    <externalReference r:id="rId1004"/>
    <externalReference r:id="rId1005"/>
    <externalReference r:id="rId1006"/>
    <externalReference r:id="rId1007"/>
    <externalReference r:id="rId1008"/>
    <externalReference r:id="rId1009"/>
    <externalReference r:id="rId1010"/>
    <externalReference r:id="rId1011"/>
    <externalReference r:id="rId1012"/>
    <externalReference r:id="rId1013"/>
    <externalReference r:id="rId1014"/>
    <externalReference r:id="rId1015"/>
    <externalReference r:id="rId1016"/>
    <externalReference r:id="rId1017"/>
    <externalReference r:id="rId1018"/>
    <externalReference r:id="rId1019"/>
    <externalReference r:id="rId1020"/>
    <externalReference r:id="rId1021"/>
    <externalReference r:id="rId1022"/>
    <externalReference r:id="rId1023"/>
    <externalReference r:id="rId1024"/>
    <externalReference r:id="rId1025"/>
    <externalReference r:id="rId1026"/>
    <externalReference r:id="rId1027"/>
    <externalReference r:id="rId1028"/>
    <externalReference r:id="rId1029"/>
    <externalReference r:id="rId1030"/>
    <externalReference r:id="rId1031"/>
    <externalReference r:id="rId1032"/>
    <externalReference r:id="rId1033"/>
    <externalReference r:id="rId1034"/>
    <externalReference r:id="rId1035"/>
    <externalReference r:id="rId1036"/>
    <externalReference r:id="rId1037"/>
    <externalReference r:id="rId1038"/>
    <externalReference r:id="rId1039"/>
    <externalReference r:id="rId1040"/>
    <externalReference r:id="rId1041"/>
    <externalReference r:id="rId1042"/>
    <externalReference r:id="rId1043"/>
    <externalReference r:id="rId1044"/>
    <externalReference r:id="rId1045"/>
    <externalReference r:id="rId1046"/>
    <externalReference r:id="rId1047"/>
    <externalReference r:id="rId1048"/>
    <externalReference r:id="rId1049"/>
    <externalReference r:id="rId1050"/>
    <externalReference r:id="rId1051"/>
    <externalReference r:id="rId1052"/>
    <externalReference r:id="rId1053"/>
    <externalReference r:id="rId1054"/>
    <externalReference r:id="rId1055"/>
    <externalReference r:id="rId1056"/>
    <externalReference r:id="rId1057"/>
    <externalReference r:id="rId1058"/>
    <externalReference r:id="rId1059"/>
    <externalReference r:id="rId1060"/>
    <externalReference r:id="rId1061"/>
    <externalReference r:id="rId1062"/>
    <externalReference r:id="rId1063"/>
    <externalReference r:id="rId1064"/>
    <externalReference r:id="rId1065"/>
    <externalReference r:id="rId1066"/>
    <externalReference r:id="rId1067"/>
    <externalReference r:id="rId1068"/>
    <externalReference r:id="rId1069"/>
    <externalReference r:id="rId1070"/>
    <externalReference r:id="rId1071"/>
    <externalReference r:id="rId1072"/>
    <externalReference r:id="rId1073"/>
    <externalReference r:id="rId1074"/>
    <externalReference r:id="rId1075"/>
    <externalReference r:id="rId1076"/>
    <externalReference r:id="rId1077"/>
    <externalReference r:id="rId1078"/>
    <externalReference r:id="rId1079"/>
    <externalReference r:id="rId1080"/>
    <externalReference r:id="rId1081"/>
    <externalReference r:id="rId1082"/>
    <externalReference r:id="rId1083"/>
    <externalReference r:id="rId1084"/>
    <externalReference r:id="rId1085"/>
    <externalReference r:id="rId1086"/>
    <externalReference r:id="rId1087"/>
    <externalReference r:id="rId1088"/>
    <externalReference r:id="rId1089"/>
    <externalReference r:id="rId1090"/>
    <externalReference r:id="rId1091"/>
    <externalReference r:id="rId1092"/>
    <externalReference r:id="rId1093"/>
    <externalReference r:id="rId1094"/>
    <externalReference r:id="rId1095"/>
    <externalReference r:id="rId1096"/>
    <externalReference r:id="rId1097"/>
    <externalReference r:id="rId1098"/>
    <externalReference r:id="rId1099"/>
    <externalReference r:id="rId1100"/>
    <externalReference r:id="rId1101"/>
    <externalReference r:id="rId1102"/>
    <externalReference r:id="rId1103"/>
    <externalReference r:id="rId1104"/>
    <externalReference r:id="rId1105"/>
    <externalReference r:id="rId1106"/>
    <externalReference r:id="rId1107"/>
    <externalReference r:id="rId1108"/>
    <externalReference r:id="rId1109"/>
    <externalReference r:id="rId1110"/>
    <externalReference r:id="rId1111"/>
    <externalReference r:id="rId1112"/>
    <externalReference r:id="rId1113"/>
    <externalReference r:id="rId1114"/>
    <externalReference r:id="rId1115"/>
    <externalReference r:id="rId1116"/>
    <externalReference r:id="rId1117"/>
    <externalReference r:id="rId1118"/>
    <externalReference r:id="rId1119"/>
    <externalReference r:id="rId1120"/>
    <externalReference r:id="rId1121"/>
    <externalReference r:id="rId1122"/>
    <externalReference r:id="rId1123"/>
    <externalReference r:id="rId1124"/>
    <externalReference r:id="rId1125"/>
    <externalReference r:id="rId1126"/>
    <externalReference r:id="rId1127"/>
    <externalReference r:id="rId1128"/>
    <externalReference r:id="rId1129"/>
    <externalReference r:id="rId1130"/>
    <externalReference r:id="rId1131"/>
    <externalReference r:id="rId1132"/>
    <externalReference r:id="rId1133"/>
    <externalReference r:id="rId1134"/>
    <externalReference r:id="rId1135"/>
    <externalReference r:id="rId1136"/>
    <externalReference r:id="rId1137"/>
    <externalReference r:id="rId1138"/>
    <externalReference r:id="rId1139"/>
    <externalReference r:id="rId1140"/>
    <externalReference r:id="rId1141"/>
    <externalReference r:id="rId1142"/>
    <externalReference r:id="rId1143"/>
    <externalReference r:id="rId1144"/>
    <externalReference r:id="rId1145"/>
    <externalReference r:id="rId1146"/>
    <externalReference r:id="rId1147"/>
    <externalReference r:id="rId1148"/>
    <externalReference r:id="rId1149"/>
    <externalReference r:id="rId1150"/>
    <externalReference r:id="rId1151"/>
    <externalReference r:id="rId1152"/>
    <externalReference r:id="rId1153"/>
    <externalReference r:id="rId1154"/>
    <externalReference r:id="rId1155"/>
    <externalReference r:id="rId1156"/>
    <externalReference r:id="rId1157"/>
    <externalReference r:id="rId1158"/>
    <externalReference r:id="rId1159"/>
    <externalReference r:id="rId1160"/>
    <externalReference r:id="rId1161"/>
    <externalReference r:id="rId1162"/>
    <externalReference r:id="rId1163"/>
    <externalReference r:id="rId1164"/>
    <externalReference r:id="rId1165"/>
    <externalReference r:id="rId1166"/>
    <externalReference r:id="rId1167"/>
    <externalReference r:id="rId1168"/>
    <externalReference r:id="rId1169"/>
    <externalReference r:id="rId1170"/>
    <externalReference r:id="rId1171"/>
    <externalReference r:id="rId1172"/>
    <externalReference r:id="rId1173"/>
    <externalReference r:id="rId1174"/>
    <externalReference r:id="rId1175"/>
    <externalReference r:id="rId1176"/>
    <externalReference r:id="rId1177"/>
    <externalReference r:id="rId1178"/>
    <externalReference r:id="rId1179"/>
    <externalReference r:id="rId1180"/>
    <externalReference r:id="rId1181"/>
    <externalReference r:id="rId1182"/>
    <externalReference r:id="rId1183"/>
    <externalReference r:id="rId1184"/>
    <externalReference r:id="rId1185"/>
    <externalReference r:id="rId1186"/>
    <externalReference r:id="rId1187"/>
    <externalReference r:id="rId1188"/>
    <externalReference r:id="rId1189"/>
    <externalReference r:id="rId1190"/>
    <externalReference r:id="rId1191"/>
    <externalReference r:id="rId1192"/>
    <externalReference r:id="rId1193"/>
    <externalReference r:id="rId1194"/>
    <externalReference r:id="rId1195"/>
    <externalReference r:id="rId1196"/>
    <externalReference r:id="rId1197"/>
    <externalReference r:id="rId1198"/>
    <externalReference r:id="rId1199"/>
    <externalReference r:id="rId1200"/>
    <externalReference r:id="rId1201"/>
    <externalReference r:id="rId1202"/>
    <externalReference r:id="rId1203"/>
    <externalReference r:id="rId1204"/>
    <externalReference r:id="rId1205"/>
    <externalReference r:id="rId1206"/>
    <externalReference r:id="rId1207"/>
    <externalReference r:id="rId1208"/>
    <externalReference r:id="rId1209"/>
    <externalReference r:id="rId1210"/>
    <externalReference r:id="rId1211"/>
    <externalReference r:id="rId1212"/>
    <externalReference r:id="rId1213"/>
    <externalReference r:id="rId1214"/>
    <externalReference r:id="rId1215"/>
    <externalReference r:id="rId1216"/>
    <externalReference r:id="rId1217"/>
    <externalReference r:id="rId1218"/>
    <externalReference r:id="rId1219"/>
    <externalReference r:id="rId1220"/>
    <externalReference r:id="rId1221"/>
    <externalReference r:id="rId1222"/>
    <externalReference r:id="rId1223"/>
    <externalReference r:id="rId1224"/>
    <externalReference r:id="rId1225"/>
    <externalReference r:id="rId1226"/>
    <externalReference r:id="rId1227"/>
    <externalReference r:id="rId1228"/>
    <externalReference r:id="rId1229"/>
    <externalReference r:id="rId1230"/>
    <externalReference r:id="rId1231"/>
    <externalReference r:id="rId1232"/>
    <externalReference r:id="rId1233"/>
    <externalReference r:id="rId1234"/>
    <externalReference r:id="rId1235"/>
    <externalReference r:id="rId1236"/>
    <externalReference r:id="rId1237"/>
    <externalReference r:id="rId1238"/>
    <externalReference r:id="rId1239"/>
    <externalReference r:id="rId1240"/>
    <externalReference r:id="rId1241"/>
    <externalReference r:id="rId1242"/>
    <externalReference r:id="rId1243"/>
    <externalReference r:id="rId1244"/>
    <externalReference r:id="rId1245"/>
    <externalReference r:id="rId1246"/>
    <externalReference r:id="rId1247"/>
    <externalReference r:id="rId1248"/>
    <externalReference r:id="rId1249"/>
    <externalReference r:id="rId1250"/>
    <externalReference r:id="rId1251"/>
    <externalReference r:id="rId1252"/>
    <externalReference r:id="rId1253"/>
    <externalReference r:id="rId1254"/>
    <externalReference r:id="rId1255"/>
    <externalReference r:id="rId1256"/>
    <externalReference r:id="rId1257"/>
    <externalReference r:id="rId1258"/>
    <externalReference r:id="rId1259"/>
    <externalReference r:id="rId1260"/>
    <externalReference r:id="rId1261"/>
    <externalReference r:id="rId1262"/>
    <externalReference r:id="rId1263"/>
    <externalReference r:id="rId1264"/>
    <externalReference r:id="rId1265"/>
    <externalReference r:id="rId1266"/>
    <externalReference r:id="rId1267"/>
    <externalReference r:id="rId1268"/>
    <externalReference r:id="rId1269"/>
    <externalReference r:id="rId1270"/>
    <externalReference r:id="rId1271"/>
    <externalReference r:id="rId1272"/>
    <externalReference r:id="rId1273"/>
    <externalReference r:id="rId1274"/>
    <externalReference r:id="rId1275"/>
    <externalReference r:id="rId1276"/>
    <externalReference r:id="rId1277"/>
    <externalReference r:id="rId1278"/>
    <externalReference r:id="rId1279"/>
    <externalReference r:id="rId1280"/>
    <externalReference r:id="rId1281"/>
    <externalReference r:id="rId1282"/>
    <externalReference r:id="rId1283"/>
    <externalReference r:id="rId1284"/>
    <externalReference r:id="rId1285"/>
    <externalReference r:id="rId1286"/>
    <externalReference r:id="rId1287"/>
    <externalReference r:id="rId1288"/>
    <externalReference r:id="rId1289"/>
    <externalReference r:id="rId1290"/>
    <externalReference r:id="rId1291"/>
    <externalReference r:id="rId1292"/>
    <externalReference r:id="rId1293"/>
    <externalReference r:id="rId1294"/>
    <externalReference r:id="rId1295"/>
    <externalReference r:id="rId1296"/>
    <externalReference r:id="rId1297"/>
    <externalReference r:id="rId1298"/>
    <externalReference r:id="rId1299"/>
    <externalReference r:id="rId1300"/>
    <externalReference r:id="rId1301"/>
    <externalReference r:id="rId1302"/>
    <externalReference r:id="rId1303"/>
    <externalReference r:id="rId1304"/>
    <externalReference r:id="rId1305"/>
    <externalReference r:id="rId1306"/>
    <externalReference r:id="rId1307"/>
    <externalReference r:id="rId1308"/>
    <externalReference r:id="rId1309"/>
    <externalReference r:id="rId1310"/>
    <externalReference r:id="rId1311"/>
    <externalReference r:id="rId1312"/>
    <externalReference r:id="rId1313"/>
    <externalReference r:id="rId1314"/>
    <externalReference r:id="rId1315"/>
    <externalReference r:id="rId1316"/>
    <externalReference r:id="rId1317"/>
    <externalReference r:id="rId1318"/>
    <externalReference r:id="rId1319"/>
    <externalReference r:id="rId1320"/>
    <externalReference r:id="rId1321"/>
    <externalReference r:id="rId1322"/>
    <externalReference r:id="rId1323"/>
    <externalReference r:id="rId1324"/>
    <externalReference r:id="rId1325"/>
    <externalReference r:id="rId1326"/>
    <externalReference r:id="rId1327"/>
    <externalReference r:id="rId1328"/>
    <externalReference r:id="rId1329"/>
    <externalReference r:id="rId1330"/>
    <externalReference r:id="rId1331"/>
    <externalReference r:id="rId1332"/>
    <externalReference r:id="rId1333"/>
    <externalReference r:id="rId1334"/>
    <externalReference r:id="rId1335"/>
    <externalReference r:id="rId1336"/>
    <externalReference r:id="rId1337"/>
    <externalReference r:id="rId1338"/>
    <externalReference r:id="rId1339"/>
    <externalReference r:id="rId1340"/>
    <externalReference r:id="rId1341"/>
    <externalReference r:id="rId1342"/>
    <externalReference r:id="rId1343"/>
    <externalReference r:id="rId1344"/>
    <externalReference r:id="rId1345"/>
    <externalReference r:id="rId1346"/>
    <externalReference r:id="rId1347"/>
    <externalReference r:id="rId1348"/>
    <externalReference r:id="rId1349"/>
    <externalReference r:id="rId1350"/>
    <externalReference r:id="rId1351"/>
    <externalReference r:id="rId1352"/>
    <externalReference r:id="rId1353"/>
    <externalReference r:id="rId1354"/>
    <externalReference r:id="rId1355"/>
    <externalReference r:id="rId1356"/>
    <externalReference r:id="rId1357"/>
    <externalReference r:id="rId1358"/>
    <externalReference r:id="rId1359"/>
    <externalReference r:id="rId1360"/>
    <externalReference r:id="rId1361"/>
    <externalReference r:id="rId1362"/>
    <externalReference r:id="rId1363"/>
    <externalReference r:id="rId1364"/>
    <externalReference r:id="rId1365"/>
    <externalReference r:id="rId1366"/>
    <externalReference r:id="rId1367"/>
    <externalReference r:id="rId1368"/>
    <externalReference r:id="rId1369"/>
    <externalReference r:id="rId1370"/>
    <externalReference r:id="rId1371"/>
    <externalReference r:id="rId1372"/>
    <externalReference r:id="rId1373"/>
    <externalReference r:id="rId1374"/>
    <externalReference r:id="rId1375"/>
    <externalReference r:id="rId1376"/>
    <externalReference r:id="rId1377"/>
    <externalReference r:id="rId1378"/>
    <externalReference r:id="rId1379"/>
    <externalReference r:id="rId1380"/>
    <externalReference r:id="rId1381"/>
    <externalReference r:id="rId1382"/>
    <externalReference r:id="rId1383"/>
    <externalReference r:id="rId1384"/>
    <externalReference r:id="rId1385"/>
    <externalReference r:id="rId1386"/>
    <externalReference r:id="rId1387"/>
    <externalReference r:id="rId1388"/>
    <externalReference r:id="rId1389"/>
    <externalReference r:id="rId1390"/>
    <externalReference r:id="rId1391"/>
    <externalReference r:id="rId1392"/>
    <externalReference r:id="rId1393"/>
    <externalReference r:id="rId1394"/>
    <externalReference r:id="rId1395"/>
    <externalReference r:id="rId1396"/>
    <externalReference r:id="rId1397"/>
    <externalReference r:id="rId1398"/>
  </externalReferences>
  <definedNames>
    <definedName name="_xlnm._FilterDatabase" localSheetId="2" hidden="1">' UDC'!#REF!</definedName>
    <definedName name="_xlnm._FilterDatabase" localSheetId="3" hidden="1">COURTS!#REF!</definedName>
    <definedName name="_xlnm._FilterDatabase" localSheetId="9" hidden="1">'PARKS &amp; REC'!$A$13:$D$13</definedName>
    <definedName name="_xlnm._FilterDatabase" localSheetId="36" hidden="1">SUU!#REF!</definedName>
    <definedName name="_xlnm._FilterDatabase" localSheetId="27" hidden="1">UNG!#REF!</definedName>
    <definedName name="_xlnm._FilterDatabase" localSheetId="37" hidden="1">UOU!#REF!</definedName>
    <definedName name="_xlnm._FilterDatabase" localSheetId="10" hidden="1">WILDLIFE!#REF!</definedName>
    <definedName name="_Order1" hidden="1">255</definedName>
    <definedName name="_Order2" hidden="1">255</definedName>
    <definedName name="_xlnm.Print_Area" localSheetId="2">' UDC'!$A$14:$M$16</definedName>
    <definedName name="_xlnm.Print_Area" localSheetId="0">ABC!$A$14:$M$14</definedName>
    <definedName name="_xlnm.Print_Area" localSheetId="1">AG!$A$14:$M$17</definedName>
    <definedName name="_xlnm.Print_Area" localSheetId="12">BATC!$A$14:$M$17</definedName>
    <definedName name="_xlnm.Print_Area" localSheetId="3">COURTS!$A$14:$M$15</definedName>
    <definedName name="_xlnm.Print_Area" localSheetId="6">CPB!$A$14:$M$16</definedName>
    <definedName name="_xlnm.Print_Area" localSheetId="15">DATC!#REF!</definedName>
    <definedName name="_xlnm.Print_Area" localSheetId="5">DCED!$A$14:$M$24</definedName>
    <definedName name="_xlnm.Print_Area" localSheetId="18">'DEAF &amp; BLIND'!#REF!</definedName>
    <definedName name="_xlnm.Print_Area" localSheetId="7">DEQ!$A$14:$M$47</definedName>
    <definedName name="_xlnm.Print_Area" localSheetId="8">DFCM!$A$14:$M$19</definedName>
    <definedName name="_xlnm.Print_Area" localSheetId="25">DHHS!#REF!</definedName>
    <definedName name="_xlnm.Print_Area" localSheetId="32">'DIXIE-UTU'!#REF!</definedName>
    <definedName name="_xlnm.Print_Area" localSheetId="11">'DNR OTHER'!#REF!</definedName>
    <definedName name="_xlnm.Print_Area" localSheetId="29">DPS!$A$14:$M$15</definedName>
    <definedName name="_xlnm.Print_Area" localSheetId="13">DXATC!#REF!</definedName>
    <definedName name="_xlnm.Print_Area" localSheetId="22">EDUCATION!#REF!</definedName>
    <definedName name="_xlnm.Print_Area" localSheetId="4">FAIRPARK!#REF!</definedName>
    <definedName name="_xlnm.Print_Area" localSheetId="23">DHHS!#REF!</definedName>
    <definedName name="_xlnm.Print_Area" localSheetId="26">JJS!#REF!</definedName>
    <definedName name="_xlnm.Print_Area" localSheetId="16">MATC!$A$14:$M$20</definedName>
    <definedName name="_xlnm.Print_Area" localSheetId="19">OWATC!#REF!</definedName>
    <definedName name="_xlnm.Print_Area" localSheetId="9">'PARKS &amp; REC'!#REF!</definedName>
    <definedName name="_xlnm.Print_Area" localSheetId="34">SLCC!$A$14:$M$14</definedName>
    <definedName name="_xlnm.Print_Area" localSheetId="35">SNOW!#REF!</definedName>
    <definedName name="_xlnm.Print_Area" localSheetId="36">SUU!#REF!</definedName>
    <definedName name="_xlnm.Print_Area" localSheetId="17">SWATC!$A$14:$M$33</definedName>
    <definedName name="_xlnm.Print_Area" localSheetId="21">TATC!$A$14:$M$19</definedName>
    <definedName name="_xlnm.Print_Area" localSheetId="43">TOTAL!$B$14:$L$56</definedName>
    <definedName name="_xlnm.Print_Area" localSheetId="20">UBATC!$A$1:$M$14</definedName>
    <definedName name="_xlnm.Print_Area" localSheetId="14">UCAT!$A$14:$M$22</definedName>
    <definedName name="_xlnm.Print_Area" localSheetId="30">UDOT!#REF!</definedName>
    <definedName name="_xlnm.Print_Area" localSheetId="27">UNG!$A$14:$M$18</definedName>
    <definedName name="_xlnm.Print_Area" localSheetId="37">UOU!$A$14:$M$17</definedName>
    <definedName name="_xlnm.Print_Area" localSheetId="28">USDC!#REF!</definedName>
    <definedName name="_xlnm.Print_Area" localSheetId="24">USH!#REF!</definedName>
    <definedName name="_xlnm.Print_Area" localSheetId="38">USU!$A$14:$M$21</definedName>
    <definedName name="_xlnm.Print_Area" localSheetId="31">'USUE-CEU'!$A$14:$M$24</definedName>
    <definedName name="_xlnm.Print_Area" localSheetId="33">UVU!$A$14:$M$14</definedName>
    <definedName name="_xlnm.Print_Area" localSheetId="40">VETS!#REF!</definedName>
    <definedName name="_xlnm.Print_Area" localSheetId="41">WFS!#REF!</definedName>
    <definedName name="_xlnm.Print_Area" localSheetId="10">WILDLIFE!$A$14:$M$14</definedName>
    <definedName name="_xlnm.Print_Area" localSheetId="39">WSU!$A$14:$M$15</definedName>
    <definedName name="_xlnm.Print_Area" localSheetId="42">ZZ!#REF!</definedName>
    <definedName name="Print_Area_MI" localSheetId="42">ZZ!#REF!</definedName>
    <definedName name="_xlnm.Print_Titles" localSheetId="2">' UDC'!$1:$13</definedName>
    <definedName name="_xlnm.Print_Titles" localSheetId="0">ABC!$1:$13</definedName>
    <definedName name="_xlnm.Print_Titles" localSheetId="1">AG!$1:$13</definedName>
    <definedName name="_xlnm.Print_Titles" localSheetId="12">BATC!$1:$13</definedName>
    <definedName name="_xlnm.Print_Titles" localSheetId="3">COURTS!$1:$13</definedName>
    <definedName name="_xlnm.Print_Titles" localSheetId="6">CPB!$1:$13</definedName>
    <definedName name="_xlnm.Print_Titles" localSheetId="15">DATC!$1:$13</definedName>
    <definedName name="_xlnm.Print_Titles" localSheetId="5">DCED!$1:$13</definedName>
    <definedName name="_xlnm.Print_Titles" localSheetId="18">'DEAF &amp; BLIND'!$1:$13</definedName>
    <definedName name="_xlnm.Print_Titles" localSheetId="7">DEQ!$1:$13</definedName>
    <definedName name="_xlnm.Print_Titles" localSheetId="8">DFCM!$1:$13</definedName>
    <definedName name="_xlnm.Print_Titles" localSheetId="25">DHHS!$1:$13</definedName>
    <definedName name="_xlnm.Print_Titles" localSheetId="32">'DIXIE-UTU'!$1:$13</definedName>
    <definedName name="_xlnm.Print_Titles" localSheetId="11">'DNR OTHER'!$1:$13</definedName>
    <definedName name="_xlnm.Print_Titles" localSheetId="29">DPS!$1:$13</definedName>
    <definedName name="_xlnm.Print_Titles" localSheetId="13">DXATC!$1:$13</definedName>
    <definedName name="_xlnm.Print_Titles" localSheetId="22">EDUCATION!$1:$13</definedName>
    <definedName name="_xlnm.Print_Titles" localSheetId="4">FAIRPARK!$1:$13</definedName>
    <definedName name="_xlnm.Print_Titles" localSheetId="23">HEALTH!$1:$13</definedName>
    <definedName name="_xlnm.Print_Titles" localSheetId="26">JJS!$1:$13</definedName>
    <definedName name="_xlnm.Print_Titles" localSheetId="16">MATC!$1:$13</definedName>
    <definedName name="_xlnm.Print_Titles" localSheetId="19">OWATC!$1:$13</definedName>
    <definedName name="_xlnm.Print_Titles" localSheetId="9">'PARKS &amp; REC'!$1:$13</definedName>
    <definedName name="_xlnm.Print_Titles" localSheetId="34">SLCC!$1:$13</definedName>
    <definedName name="_xlnm.Print_Titles" localSheetId="35">SNOW!$1:$13</definedName>
    <definedName name="_xlnm.Print_Titles" localSheetId="36">SUU!$1:$13</definedName>
    <definedName name="_xlnm.Print_Titles" localSheetId="17">SWATC!$1:$13</definedName>
    <definedName name="_xlnm.Print_Titles" localSheetId="21">TATC!$1:$13</definedName>
    <definedName name="_xlnm.Print_Titles" localSheetId="43">TOTAL!$2:$12</definedName>
    <definedName name="_xlnm.Print_Titles" localSheetId="20">UBATC!$1:$13</definedName>
    <definedName name="_xlnm.Print_Titles" localSheetId="14">UCAT!$1:$13</definedName>
    <definedName name="_xlnm.Print_Titles" localSheetId="30">UDOT!$1:$13</definedName>
    <definedName name="_xlnm.Print_Titles" localSheetId="27">UNG!$1:$13</definedName>
    <definedName name="_xlnm.Print_Titles" localSheetId="37">UOU!$1:$13</definedName>
    <definedName name="_xlnm.Print_Titles" localSheetId="28">USDC!$1:$13</definedName>
    <definedName name="_xlnm.Print_Titles" localSheetId="24">USH!$1:$13</definedName>
    <definedName name="_xlnm.Print_Titles" localSheetId="38">USU!$1:$13</definedName>
    <definedName name="_xlnm.Print_Titles" localSheetId="31">'USUE-CEU'!$1:$13</definedName>
    <definedName name="_xlnm.Print_Titles" localSheetId="33">UVU!$1:$13</definedName>
    <definedName name="_xlnm.Print_Titles" localSheetId="40">VETS!$1:$13</definedName>
    <definedName name="_xlnm.Print_Titles" localSheetId="41">WFS!$1:$13</definedName>
    <definedName name="_xlnm.Print_Titles" localSheetId="10">WILDLIFE!$1:$13</definedName>
    <definedName name="_xlnm.Print_Titles" localSheetId="39">WSU!$1:$13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25" i="45" l="1"/>
  <c r="N25" i="45"/>
  <c r="K25" i="45"/>
  <c r="J25" i="45"/>
  <c r="I25" i="45"/>
  <c r="M25" i="45" s="1"/>
  <c r="H25" i="45"/>
  <c r="G25" i="45"/>
  <c r="F25" i="45"/>
  <c r="E25" i="45"/>
  <c r="D25" i="45"/>
  <c r="C25" i="45"/>
  <c r="B25" i="45"/>
  <c r="A25" i="45"/>
  <c r="O24" i="45"/>
  <c r="N24" i="45"/>
  <c r="K24" i="45"/>
  <c r="J24" i="45"/>
  <c r="I24" i="45"/>
  <c r="M24" i="45" s="1"/>
  <c r="H24" i="45"/>
  <c r="G24" i="45"/>
  <c r="F24" i="45"/>
  <c r="E24" i="45"/>
  <c r="D24" i="45"/>
  <c r="C24" i="45"/>
  <c r="B24" i="45"/>
  <c r="A24" i="45"/>
  <c r="O23" i="45"/>
  <c r="N23" i="45"/>
  <c r="K23" i="45"/>
  <c r="J23" i="45"/>
  <c r="I23" i="45"/>
  <c r="M23" i="45" s="1"/>
  <c r="H23" i="45"/>
  <c r="G23" i="45"/>
  <c r="F23" i="45"/>
  <c r="E23" i="45"/>
  <c r="D23" i="45"/>
  <c r="C23" i="45"/>
  <c r="B23" i="45"/>
  <c r="A23" i="45"/>
  <c r="O22" i="45"/>
  <c r="N22" i="45"/>
  <c r="M22" i="45"/>
  <c r="K22" i="45"/>
  <c r="J22" i="45"/>
  <c r="I22" i="45"/>
  <c r="H22" i="45"/>
  <c r="G22" i="45"/>
  <c r="F22" i="45"/>
  <c r="E22" i="45"/>
  <c r="D22" i="45"/>
  <c r="C22" i="45"/>
  <c r="B22" i="45"/>
  <c r="A22" i="45"/>
  <c r="O24" i="15"/>
  <c r="N24" i="15"/>
  <c r="K24" i="15"/>
  <c r="J24" i="15"/>
  <c r="I24" i="15"/>
  <c r="M24" i="15" s="1"/>
  <c r="H24" i="15"/>
  <c r="G24" i="15"/>
  <c r="F24" i="15"/>
  <c r="E24" i="15"/>
  <c r="D24" i="15"/>
  <c r="C24" i="15"/>
  <c r="B24" i="15"/>
  <c r="A24" i="15"/>
  <c r="O64" i="11"/>
  <c r="N64" i="11"/>
  <c r="K64" i="11"/>
  <c r="J64" i="11"/>
  <c r="I64" i="11"/>
  <c r="M64" i="11" s="1"/>
  <c r="H64" i="11"/>
  <c r="G64" i="11"/>
  <c r="F64" i="11"/>
  <c r="E64" i="11"/>
  <c r="D64" i="11"/>
  <c r="C64" i="11"/>
  <c r="B64" i="11"/>
  <c r="A64" i="11"/>
  <c r="O74" i="30"/>
  <c r="N74" i="30"/>
  <c r="K74" i="30"/>
  <c r="J74" i="30"/>
  <c r="I74" i="30"/>
  <c r="M74" i="30" s="1"/>
  <c r="H74" i="30"/>
  <c r="G74" i="30"/>
  <c r="F74" i="30"/>
  <c r="E74" i="30"/>
  <c r="D74" i="30"/>
  <c r="C74" i="30"/>
  <c r="B74" i="30"/>
  <c r="A74" i="30"/>
  <c r="O73" i="30"/>
  <c r="N73" i="30"/>
  <c r="K73" i="30"/>
  <c r="J73" i="30"/>
  <c r="I73" i="30"/>
  <c r="M73" i="30" s="1"/>
  <c r="H73" i="30"/>
  <c r="G73" i="30"/>
  <c r="F73" i="30"/>
  <c r="E73" i="30"/>
  <c r="D73" i="30"/>
  <c r="C73" i="30"/>
  <c r="B73" i="30"/>
  <c r="A73" i="30"/>
  <c r="O83" i="27" l="1"/>
  <c r="N83" i="27"/>
  <c r="K83" i="27"/>
  <c r="J83" i="27"/>
  <c r="I83" i="27"/>
  <c r="M83" i="27" s="1"/>
  <c r="H83" i="27"/>
  <c r="G83" i="27"/>
  <c r="F83" i="27"/>
  <c r="P83" i="27" s="1"/>
  <c r="E83" i="27"/>
  <c r="D83" i="27"/>
  <c r="C83" i="27"/>
  <c r="B83" i="27"/>
  <c r="A83" i="27"/>
  <c r="A38" i="24" l="1"/>
  <c r="O37" i="23"/>
  <c r="N37" i="23"/>
  <c r="L37" i="23"/>
  <c r="K37" i="23"/>
  <c r="J37" i="23"/>
  <c r="I37" i="23"/>
  <c r="M37" i="23" s="1"/>
  <c r="H37" i="23"/>
  <c r="G37" i="23"/>
  <c r="F37" i="23"/>
  <c r="E37" i="23"/>
  <c r="D37" i="23"/>
  <c r="C37" i="23"/>
  <c r="B37" i="23"/>
  <c r="O36" i="23"/>
  <c r="N36" i="23"/>
  <c r="L36" i="23"/>
  <c r="K36" i="23"/>
  <c r="J36" i="23"/>
  <c r="I36" i="23"/>
  <c r="M36" i="23" s="1"/>
  <c r="H36" i="23"/>
  <c r="G36" i="23"/>
  <c r="F36" i="23"/>
  <c r="E36" i="23"/>
  <c r="D36" i="23"/>
  <c r="C36" i="23"/>
  <c r="B36" i="23"/>
  <c r="O35" i="23"/>
  <c r="N35" i="23"/>
  <c r="L35" i="23"/>
  <c r="K35" i="23"/>
  <c r="J35" i="23"/>
  <c r="I35" i="23"/>
  <c r="H35" i="23"/>
  <c r="G35" i="23"/>
  <c r="F35" i="23"/>
  <c r="E35" i="23"/>
  <c r="D35" i="23"/>
  <c r="C35" i="23"/>
  <c r="B35" i="23"/>
  <c r="O34" i="23"/>
  <c r="N34" i="23"/>
  <c r="L34" i="23"/>
  <c r="K34" i="23"/>
  <c r="J34" i="23"/>
  <c r="I34" i="23"/>
  <c r="M34" i="23" s="1"/>
  <c r="H34" i="23"/>
  <c r="G34" i="23"/>
  <c r="F34" i="23"/>
  <c r="E34" i="23"/>
  <c r="D34" i="23"/>
  <c r="C34" i="23"/>
  <c r="B34" i="23"/>
  <c r="A52" i="4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M35" i="23" l="1"/>
  <c r="O27" i="22"/>
  <c r="N27" i="22"/>
  <c r="K27" i="22"/>
  <c r="J27" i="22"/>
  <c r="I27" i="22"/>
  <c r="H27" i="22"/>
  <c r="G27" i="22"/>
  <c r="F27" i="22"/>
  <c r="E27" i="22"/>
  <c r="D27" i="22"/>
  <c r="C27" i="22"/>
  <c r="B27" i="22"/>
  <c r="A27" i="22"/>
  <c r="O50" i="5"/>
  <c r="N50" i="5"/>
  <c r="K50" i="5"/>
  <c r="J50" i="5"/>
  <c r="I50" i="5"/>
  <c r="H50" i="5"/>
  <c r="G50" i="5"/>
  <c r="F50" i="5"/>
  <c r="E50" i="5"/>
  <c r="D50" i="5"/>
  <c r="C50" i="5"/>
  <c r="B50" i="5"/>
  <c r="A50" i="5"/>
  <c r="O28" i="13"/>
  <c r="N28" i="13"/>
  <c r="K28" i="13"/>
  <c r="J28" i="13"/>
  <c r="I28" i="13"/>
  <c r="H28" i="13"/>
  <c r="G28" i="13"/>
  <c r="F28" i="13"/>
  <c r="E28" i="13"/>
  <c r="D28" i="13"/>
  <c r="C28" i="13"/>
  <c r="B28" i="13"/>
  <c r="A28" i="13"/>
  <c r="O60" i="36"/>
  <c r="N60" i="36"/>
  <c r="K60" i="36"/>
  <c r="J60" i="36"/>
  <c r="I60" i="36"/>
  <c r="H60" i="36"/>
  <c r="G60" i="36"/>
  <c r="F60" i="36"/>
  <c r="E60" i="36"/>
  <c r="D60" i="36"/>
  <c r="C60" i="36"/>
  <c r="B60" i="36"/>
  <c r="A60" i="36"/>
  <c r="O56" i="2"/>
  <c r="N56" i="2"/>
  <c r="L56" i="2"/>
  <c r="K56" i="2"/>
  <c r="J56" i="2"/>
  <c r="I56" i="2"/>
  <c r="H56" i="2"/>
  <c r="G56" i="2"/>
  <c r="F56" i="2"/>
  <c r="E56" i="2"/>
  <c r="D56" i="2"/>
  <c r="C56" i="2"/>
  <c r="B56" i="2"/>
  <c r="A56" i="2"/>
  <c r="O82" i="27"/>
  <c r="N82" i="27"/>
  <c r="K82" i="27"/>
  <c r="J82" i="27"/>
  <c r="I82" i="27"/>
  <c r="H82" i="27"/>
  <c r="G82" i="27"/>
  <c r="F82" i="27"/>
  <c r="E82" i="27"/>
  <c r="D82" i="27"/>
  <c r="C82" i="27"/>
  <c r="B82" i="27"/>
  <c r="A82" i="27"/>
  <c r="O81" i="27"/>
  <c r="N81" i="27"/>
  <c r="K81" i="27"/>
  <c r="J81" i="27"/>
  <c r="I81" i="27"/>
  <c r="H81" i="27"/>
  <c r="G81" i="27"/>
  <c r="F81" i="27"/>
  <c r="E81" i="27"/>
  <c r="D81" i="27"/>
  <c r="C81" i="27"/>
  <c r="B81" i="27"/>
  <c r="A81" i="27"/>
  <c r="O80" i="27"/>
  <c r="N80" i="27"/>
  <c r="K80" i="27"/>
  <c r="J80" i="27"/>
  <c r="I80" i="27"/>
  <c r="H80" i="27"/>
  <c r="G80" i="27"/>
  <c r="F80" i="27"/>
  <c r="E80" i="27"/>
  <c r="D80" i="27"/>
  <c r="C80" i="27"/>
  <c r="B80" i="27"/>
  <c r="A80" i="27"/>
  <c r="O79" i="27"/>
  <c r="N79" i="27"/>
  <c r="K79" i="27"/>
  <c r="J79" i="27"/>
  <c r="I79" i="27"/>
  <c r="H79" i="27"/>
  <c r="G79" i="27"/>
  <c r="F79" i="27"/>
  <c r="E79" i="27"/>
  <c r="D79" i="27"/>
  <c r="C79" i="27"/>
  <c r="B79" i="27"/>
  <c r="A79" i="27"/>
  <c r="P81" i="27" l="1"/>
  <c r="M56" i="2"/>
  <c r="M50" i="5"/>
  <c r="M81" i="27"/>
  <c r="M60" i="36"/>
  <c r="P79" i="27"/>
  <c r="M82" i="27"/>
  <c r="M79" i="27"/>
  <c r="P82" i="27"/>
  <c r="M80" i="27"/>
  <c r="M27" i="22"/>
  <c r="P80" i="27"/>
  <c r="M28" i="13"/>
  <c r="O78" i="27"/>
  <c r="N78" i="27"/>
  <c r="K78" i="27"/>
  <c r="J78" i="27"/>
  <c r="I78" i="27"/>
  <c r="H78" i="27"/>
  <c r="G78" i="27"/>
  <c r="F78" i="27"/>
  <c r="E78" i="27"/>
  <c r="D78" i="27"/>
  <c r="C78" i="27"/>
  <c r="B78" i="27"/>
  <c r="A78" i="27"/>
  <c r="O63" i="11"/>
  <c r="N63" i="11"/>
  <c r="K63" i="11"/>
  <c r="J63" i="11"/>
  <c r="I63" i="11"/>
  <c r="H63" i="11"/>
  <c r="G63" i="11"/>
  <c r="F63" i="11"/>
  <c r="E63" i="11"/>
  <c r="D63" i="11"/>
  <c r="C63" i="11"/>
  <c r="B63" i="11"/>
  <c r="A63" i="11"/>
  <c r="O154" i="8"/>
  <c r="N154" i="8"/>
  <c r="K154" i="8"/>
  <c r="J154" i="8"/>
  <c r="I154" i="8"/>
  <c r="H154" i="8"/>
  <c r="G154" i="8"/>
  <c r="F154" i="8"/>
  <c r="E154" i="8"/>
  <c r="D154" i="8"/>
  <c r="C154" i="8"/>
  <c r="B154" i="8"/>
  <c r="A154" i="8"/>
  <c r="O65" i="4"/>
  <c r="N65" i="4"/>
  <c r="K65" i="4"/>
  <c r="J65" i="4"/>
  <c r="I65" i="4"/>
  <c r="H65" i="4"/>
  <c r="G65" i="4"/>
  <c r="F65" i="4"/>
  <c r="E65" i="4"/>
  <c r="D65" i="4"/>
  <c r="C65" i="4"/>
  <c r="B65" i="4"/>
  <c r="O59" i="36"/>
  <c r="N59" i="36"/>
  <c r="K59" i="36"/>
  <c r="J59" i="36"/>
  <c r="I59" i="36"/>
  <c r="H59" i="36"/>
  <c r="G59" i="36"/>
  <c r="F59" i="36"/>
  <c r="E59" i="36"/>
  <c r="D59" i="36"/>
  <c r="C59" i="36"/>
  <c r="B59" i="36"/>
  <c r="A59" i="36"/>
  <c r="M154" i="8" l="1"/>
  <c r="M59" i="36"/>
  <c r="M65" i="4"/>
  <c r="M78" i="27"/>
  <c r="P78" i="27"/>
  <c r="M63" i="11"/>
  <c r="O153" i="8"/>
  <c r="N153" i="8"/>
  <c r="K153" i="8"/>
  <c r="J153" i="8"/>
  <c r="I153" i="8"/>
  <c r="H153" i="8"/>
  <c r="G153" i="8"/>
  <c r="F153" i="8"/>
  <c r="E153" i="8"/>
  <c r="D153" i="8"/>
  <c r="C153" i="8"/>
  <c r="B153" i="8"/>
  <c r="A153" i="8"/>
  <c r="O38" i="10"/>
  <c r="N38" i="10"/>
  <c r="K38" i="10"/>
  <c r="J38" i="10"/>
  <c r="I38" i="10"/>
  <c r="H38" i="10"/>
  <c r="G38" i="10"/>
  <c r="F38" i="10"/>
  <c r="E38" i="10"/>
  <c r="D38" i="10"/>
  <c r="C38" i="10"/>
  <c r="B38" i="10"/>
  <c r="A38" i="10"/>
  <c r="O152" i="8"/>
  <c r="N152" i="8"/>
  <c r="L152" i="8"/>
  <c r="K152" i="8"/>
  <c r="J152" i="8"/>
  <c r="I152" i="8"/>
  <c r="H152" i="8"/>
  <c r="G152" i="8"/>
  <c r="F152" i="8"/>
  <c r="E152" i="8"/>
  <c r="D152" i="8"/>
  <c r="C152" i="8"/>
  <c r="B152" i="8"/>
  <c r="A152" i="8"/>
  <c r="O62" i="11"/>
  <c r="N62" i="11"/>
  <c r="K62" i="11"/>
  <c r="J62" i="11"/>
  <c r="I62" i="11"/>
  <c r="H62" i="11"/>
  <c r="G62" i="11"/>
  <c r="F62" i="11"/>
  <c r="E62" i="11"/>
  <c r="D62" i="11"/>
  <c r="C62" i="11"/>
  <c r="B62" i="11"/>
  <c r="A62" i="11"/>
  <c r="O172" i="34"/>
  <c r="N172" i="34"/>
  <c r="K172" i="34"/>
  <c r="J172" i="34"/>
  <c r="I172" i="34"/>
  <c r="H172" i="34"/>
  <c r="G172" i="34"/>
  <c r="F172" i="34"/>
  <c r="E172" i="34"/>
  <c r="D172" i="34"/>
  <c r="C172" i="34"/>
  <c r="B172" i="34"/>
  <c r="A172" i="34"/>
  <c r="O23" i="12"/>
  <c r="N23" i="12"/>
  <c r="K23" i="12"/>
  <c r="J23" i="12"/>
  <c r="I23" i="12"/>
  <c r="H23" i="12"/>
  <c r="G23" i="12"/>
  <c r="F23" i="12"/>
  <c r="E23" i="12"/>
  <c r="D23" i="12"/>
  <c r="C23" i="12"/>
  <c r="B23" i="12"/>
  <c r="A23" i="12"/>
  <c r="O151" i="8"/>
  <c r="N151" i="8"/>
  <c r="L151" i="8"/>
  <c r="K151" i="8"/>
  <c r="J151" i="8"/>
  <c r="I151" i="8"/>
  <c r="H151" i="8"/>
  <c r="G151" i="8"/>
  <c r="F151" i="8"/>
  <c r="E151" i="8"/>
  <c r="D151" i="8"/>
  <c r="C151" i="8"/>
  <c r="B151" i="8"/>
  <c r="A151" i="8"/>
  <c r="O49" i="5"/>
  <c r="N49" i="5"/>
  <c r="K49" i="5"/>
  <c r="J49" i="5"/>
  <c r="I49" i="5"/>
  <c r="H49" i="5"/>
  <c r="G49" i="5"/>
  <c r="F49" i="5"/>
  <c r="E49" i="5"/>
  <c r="D49" i="5"/>
  <c r="C49" i="5"/>
  <c r="B49" i="5"/>
  <c r="A49" i="5"/>
  <c r="O37" i="10"/>
  <c r="N37" i="10"/>
  <c r="K37" i="10"/>
  <c r="J37" i="10"/>
  <c r="I37" i="10"/>
  <c r="H37" i="10"/>
  <c r="G37" i="10"/>
  <c r="F37" i="10"/>
  <c r="E37" i="10"/>
  <c r="D37" i="10"/>
  <c r="C37" i="10"/>
  <c r="B37" i="10"/>
  <c r="A37" i="10"/>
  <c r="O32" i="37"/>
  <c r="N32" i="37"/>
  <c r="K32" i="37"/>
  <c r="J32" i="37"/>
  <c r="I32" i="37"/>
  <c r="H32" i="37"/>
  <c r="G32" i="37"/>
  <c r="F32" i="37"/>
  <c r="E32" i="37"/>
  <c r="D32" i="37"/>
  <c r="C32" i="37"/>
  <c r="B32" i="37"/>
  <c r="A32" i="37"/>
  <c r="O18" i="7"/>
  <c r="N18" i="7"/>
  <c r="K18" i="7"/>
  <c r="J18" i="7"/>
  <c r="I18" i="7"/>
  <c r="H18" i="7"/>
  <c r="G18" i="7"/>
  <c r="F18" i="7"/>
  <c r="E18" i="7"/>
  <c r="D18" i="7"/>
  <c r="C18" i="7"/>
  <c r="B18" i="7"/>
  <c r="A18" i="7"/>
  <c r="O23" i="15"/>
  <c r="N23" i="15"/>
  <c r="K23" i="15"/>
  <c r="J23" i="15"/>
  <c r="I23" i="15"/>
  <c r="H23" i="15"/>
  <c r="G23" i="15"/>
  <c r="F23" i="15"/>
  <c r="E23" i="15"/>
  <c r="D23" i="15"/>
  <c r="C23" i="15"/>
  <c r="B23" i="15"/>
  <c r="A23" i="15"/>
  <c r="O91" i="25"/>
  <c r="N91" i="25"/>
  <c r="K91" i="25"/>
  <c r="J91" i="25"/>
  <c r="I91" i="25"/>
  <c r="H91" i="25"/>
  <c r="G91" i="25"/>
  <c r="F91" i="25"/>
  <c r="E91" i="25"/>
  <c r="D91" i="25"/>
  <c r="C91" i="25"/>
  <c r="B91" i="25"/>
  <c r="A91" i="25"/>
  <c r="O48" i="5"/>
  <c r="N48" i="5"/>
  <c r="K48" i="5"/>
  <c r="J48" i="5"/>
  <c r="I48" i="5"/>
  <c r="H48" i="5"/>
  <c r="G48" i="5"/>
  <c r="F48" i="5"/>
  <c r="E48" i="5"/>
  <c r="D48" i="5"/>
  <c r="C48" i="5"/>
  <c r="B48" i="5"/>
  <c r="A48" i="5"/>
  <c r="O58" i="36"/>
  <c r="N58" i="36"/>
  <c r="K58" i="36"/>
  <c r="J58" i="36"/>
  <c r="I58" i="36"/>
  <c r="H58" i="36"/>
  <c r="G58" i="36"/>
  <c r="F58" i="36"/>
  <c r="E58" i="36"/>
  <c r="D58" i="36"/>
  <c r="C58" i="36"/>
  <c r="B58" i="36"/>
  <c r="A58" i="36"/>
  <c r="O72" i="30"/>
  <c r="N72" i="30"/>
  <c r="K72" i="30"/>
  <c r="J72" i="30"/>
  <c r="I72" i="30"/>
  <c r="H72" i="30"/>
  <c r="G72" i="30"/>
  <c r="F72" i="30"/>
  <c r="E72" i="30"/>
  <c r="D72" i="30"/>
  <c r="C72" i="30"/>
  <c r="B72" i="30"/>
  <c r="O71" i="30"/>
  <c r="N71" i="30"/>
  <c r="K71" i="30"/>
  <c r="J71" i="30"/>
  <c r="I71" i="30"/>
  <c r="H71" i="30"/>
  <c r="G71" i="30"/>
  <c r="F71" i="30"/>
  <c r="E71" i="30"/>
  <c r="D71" i="30"/>
  <c r="C71" i="30"/>
  <c r="B71" i="30"/>
  <c r="O70" i="30"/>
  <c r="N70" i="30"/>
  <c r="K70" i="30"/>
  <c r="J70" i="30"/>
  <c r="I70" i="30"/>
  <c r="H70" i="30"/>
  <c r="G70" i="30"/>
  <c r="F70" i="30"/>
  <c r="E70" i="30"/>
  <c r="D70" i="30"/>
  <c r="C70" i="30"/>
  <c r="B70" i="30"/>
  <c r="A70" i="30"/>
  <c r="A71" i="30" s="1"/>
  <c r="A72" i="30" s="1"/>
  <c r="O61" i="11"/>
  <c r="N61" i="11"/>
  <c r="K61" i="11"/>
  <c r="J61" i="11"/>
  <c r="I61" i="11"/>
  <c r="H61" i="11"/>
  <c r="G61" i="11"/>
  <c r="F61" i="11"/>
  <c r="E61" i="11"/>
  <c r="D61" i="11"/>
  <c r="C61" i="11"/>
  <c r="B61" i="11"/>
  <c r="A61" i="11"/>
  <c r="O36" i="10"/>
  <c r="N36" i="10"/>
  <c r="K36" i="10"/>
  <c r="J36" i="10"/>
  <c r="I36" i="10"/>
  <c r="H36" i="10"/>
  <c r="G36" i="10"/>
  <c r="F36" i="10"/>
  <c r="E36" i="10"/>
  <c r="D36" i="10"/>
  <c r="C36" i="10"/>
  <c r="B36" i="10"/>
  <c r="A36" i="10"/>
  <c r="O60" i="11"/>
  <c r="N60" i="11"/>
  <c r="K60" i="11"/>
  <c r="J60" i="11"/>
  <c r="I60" i="11"/>
  <c r="H60" i="11"/>
  <c r="G60" i="11"/>
  <c r="F60" i="11"/>
  <c r="E60" i="11"/>
  <c r="D60" i="11"/>
  <c r="C60" i="11"/>
  <c r="B60" i="11"/>
  <c r="A60" i="11"/>
  <c r="M72" i="30" l="1"/>
  <c r="M49" i="5"/>
  <c r="M61" i="11"/>
  <c r="M23" i="15"/>
  <c r="M60" i="11"/>
  <c r="M38" i="10"/>
  <c r="M18" i="7"/>
  <c r="M58" i="36"/>
  <c r="M151" i="8"/>
  <c r="M62" i="11"/>
  <c r="M153" i="8"/>
  <c r="M70" i="30"/>
  <c r="M172" i="34"/>
  <c r="M152" i="8"/>
  <c r="M48" i="5"/>
  <c r="M23" i="12"/>
  <c r="M91" i="25"/>
  <c r="M32" i="37"/>
  <c r="M36" i="10"/>
  <c r="M71" i="30"/>
  <c r="M37" i="10"/>
  <c r="O90" i="25"/>
  <c r="N90" i="25"/>
  <c r="K90" i="25"/>
  <c r="J90" i="25"/>
  <c r="I90" i="25"/>
  <c r="H90" i="25"/>
  <c r="G90" i="25"/>
  <c r="F90" i="25"/>
  <c r="E90" i="25"/>
  <c r="D90" i="25"/>
  <c r="C90" i="25"/>
  <c r="B90" i="25"/>
  <c r="O89" i="25"/>
  <c r="N89" i="25"/>
  <c r="K89" i="25"/>
  <c r="J89" i="25"/>
  <c r="I89" i="25"/>
  <c r="H89" i="25"/>
  <c r="G89" i="25"/>
  <c r="F89" i="25"/>
  <c r="E89" i="25"/>
  <c r="D89" i="25"/>
  <c r="C89" i="25"/>
  <c r="B89" i="25"/>
  <c r="L146" i="8"/>
  <c r="K146" i="8"/>
  <c r="J146" i="8"/>
  <c r="I146" i="8"/>
  <c r="H146" i="8"/>
  <c r="G146" i="8"/>
  <c r="F146" i="8"/>
  <c r="E146" i="8"/>
  <c r="D146" i="8"/>
  <c r="C146" i="8"/>
  <c r="B146" i="8"/>
  <c r="O84" i="25"/>
  <c r="N84" i="25"/>
  <c r="K84" i="25"/>
  <c r="J84" i="25"/>
  <c r="I84" i="25"/>
  <c r="H84" i="25"/>
  <c r="G84" i="25"/>
  <c r="F84" i="25"/>
  <c r="E84" i="25"/>
  <c r="D84" i="25"/>
  <c r="C84" i="25"/>
  <c r="B84" i="25"/>
  <c r="O83" i="25"/>
  <c r="N83" i="25"/>
  <c r="K83" i="25"/>
  <c r="J83" i="25"/>
  <c r="I83" i="25"/>
  <c r="H83" i="25"/>
  <c r="G83" i="25"/>
  <c r="F83" i="25"/>
  <c r="E83" i="25"/>
  <c r="D83" i="25"/>
  <c r="C83" i="25"/>
  <c r="B83" i="25"/>
  <c r="O82" i="25"/>
  <c r="N82" i="25"/>
  <c r="K82" i="25"/>
  <c r="J82" i="25"/>
  <c r="I82" i="25"/>
  <c r="H82" i="25"/>
  <c r="G82" i="25"/>
  <c r="F82" i="25"/>
  <c r="D82" i="25"/>
  <c r="C82" i="25"/>
  <c r="B82" i="25"/>
  <c r="O50" i="35"/>
  <c r="N50" i="35"/>
  <c r="K50" i="35"/>
  <c r="J50" i="35"/>
  <c r="I50" i="35"/>
  <c r="H50" i="35"/>
  <c r="G50" i="35"/>
  <c r="F50" i="35"/>
  <c r="E50" i="35"/>
  <c r="D50" i="35"/>
  <c r="C50" i="35"/>
  <c r="B50" i="35"/>
  <c r="O77" i="25" l="1"/>
  <c r="N77" i="25"/>
  <c r="K77" i="25"/>
  <c r="J77" i="25"/>
  <c r="I77" i="25"/>
  <c r="H77" i="25"/>
  <c r="G77" i="25"/>
  <c r="F77" i="25"/>
  <c r="E77" i="25"/>
  <c r="D77" i="25"/>
  <c r="C77" i="25"/>
  <c r="B77" i="25"/>
  <c r="O76" i="25"/>
  <c r="N76" i="25"/>
  <c r="K76" i="25"/>
  <c r="J76" i="25"/>
  <c r="I76" i="25"/>
  <c r="H76" i="25"/>
  <c r="G76" i="25"/>
  <c r="F76" i="25"/>
  <c r="E76" i="25"/>
  <c r="D76" i="25"/>
  <c r="C76" i="25"/>
  <c r="B76" i="25"/>
  <c r="O75" i="25"/>
  <c r="N75" i="25"/>
  <c r="K75" i="25"/>
  <c r="J75" i="25"/>
  <c r="I75" i="25"/>
  <c r="H75" i="25"/>
  <c r="G75" i="25"/>
  <c r="F75" i="25"/>
  <c r="E75" i="25"/>
  <c r="D75" i="25"/>
  <c r="C75" i="25"/>
  <c r="B75" i="25"/>
  <c r="O72" i="25"/>
  <c r="N72" i="25"/>
  <c r="K72" i="25"/>
  <c r="J72" i="25"/>
  <c r="I72" i="25"/>
  <c r="H72" i="25"/>
  <c r="G72" i="25"/>
  <c r="F72" i="25"/>
  <c r="E72" i="25"/>
  <c r="D72" i="25"/>
  <c r="C72" i="25"/>
  <c r="B72" i="25"/>
  <c r="O71" i="25"/>
  <c r="N71" i="25"/>
  <c r="K71" i="25"/>
  <c r="J71" i="25"/>
  <c r="I71" i="25"/>
  <c r="H71" i="25"/>
  <c r="G71" i="25"/>
  <c r="F71" i="25"/>
  <c r="E71" i="25"/>
  <c r="D71" i="25"/>
  <c r="C71" i="25"/>
  <c r="B71" i="25"/>
  <c r="O70" i="25"/>
  <c r="N70" i="25"/>
  <c r="K70" i="25"/>
  <c r="J70" i="25"/>
  <c r="I70" i="25"/>
  <c r="H70" i="25"/>
  <c r="G70" i="25"/>
  <c r="F70" i="25"/>
  <c r="E70" i="25"/>
  <c r="D70" i="25"/>
  <c r="C70" i="25"/>
  <c r="B70" i="25"/>
  <c r="O69" i="25"/>
  <c r="N69" i="25"/>
  <c r="K69" i="25"/>
  <c r="J69" i="25"/>
  <c r="I69" i="25"/>
  <c r="H69" i="25"/>
  <c r="G69" i="25"/>
  <c r="F69" i="25"/>
  <c r="E69" i="25"/>
  <c r="D69" i="25"/>
  <c r="C69" i="25"/>
  <c r="B69" i="25"/>
  <c r="O35" i="10" l="1"/>
  <c r="N35" i="10"/>
  <c r="K35" i="10"/>
  <c r="J35" i="10"/>
  <c r="I35" i="10"/>
  <c r="H35" i="10"/>
  <c r="G35" i="10"/>
  <c r="F35" i="10"/>
  <c r="E35" i="10"/>
  <c r="D35" i="10"/>
  <c r="C35" i="10"/>
  <c r="B35" i="10"/>
  <c r="A35" i="10"/>
  <c r="M35" i="10" l="1"/>
  <c r="E82" i="25"/>
  <c r="O171" i="34" l="1"/>
  <c r="N171" i="34"/>
  <c r="L171" i="34"/>
  <c r="K171" i="34"/>
  <c r="J171" i="34"/>
  <c r="I171" i="34"/>
  <c r="H171" i="34"/>
  <c r="G171" i="34"/>
  <c r="F171" i="34"/>
  <c r="E171" i="34"/>
  <c r="D171" i="34"/>
  <c r="C171" i="34"/>
  <c r="B171" i="34"/>
  <c r="A171" i="34"/>
  <c r="O170" i="34"/>
  <c r="N170" i="34"/>
  <c r="L170" i="34"/>
  <c r="K170" i="34"/>
  <c r="J170" i="34"/>
  <c r="I170" i="34"/>
  <c r="H170" i="34"/>
  <c r="G170" i="34"/>
  <c r="F170" i="34"/>
  <c r="E170" i="34"/>
  <c r="D170" i="34"/>
  <c r="C170" i="34"/>
  <c r="B170" i="34"/>
  <c r="A170" i="34"/>
  <c r="O69" i="30"/>
  <c r="N69" i="30"/>
  <c r="L69" i="30"/>
  <c r="K69" i="30"/>
  <c r="J69" i="30"/>
  <c r="I69" i="30"/>
  <c r="H69" i="30"/>
  <c r="G69" i="30"/>
  <c r="F69" i="30"/>
  <c r="E69" i="30"/>
  <c r="D69" i="30"/>
  <c r="C69" i="30"/>
  <c r="B69" i="30"/>
  <c r="A69" i="30"/>
  <c r="M69" i="30" l="1"/>
  <c r="M171" i="34"/>
  <c r="M170" i="34"/>
  <c r="O50" i="32"/>
  <c r="N50" i="32"/>
  <c r="K50" i="32"/>
  <c r="J50" i="32"/>
  <c r="I50" i="32"/>
  <c r="H50" i="32"/>
  <c r="G50" i="32"/>
  <c r="F50" i="32"/>
  <c r="E50" i="32"/>
  <c r="D50" i="32"/>
  <c r="C50" i="32"/>
  <c r="B50" i="32"/>
  <c r="A50" i="32"/>
  <c r="M50" i="32" l="1"/>
  <c r="O140" i="33"/>
  <c r="N140" i="33"/>
  <c r="L140" i="33"/>
  <c r="K140" i="33"/>
  <c r="J140" i="33"/>
  <c r="I140" i="33"/>
  <c r="H140" i="33"/>
  <c r="G140" i="33"/>
  <c r="F140" i="33"/>
  <c r="E140" i="33"/>
  <c r="D140" i="33"/>
  <c r="C140" i="33"/>
  <c r="B140" i="33"/>
  <c r="A140" i="33"/>
  <c r="O139" i="33"/>
  <c r="N139" i="33"/>
  <c r="L139" i="33"/>
  <c r="K139" i="33"/>
  <c r="J139" i="33"/>
  <c r="I139" i="33"/>
  <c r="H139" i="33"/>
  <c r="G139" i="33"/>
  <c r="F139" i="33"/>
  <c r="E139" i="33"/>
  <c r="D139" i="33"/>
  <c r="C139" i="33"/>
  <c r="B139" i="33"/>
  <c r="A139" i="33"/>
  <c r="O138" i="33"/>
  <c r="N138" i="33"/>
  <c r="L138" i="33"/>
  <c r="K138" i="33"/>
  <c r="J138" i="33"/>
  <c r="I138" i="33"/>
  <c r="H138" i="33"/>
  <c r="G138" i="33"/>
  <c r="F138" i="33"/>
  <c r="E138" i="33"/>
  <c r="D138" i="33"/>
  <c r="C138" i="33"/>
  <c r="B138" i="33"/>
  <c r="A138" i="33"/>
  <c r="O137" i="33"/>
  <c r="N137" i="33"/>
  <c r="L137" i="33"/>
  <c r="K137" i="33"/>
  <c r="J137" i="33"/>
  <c r="I137" i="33"/>
  <c r="H137" i="33"/>
  <c r="G137" i="33"/>
  <c r="F137" i="33"/>
  <c r="E137" i="33"/>
  <c r="D137" i="33"/>
  <c r="C137" i="33"/>
  <c r="B137" i="33"/>
  <c r="A137" i="33"/>
  <c r="O68" i="30"/>
  <c r="N68" i="30"/>
  <c r="L68" i="30"/>
  <c r="K68" i="30"/>
  <c r="J68" i="30"/>
  <c r="I68" i="30"/>
  <c r="H68" i="30"/>
  <c r="G68" i="30"/>
  <c r="F68" i="30"/>
  <c r="E68" i="30"/>
  <c r="D68" i="30"/>
  <c r="C68" i="30"/>
  <c r="B68" i="30"/>
  <c r="A68" i="30"/>
  <c r="O59" i="11"/>
  <c r="N59" i="11"/>
  <c r="L59" i="11"/>
  <c r="K59" i="11"/>
  <c r="J59" i="11"/>
  <c r="I59" i="11"/>
  <c r="H59" i="11"/>
  <c r="G59" i="11"/>
  <c r="F59" i="11"/>
  <c r="E59" i="11"/>
  <c r="D59" i="11"/>
  <c r="C59" i="11"/>
  <c r="B59" i="11"/>
  <c r="A59" i="11"/>
  <c r="O150" i="8"/>
  <c r="N150" i="8"/>
  <c r="K150" i="8"/>
  <c r="J150" i="8"/>
  <c r="I150" i="8"/>
  <c r="H150" i="8"/>
  <c r="G150" i="8"/>
  <c r="F150" i="8"/>
  <c r="E150" i="8"/>
  <c r="D150" i="8"/>
  <c r="C150" i="8"/>
  <c r="B150" i="8"/>
  <c r="A150" i="8"/>
  <c r="M138" i="33" l="1"/>
  <c r="M137" i="33"/>
  <c r="M150" i="8"/>
  <c r="M68" i="30"/>
  <c r="M140" i="33"/>
  <c r="M59" i="11"/>
  <c r="M139" i="33"/>
  <c r="O149" i="8"/>
  <c r="N149" i="8"/>
  <c r="L149" i="8"/>
  <c r="K149" i="8"/>
  <c r="J149" i="8"/>
  <c r="I149" i="8"/>
  <c r="H149" i="8"/>
  <c r="G149" i="8"/>
  <c r="F149" i="8"/>
  <c r="E149" i="8"/>
  <c r="D149" i="8"/>
  <c r="C149" i="8"/>
  <c r="B149" i="8"/>
  <c r="A149" i="8"/>
  <c r="O67" i="30"/>
  <c r="N67" i="30"/>
  <c r="K67" i="30"/>
  <c r="J67" i="30"/>
  <c r="I67" i="30"/>
  <c r="H67" i="30"/>
  <c r="G67" i="30"/>
  <c r="F67" i="30"/>
  <c r="E67" i="30"/>
  <c r="D67" i="30"/>
  <c r="C67" i="30"/>
  <c r="B67" i="30"/>
  <c r="A67" i="30"/>
  <c r="M67" i="30" l="1"/>
  <c r="M149" i="8"/>
  <c r="O24" i="8"/>
  <c r="N24" i="8"/>
  <c r="K24" i="8"/>
  <c r="J24" i="8"/>
  <c r="I24" i="8"/>
  <c r="H24" i="8"/>
  <c r="G24" i="8"/>
  <c r="F24" i="8"/>
  <c r="E24" i="8"/>
  <c r="D24" i="8"/>
  <c r="K11" i="28" l="1"/>
  <c r="N11" i="28"/>
  <c r="O11" i="28"/>
  <c r="O11" i="54"/>
  <c r="N11" i="54"/>
  <c r="O11" i="42"/>
  <c r="N11" i="42"/>
  <c r="O25" i="21"/>
  <c r="N25" i="21"/>
  <c r="L25" i="21"/>
  <c r="K25" i="21"/>
  <c r="J25" i="21"/>
  <c r="I25" i="21"/>
  <c r="H25" i="21"/>
  <c r="G25" i="21"/>
  <c r="F25" i="21"/>
  <c r="E25" i="21"/>
  <c r="D25" i="21"/>
  <c r="C25" i="21"/>
  <c r="B25" i="21"/>
  <c r="M25" i="21" l="1"/>
  <c r="O36" i="26"/>
  <c r="N36" i="26"/>
  <c r="L36" i="26"/>
  <c r="K36" i="26"/>
  <c r="J36" i="26"/>
  <c r="I36" i="26"/>
  <c r="H36" i="26"/>
  <c r="G36" i="26"/>
  <c r="F36" i="26"/>
  <c r="E36" i="26"/>
  <c r="D36" i="26"/>
  <c r="C36" i="26"/>
  <c r="B36" i="26"/>
  <c r="O35" i="26"/>
  <c r="N35" i="26"/>
  <c r="L35" i="26"/>
  <c r="K35" i="26"/>
  <c r="J35" i="26"/>
  <c r="I35" i="26"/>
  <c r="H35" i="26"/>
  <c r="G35" i="26"/>
  <c r="F35" i="26"/>
  <c r="E35" i="26"/>
  <c r="D35" i="26"/>
  <c r="C35" i="26"/>
  <c r="B35" i="26"/>
  <c r="O34" i="26"/>
  <c r="N34" i="26"/>
  <c r="L34" i="26"/>
  <c r="K34" i="26"/>
  <c r="J34" i="26"/>
  <c r="I34" i="26"/>
  <c r="H34" i="26"/>
  <c r="G34" i="26"/>
  <c r="F34" i="26"/>
  <c r="E34" i="26"/>
  <c r="D34" i="26"/>
  <c r="C34" i="26"/>
  <c r="B34" i="26"/>
  <c r="O38" i="24"/>
  <c r="N38" i="24"/>
  <c r="L38" i="24"/>
  <c r="K38" i="24"/>
  <c r="J38" i="24"/>
  <c r="I38" i="24"/>
  <c r="H38" i="24"/>
  <c r="G38" i="24"/>
  <c r="F38" i="24"/>
  <c r="E38" i="24"/>
  <c r="D38" i="24"/>
  <c r="C38" i="24"/>
  <c r="B38" i="24"/>
  <c r="O31" i="37"/>
  <c r="N31" i="37"/>
  <c r="L31" i="37"/>
  <c r="K31" i="37"/>
  <c r="J31" i="37"/>
  <c r="I31" i="37"/>
  <c r="H31" i="37"/>
  <c r="G31" i="37"/>
  <c r="F31" i="37"/>
  <c r="E31" i="37"/>
  <c r="D31" i="37"/>
  <c r="C31" i="37"/>
  <c r="B31" i="37"/>
  <c r="O30" i="37"/>
  <c r="N30" i="37"/>
  <c r="L30" i="37"/>
  <c r="K30" i="37"/>
  <c r="J30" i="37"/>
  <c r="I30" i="37"/>
  <c r="H30" i="37"/>
  <c r="G30" i="37"/>
  <c r="F30" i="37"/>
  <c r="E30" i="37"/>
  <c r="D30" i="37"/>
  <c r="C30" i="37"/>
  <c r="B30" i="37"/>
  <c r="O29" i="37"/>
  <c r="N29" i="37"/>
  <c r="L29" i="37"/>
  <c r="K29" i="37"/>
  <c r="J29" i="37"/>
  <c r="I29" i="37"/>
  <c r="H29" i="37"/>
  <c r="G29" i="37"/>
  <c r="F29" i="37"/>
  <c r="E29" i="37"/>
  <c r="D29" i="37"/>
  <c r="C29" i="37"/>
  <c r="B29" i="37"/>
  <c r="O28" i="37"/>
  <c r="N28" i="37"/>
  <c r="L28" i="37"/>
  <c r="K28" i="37"/>
  <c r="J28" i="37"/>
  <c r="I28" i="37"/>
  <c r="H28" i="37"/>
  <c r="G28" i="37"/>
  <c r="F28" i="37"/>
  <c r="E28" i="37"/>
  <c r="D28" i="37"/>
  <c r="C28" i="37"/>
  <c r="B28" i="37"/>
  <c r="O27" i="37"/>
  <c r="N27" i="37"/>
  <c r="K27" i="37"/>
  <c r="J27" i="37"/>
  <c r="I27" i="37"/>
  <c r="H27" i="37"/>
  <c r="G27" i="37"/>
  <c r="F27" i="37"/>
  <c r="E27" i="37"/>
  <c r="D27" i="37"/>
  <c r="C27" i="37"/>
  <c r="B27" i="37"/>
  <c r="O26" i="37"/>
  <c r="N26" i="37"/>
  <c r="L26" i="37"/>
  <c r="K26" i="37"/>
  <c r="J26" i="37"/>
  <c r="I26" i="37"/>
  <c r="H26" i="37"/>
  <c r="G26" i="37"/>
  <c r="F26" i="37"/>
  <c r="E26" i="37"/>
  <c r="D26" i="37"/>
  <c r="C26" i="37"/>
  <c r="B26" i="37"/>
  <c r="O148" i="8"/>
  <c r="N148" i="8"/>
  <c r="K148" i="8"/>
  <c r="J148" i="8"/>
  <c r="I148" i="8"/>
  <c r="H148" i="8"/>
  <c r="G148" i="8"/>
  <c r="F148" i="8"/>
  <c r="E148" i="8"/>
  <c r="D148" i="8"/>
  <c r="C148" i="8"/>
  <c r="B148" i="8"/>
  <c r="O147" i="8"/>
  <c r="N147" i="8"/>
  <c r="K147" i="8"/>
  <c r="J147" i="8"/>
  <c r="I147" i="8"/>
  <c r="H147" i="8"/>
  <c r="G147" i="8"/>
  <c r="F147" i="8"/>
  <c r="E147" i="8"/>
  <c r="D147" i="8"/>
  <c r="C147" i="8"/>
  <c r="B147" i="8"/>
  <c r="O146" i="8"/>
  <c r="N146" i="8"/>
  <c r="O145" i="8"/>
  <c r="N145" i="8"/>
  <c r="L145" i="8"/>
  <c r="K145" i="8"/>
  <c r="J145" i="8"/>
  <c r="I145" i="8"/>
  <c r="H145" i="8"/>
  <c r="G145" i="8"/>
  <c r="F145" i="8"/>
  <c r="E145" i="8"/>
  <c r="D145" i="8"/>
  <c r="C145" i="8"/>
  <c r="B145" i="8"/>
  <c r="O144" i="8"/>
  <c r="N144" i="8"/>
  <c r="L144" i="8"/>
  <c r="K144" i="8"/>
  <c r="J144" i="8"/>
  <c r="I144" i="8"/>
  <c r="H144" i="8"/>
  <c r="G144" i="8"/>
  <c r="F144" i="8"/>
  <c r="E144" i="8"/>
  <c r="D144" i="8"/>
  <c r="C144" i="8"/>
  <c r="B144" i="8"/>
  <c r="O143" i="8"/>
  <c r="N143" i="8"/>
  <c r="L143" i="8"/>
  <c r="K143" i="8"/>
  <c r="J143" i="8"/>
  <c r="I143" i="8"/>
  <c r="H143" i="8"/>
  <c r="G143" i="8"/>
  <c r="F143" i="8"/>
  <c r="E143" i="8"/>
  <c r="D143" i="8"/>
  <c r="C143" i="8"/>
  <c r="B143" i="8"/>
  <c r="O142" i="8"/>
  <c r="N142" i="8"/>
  <c r="L142" i="8"/>
  <c r="K142" i="8"/>
  <c r="J142" i="8"/>
  <c r="I142" i="8"/>
  <c r="H142" i="8"/>
  <c r="G142" i="8"/>
  <c r="F142" i="8"/>
  <c r="E142" i="8"/>
  <c r="D142" i="8"/>
  <c r="C142" i="8"/>
  <c r="B142" i="8"/>
  <c r="O141" i="8"/>
  <c r="N141" i="8"/>
  <c r="L141" i="8"/>
  <c r="K141" i="8"/>
  <c r="J141" i="8"/>
  <c r="I141" i="8"/>
  <c r="H141" i="8"/>
  <c r="G141" i="8"/>
  <c r="F141" i="8"/>
  <c r="E141" i="8"/>
  <c r="D141" i="8"/>
  <c r="C141" i="8"/>
  <c r="B141" i="8"/>
  <c r="O140" i="8"/>
  <c r="N140" i="8"/>
  <c r="K140" i="8"/>
  <c r="J140" i="8"/>
  <c r="I140" i="8"/>
  <c r="H140" i="8"/>
  <c r="G140" i="8"/>
  <c r="F140" i="8"/>
  <c r="E140" i="8"/>
  <c r="D140" i="8"/>
  <c r="C140" i="8"/>
  <c r="B140" i="8"/>
  <c r="O139" i="8"/>
  <c r="N139" i="8"/>
  <c r="L139" i="8"/>
  <c r="K139" i="8"/>
  <c r="J139" i="8"/>
  <c r="I139" i="8"/>
  <c r="H139" i="8"/>
  <c r="G139" i="8"/>
  <c r="F139" i="8"/>
  <c r="E139" i="8"/>
  <c r="D139" i="8"/>
  <c r="C139" i="8"/>
  <c r="B139" i="8"/>
  <c r="O138" i="8"/>
  <c r="N138" i="8"/>
  <c r="L138" i="8"/>
  <c r="K138" i="8"/>
  <c r="J138" i="8"/>
  <c r="I138" i="8"/>
  <c r="H138" i="8"/>
  <c r="G138" i="8"/>
  <c r="F138" i="8"/>
  <c r="E138" i="8"/>
  <c r="D138" i="8"/>
  <c r="C138" i="8"/>
  <c r="B138" i="8"/>
  <c r="O137" i="8"/>
  <c r="N137" i="8"/>
  <c r="L137" i="8"/>
  <c r="K137" i="8"/>
  <c r="J137" i="8"/>
  <c r="I137" i="8"/>
  <c r="H137" i="8"/>
  <c r="G137" i="8"/>
  <c r="F137" i="8"/>
  <c r="E137" i="8"/>
  <c r="D137" i="8"/>
  <c r="C137" i="8"/>
  <c r="B137" i="8"/>
  <c r="O136" i="8"/>
  <c r="N136" i="8"/>
  <c r="L136" i="8"/>
  <c r="K136" i="8"/>
  <c r="J136" i="8"/>
  <c r="I136" i="8"/>
  <c r="H136" i="8"/>
  <c r="G136" i="8"/>
  <c r="F136" i="8"/>
  <c r="E136" i="8"/>
  <c r="D136" i="8"/>
  <c r="C136" i="8"/>
  <c r="B136" i="8"/>
  <c r="O135" i="8"/>
  <c r="N135" i="8"/>
  <c r="L135" i="8"/>
  <c r="K135" i="8"/>
  <c r="J135" i="8"/>
  <c r="I135" i="8"/>
  <c r="H135" i="8"/>
  <c r="G135" i="8"/>
  <c r="F135" i="8"/>
  <c r="E135" i="8"/>
  <c r="D135" i="8"/>
  <c r="C135" i="8"/>
  <c r="B135" i="8"/>
  <c r="O134" i="8"/>
  <c r="N134" i="8"/>
  <c r="L134" i="8"/>
  <c r="K134" i="8"/>
  <c r="J134" i="8"/>
  <c r="I134" i="8"/>
  <c r="H134" i="8"/>
  <c r="G134" i="8"/>
  <c r="F134" i="8"/>
  <c r="E134" i="8"/>
  <c r="D134" i="8"/>
  <c r="C134" i="8"/>
  <c r="B134" i="8"/>
  <c r="O133" i="8"/>
  <c r="N133" i="8"/>
  <c r="L133" i="8"/>
  <c r="K133" i="8"/>
  <c r="J133" i="8"/>
  <c r="I133" i="8"/>
  <c r="H133" i="8"/>
  <c r="G133" i="8"/>
  <c r="F133" i="8"/>
  <c r="E133" i="8"/>
  <c r="D133" i="8"/>
  <c r="C133" i="8"/>
  <c r="B133" i="8"/>
  <c r="O132" i="8"/>
  <c r="N132" i="8"/>
  <c r="L132" i="8"/>
  <c r="K132" i="8"/>
  <c r="J132" i="8"/>
  <c r="I132" i="8"/>
  <c r="H132" i="8"/>
  <c r="G132" i="8"/>
  <c r="F132" i="8"/>
  <c r="E132" i="8"/>
  <c r="D132" i="8"/>
  <c r="C132" i="8"/>
  <c r="B132" i="8"/>
  <c r="O131" i="8"/>
  <c r="N131" i="8"/>
  <c r="L131" i="8"/>
  <c r="K131" i="8"/>
  <c r="J131" i="8"/>
  <c r="I131" i="8"/>
  <c r="H131" i="8"/>
  <c r="G131" i="8"/>
  <c r="F131" i="8"/>
  <c r="E131" i="8"/>
  <c r="D131" i="8"/>
  <c r="C131" i="8"/>
  <c r="B131" i="8"/>
  <c r="O130" i="8"/>
  <c r="N130" i="8"/>
  <c r="L130" i="8"/>
  <c r="K130" i="8"/>
  <c r="J130" i="8"/>
  <c r="I130" i="8"/>
  <c r="H130" i="8"/>
  <c r="G130" i="8"/>
  <c r="F130" i="8"/>
  <c r="E130" i="8"/>
  <c r="D130" i="8"/>
  <c r="C130" i="8"/>
  <c r="B130" i="8"/>
  <c r="O129" i="8"/>
  <c r="N129" i="8"/>
  <c r="L129" i="8"/>
  <c r="K129" i="8"/>
  <c r="J129" i="8"/>
  <c r="I129" i="8"/>
  <c r="H129" i="8"/>
  <c r="G129" i="8"/>
  <c r="F129" i="8"/>
  <c r="E129" i="8"/>
  <c r="D129" i="8"/>
  <c r="C129" i="8"/>
  <c r="B129" i="8"/>
  <c r="O128" i="8"/>
  <c r="N128" i="8"/>
  <c r="L128" i="8"/>
  <c r="K128" i="8"/>
  <c r="J128" i="8"/>
  <c r="I128" i="8"/>
  <c r="H128" i="8"/>
  <c r="G128" i="8"/>
  <c r="F128" i="8"/>
  <c r="E128" i="8"/>
  <c r="D128" i="8"/>
  <c r="C128" i="8"/>
  <c r="B128" i="8"/>
  <c r="O127" i="8"/>
  <c r="N127" i="8"/>
  <c r="L127" i="8"/>
  <c r="K127" i="8"/>
  <c r="J127" i="8"/>
  <c r="I127" i="8"/>
  <c r="H127" i="8"/>
  <c r="G127" i="8"/>
  <c r="F127" i="8"/>
  <c r="E127" i="8"/>
  <c r="D127" i="8"/>
  <c r="C127" i="8"/>
  <c r="B127" i="8"/>
  <c r="O126" i="8"/>
  <c r="N126" i="8"/>
  <c r="L126" i="8"/>
  <c r="K126" i="8"/>
  <c r="J126" i="8"/>
  <c r="I126" i="8"/>
  <c r="H126" i="8"/>
  <c r="G126" i="8"/>
  <c r="F126" i="8"/>
  <c r="E126" i="8"/>
  <c r="D126" i="8"/>
  <c r="C126" i="8"/>
  <c r="B126" i="8"/>
  <c r="O125" i="8"/>
  <c r="N125" i="8"/>
  <c r="L125" i="8"/>
  <c r="K125" i="8"/>
  <c r="J125" i="8"/>
  <c r="I125" i="8"/>
  <c r="H125" i="8"/>
  <c r="G125" i="8"/>
  <c r="F125" i="8"/>
  <c r="E125" i="8"/>
  <c r="D125" i="8"/>
  <c r="C125" i="8"/>
  <c r="B125" i="8"/>
  <c r="O124" i="8"/>
  <c r="N124" i="8"/>
  <c r="L124" i="8"/>
  <c r="K124" i="8"/>
  <c r="J124" i="8"/>
  <c r="I124" i="8"/>
  <c r="H124" i="8"/>
  <c r="G124" i="8"/>
  <c r="F124" i="8"/>
  <c r="E124" i="8"/>
  <c r="D124" i="8"/>
  <c r="C124" i="8"/>
  <c r="B124" i="8"/>
  <c r="O123" i="8"/>
  <c r="N123" i="8"/>
  <c r="L123" i="8"/>
  <c r="K123" i="8"/>
  <c r="J123" i="8"/>
  <c r="I123" i="8"/>
  <c r="H123" i="8"/>
  <c r="G123" i="8"/>
  <c r="F123" i="8"/>
  <c r="E123" i="8"/>
  <c r="D123" i="8"/>
  <c r="C123" i="8"/>
  <c r="B123" i="8"/>
  <c r="O122" i="8"/>
  <c r="N122" i="8"/>
  <c r="L122" i="8"/>
  <c r="K122" i="8"/>
  <c r="J122" i="8"/>
  <c r="I122" i="8"/>
  <c r="H122" i="8"/>
  <c r="G122" i="8"/>
  <c r="F122" i="8"/>
  <c r="E122" i="8"/>
  <c r="D122" i="8"/>
  <c r="C122" i="8"/>
  <c r="B122" i="8"/>
  <c r="O121" i="8"/>
  <c r="N121" i="8"/>
  <c r="L121" i="8"/>
  <c r="K121" i="8"/>
  <c r="J121" i="8"/>
  <c r="I121" i="8"/>
  <c r="H121" i="8"/>
  <c r="G121" i="8"/>
  <c r="F121" i="8"/>
  <c r="E121" i="8"/>
  <c r="D121" i="8"/>
  <c r="C121" i="8"/>
  <c r="B121" i="8"/>
  <c r="O120" i="8"/>
  <c r="N120" i="8"/>
  <c r="L120" i="8"/>
  <c r="K120" i="8"/>
  <c r="J120" i="8"/>
  <c r="I120" i="8"/>
  <c r="H120" i="8"/>
  <c r="G120" i="8"/>
  <c r="F120" i="8"/>
  <c r="E120" i="8"/>
  <c r="D120" i="8"/>
  <c r="C120" i="8"/>
  <c r="B120" i="8"/>
  <c r="O119" i="8"/>
  <c r="N119" i="8"/>
  <c r="L119" i="8"/>
  <c r="K119" i="8"/>
  <c r="J119" i="8"/>
  <c r="I119" i="8"/>
  <c r="H119" i="8"/>
  <c r="G119" i="8"/>
  <c r="F119" i="8"/>
  <c r="E119" i="8"/>
  <c r="D119" i="8"/>
  <c r="C119" i="8"/>
  <c r="B119" i="8"/>
  <c r="O118" i="8"/>
  <c r="N118" i="8"/>
  <c r="L118" i="8"/>
  <c r="K118" i="8"/>
  <c r="J118" i="8"/>
  <c r="I118" i="8"/>
  <c r="H118" i="8"/>
  <c r="G118" i="8"/>
  <c r="F118" i="8"/>
  <c r="E118" i="8"/>
  <c r="D118" i="8"/>
  <c r="C118" i="8"/>
  <c r="B118" i="8"/>
  <c r="O117" i="8"/>
  <c r="N117" i="8"/>
  <c r="L117" i="8"/>
  <c r="K117" i="8"/>
  <c r="J117" i="8"/>
  <c r="I117" i="8"/>
  <c r="H117" i="8"/>
  <c r="G117" i="8"/>
  <c r="F117" i="8"/>
  <c r="E117" i="8"/>
  <c r="D117" i="8"/>
  <c r="C117" i="8"/>
  <c r="B117" i="8"/>
  <c r="O116" i="8"/>
  <c r="N116" i="8"/>
  <c r="L116" i="8"/>
  <c r="K116" i="8"/>
  <c r="J116" i="8"/>
  <c r="I116" i="8"/>
  <c r="H116" i="8"/>
  <c r="G116" i="8"/>
  <c r="F116" i="8"/>
  <c r="E116" i="8"/>
  <c r="D116" i="8"/>
  <c r="C116" i="8"/>
  <c r="B116" i="8"/>
  <c r="O115" i="8"/>
  <c r="N115" i="8"/>
  <c r="L115" i="8"/>
  <c r="K115" i="8"/>
  <c r="J115" i="8"/>
  <c r="I115" i="8"/>
  <c r="H115" i="8"/>
  <c r="G115" i="8"/>
  <c r="F115" i="8"/>
  <c r="E115" i="8"/>
  <c r="D115" i="8"/>
  <c r="C115" i="8"/>
  <c r="B115" i="8"/>
  <c r="O114" i="8"/>
  <c r="N114" i="8"/>
  <c r="L114" i="8"/>
  <c r="K114" i="8"/>
  <c r="J114" i="8"/>
  <c r="I114" i="8"/>
  <c r="H114" i="8"/>
  <c r="G114" i="8"/>
  <c r="F114" i="8"/>
  <c r="E114" i="8"/>
  <c r="D114" i="8"/>
  <c r="C114" i="8"/>
  <c r="B114" i="8"/>
  <c r="O113" i="8"/>
  <c r="N113" i="8"/>
  <c r="L113" i="8"/>
  <c r="K113" i="8"/>
  <c r="J113" i="8"/>
  <c r="I113" i="8"/>
  <c r="H113" i="8"/>
  <c r="G113" i="8"/>
  <c r="F113" i="8"/>
  <c r="E113" i="8"/>
  <c r="D113" i="8"/>
  <c r="B113" i="8"/>
  <c r="O112" i="8"/>
  <c r="N112" i="8"/>
  <c r="L112" i="8"/>
  <c r="K112" i="8"/>
  <c r="J112" i="8"/>
  <c r="I112" i="8"/>
  <c r="H112" i="8"/>
  <c r="G112" i="8"/>
  <c r="F112" i="8"/>
  <c r="E112" i="8"/>
  <c r="D112" i="8"/>
  <c r="C112" i="8"/>
  <c r="B112" i="8"/>
  <c r="O111" i="8"/>
  <c r="N111" i="8"/>
  <c r="L111" i="8"/>
  <c r="K111" i="8"/>
  <c r="J111" i="8"/>
  <c r="I111" i="8"/>
  <c r="H111" i="8"/>
  <c r="G111" i="8"/>
  <c r="F111" i="8"/>
  <c r="E111" i="8"/>
  <c r="D111" i="8"/>
  <c r="C111" i="8"/>
  <c r="B111" i="8"/>
  <c r="O110" i="8"/>
  <c r="N110" i="8"/>
  <c r="L110" i="8"/>
  <c r="K110" i="8"/>
  <c r="J110" i="8"/>
  <c r="I110" i="8"/>
  <c r="H110" i="8"/>
  <c r="G110" i="8"/>
  <c r="F110" i="8"/>
  <c r="E110" i="8"/>
  <c r="D110" i="8"/>
  <c r="C110" i="8"/>
  <c r="B110" i="8"/>
  <c r="O109" i="8"/>
  <c r="N109" i="8"/>
  <c r="L109" i="8"/>
  <c r="K109" i="8"/>
  <c r="J109" i="8"/>
  <c r="I109" i="8"/>
  <c r="H109" i="8"/>
  <c r="G109" i="8"/>
  <c r="F109" i="8"/>
  <c r="E109" i="8"/>
  <c r="D109" i="8"/>
  <c r="C109" i="8"/>
  <c r="B109" i="8"/>
  <c r="O108" i="8"/>
  <c r="N108" i="8"/>
  <c r="L108" i="8"/>
  <c r="K108" i="8"/>
  <c r="J108" i="8"/>
  <c r="I108" i="8"/>
  <c r="H108" i="8"/>
  <c r="G108" i="8"/>
  <c r="F108" i="8"/>
  <c r="E108" i="8"/>
  <c r="D108" i="8"/>
  <c r="C108" i="8"/>
  <c r="B108" i="8"/>
  <c r="O107" i="8"/>
  <c r="N107" i="8"/>
  <c r="L107" i="8"/>
  <c r="K107" i="8"/>
  <c r="J107" i="8"/>
  <c r="I107" i="8"/>
  <c r="H107" i="8"/>
  <c r="G107" i="8"/>
  <c r="F107" i="8"/>
  <c r="E107" i="8"/>
  <c r="D107" i="8"/>
  <c r="C107" i="8"/>
  <c r="B107" i="8"/>
  <c r="O106" i="8"/>
  <c r="N106" i="8"/>
  <c r="L106" i="8"/>
  <c r="K106" i="8"/>
  <c r="J106" i="8"/>
  <c r="I106" i="8"/>
  <c r="H106" i="8"/>
  <c r="G106" i="8"/>
  <c r="F106" i="8"/>
  <c r="E106" i="8"/>
  <c r="D106" i="8"/>
  <c r="C106" i="8"/>
  <c r="B106" i="8"/>
  <c r="O105" i="8"/>
  <c r="N105" i="8"/>
  <c r="L105" i="8"/>
  <c r="K105" i="8"/>
  <c r="J105" i="8"/>
  <c r="I105" i="8"/>
  <c r="H105" i="8"/>
  <c r="G105" i="8"/>
  <c r="F105" i="8"/>
  <c r="E105" i="8"/>
  <c r="D105" i="8"/>
  <c r="C105" i="8"/>
  <c r="B105" i="8"/>
  <c r="O104" i="8"/>
  <c r="N104" i="8"/>
  <c r="L104" i="8"/>
  <c r="K104" i="8"/>
  <c r="J104" i="8"/>
  <c r="I104" i="8"/>
  <c r="H104" i="8"/>
  <c r="G104" i="8"/>
  <c r="F104" i="8"/>
  <c r="E104" i="8"/>
  <c r="D104" i="8"/>
  <c r="C104" i="8"/>
  <c r="B104" i="8"/>
  <c r="O103" i="8"/>
  <c r="N103" i="8"/>
  <c r="K103" i="8"/>
  <c r="J103" i="8"/>
  <c r="I103" i="8"/>
  <c r="H103" i="8"/>
  <c r="G103" i="8"/>
  <c r="F103" i="8"/>
  <c r="E103" i="8"/>
  <c r="D103" i="8"/>
  <c r="C103" i="8"/>
  <c r="B103" i="8"/>
  <c r="O102" i="8"/>
  <c r="N102" i="8"/>
  <c r="K102" i="8"/>
  <c r="J102" i="8"/>
  <c r="I102" i="8"/>
  <c r="H102" i="8"/>
  <c r="G102" i="8"/>
  <c r="F102" i="8"/>
  <c r="E102" i="8"/>
  <c r="D102" i="8"/>
  <c r="C102" i="8"/>
  <c r="B102" i="8"/>
  <c r="O101" i="8"/>
  <c r="N101" i="8"/>
  <c r="L101" i="8"/>
  <c r="K101" i="8"/>
  <c r="J101" i="8"/>
  <c r="I101" i="8"/>
  <c r="M101" i="8" s="1"/>
  <c r="H101" i="8"/>
  <c r="G101" i="8"/>
  <c r="F101" i="8"/>
  <c r="E101" i="8"/>
  <c r="D101" i="8"/>
  <c r="C101" i="8"/>
  <c r="B101" i="8"/>
  <c r="O100" i="8"/>
  <c r="N100" i="8"/>
  <c r="K100" i="8"/>
  <c r="J100" i="8"/>
  <c r="I100" i="8"/>
  <c r="H100" i="8"/>
  <c r="G100" i="8"/>
  <c r="F100" i="8"/>
  <c r="E100" i="8"/>
  <c r="D100" i="8"/>
  <c r="C100" i="8"/>
  <c r="B100" i="8"/>
  <c r="O99" i="8"/>
  <c r="N99" i="8"/>
  <c r="K99" i="8"/>
  <c r="J99" i="8"/>
  <c r="I99" i="8"/>
  <c r="H99" i="8"/>
  <c r="G99" i="8"/>
  <c r="F99" i="8"/>
  <c r="E99" i="8"/>
  <c r="D99" i="8"/>
  <c r="C99" i="8"/>
  <c r="B99" i="8"/>
  <c r="O98" i="8"/>
  <c r="N98" i="8"/>
  <c r="K98" i="8"/>
  <c r="J98" i="8"/>
  <c r="I98" i="8"/>
  <c r="H98" i="8"/>
  <c r="G98" i="8"/>
  <c r="F98" i="8"/>
  <c r="E98" i="8"/>
  <c r="D98" i="8"/>
  <c r="C98" i="8"/>
  <c r="B98" i="8"/>
  <c r="O97" i="8"/>
  <c r="N97" i="8"/>
  <c r="L97" i="8"/>
  <c r="K97" i="8"/>
  <c r="J97" i="8"/>
  <c r="I97" i="8"/>
  <c r="H97" i="8"/>
  <c r="G97" i="8"/>
  <c r="F97" i="8"/>
  <c r="E97" i="8"/>
  <c r="D97" i="8"/>
  <c r="C97" i="8"/>
  <c r="B97" i="8"/>
  <c r="O96" i="8"/>
  <c r="N96" i="8"/>
  <c r="L96" i="8"/>
  <c r="K96" i="8"/>
  <c r="J96" i="8"/>
  <c r="I96" i="8"/>
  <c r="H96" i="8"/>
  <c r="G96" i="8"/>
  <c r="F96" i="8"/>
  <c r="E96" i="8"/>
  <c r="D96" i="8"/>
  <c r="C96" i="8"/>
  <c r="B96" i="8"/>
  <c r="O95" i="8"/>
  <c r="N95" i="8"/>
  <c r="L95" i="8"/>
  <c r="K95" i="8"/>
  <c r="J95" i="8"/>
  <c r="I95" i="8"/>
  <c r="H95" i="8"/>
  <c r="G95" i="8"/>
  <c r="F95" i="8"/>
  <c r="E95" i="8"/>
  <c r="D95" i="8"/>
  <c r="C95" i="8"/>
  <c r="B95" i="8"/>
  <c r="O94" i="8"/>
  <c r="N94" i="8"/>
  <c r="L94" i="8"/>
  <c r="K94" i="8"/>
  <c r="J94" i="8"/>
  <c r="I94" i="8"/>
  <c r="H94" i="8"/>
  <c r="G94" i="8"/>
  <c r="F94" i="8"/>
  <c r="E94" i="8"/>
  <c r="D94" i="8"/>
  <c r="C94" i="8"/>
  <c r="B94" i="8"/>
  <c r="O93" i="8"/>
  <c r="N93" i="8"/>
  <c r="L93" i="8"/>
  <c r="K93" i="8"/>
  <c r="J93" i="8"/>
  <c r="I93" i="8"/>
  <c r="H93" i="8"/>
  <c r="G93" i="8"/>
  <c r="F93" i="8"/>
  <c r="E93" i="8"/>
  <c r="D93" i="8"/>
  <c r="C93" i="8"/>
  <c r="B93" i="8"/>
  <c r="O92" i="8"/>
  <c r="N92" i="8"/>
  <c r="L92" i="8"/>
  <c r="K92" i="8"/>
  <c r="J92" i="8"/>
  <c r="I92" i="8"/>
  <c r="H92" i="8"/>
  <c r="G92" i="8"/>
  <c r="F92" i="8"/>
  <c r="E92" i="8"/>
  <c r="D92" i="8"/>
  <c r="C92" i="8"/>
  <c r="B92" i="8"/>
  <c r="O91" i="8"/>
  <c r="N91" i="8"/>
  <c r="L91" i="8"/>
  <c r="K91" i="8"/>
  <c r="J91" i="8"/>
  <c r="I91" i="8"/>
  <c r="H91" i="8"/>
  <c r="G91" i="8"/>
  <c r="F91" i="8"/>
  <c r="E91" i="8"/>
  <c r="D91" i="8"/>
  <c r="C91" i="8"/>
  <c r="B91" i="8"/>
  <c r="O90" i="8"/>
  <c r="N90" i="8"/>
  <c r="L90" i="8"/>
  <c r="K90" i="8"/>
  <c r="J90" i="8"/>
  <c r="I90" i="8"/>
  <c r="H90" i="8"/>
  <c r="G90" i="8"/>
  <c r="F90" i="8"/>
  <c r="E90" i="8"/>
  <c r="D90" i="8"/>
  <c r="C90" i="8"/>
  <c r="B90" i="8"/>
  <c r="O89" i="8"/>
  <c r="N89" i="8"/>
  <c r="L89" i="8"/>
  <c r="K89" i="8"/>
  <c r="J89" i="8"/>
  <c r="I89" i="8"/>
  <c r="H89" i="8"/>
  <c r="G89" i="8"/>
  <c r="F89" i="8"/>
  <c r="E89" i="8"/>
  <c r="D89" i="8"/>
  <c r="C89" i="8"/>
  <c r="B89" i="8"/>
  <c r="O88" i="8"/>
  <c r="N88" i="8"/>
  <c r="L88" i="8"/>
  <c r="K88" i="8"/>
  <c r="J88" i="8"/>
  <c r="I88" i="8"/>
  <c r="H88" i="8"/>
  <c r="G88" i="8"/>
  <c r="F88" i="8"/>
  <c r="E88" i="8"/>
  <c r="D88" i="8"/>
  <c r="C88" i="8"/>
  <c r="B88" i="8"/>
  <c r="O87" i="8"/>
  <c r="N87" i="8"/>
  <c r="L87" i="8"/>
  <c r="K87" i="8"/>
  <c r="J87" i="8"/>
  <c r="I87" i="8"/>
  <c r="H87" i="8"/>
  <c r="G87" i="8"/>
  <c r="F87" i="8"/>
  <c r="E87" i="8"/>
  <c r="D87" i="8"/>
  <c r="C87" i="8"/>
  <c r="B87" i="8"/>
  <c r="O86" i="8"/>
  <c r="N86" i="8"/>
  <c r="L86" i="8"/>
  <c r="K86" i="8"/>
  <c r="J86" i="8"/>
  <c r="I86" i="8"/>
  <c r="M86" i="8" s="1"/>
  <c r="H86" i="8"/>
  <c r="G86" i="8"/>
  <c r="F86" i="8"/>
  <c r="E86" i="8"/>
  <c r="D86" i="8"/>
  <c r="C86" i="8"/>
  <c r="B86" i="8"/>
  <c r="O85" i="8"/>
  <c r="N85" i="8"/>
  <c r="L85" i="8"/>
  <c r="K85" i="8"/>
  <c r="J85" i="8"/>
  <c r="I85" i="8"/>
  <c r="H85" i="8"/>
  <c r="G85" i="8"/>
  <c r="F85" i="8"/>
  <c r="E85" i="8"/>
  <c r="D85" i="8"/>
  <c r="C85" i="8"/>
  <c r="B85" i="8"/>
  <c r="O84" i="8"/>
  <c r="N84" i="8"/>
  <c r="L84" i="8"/>
  <c r="K84" i="8"/>
  <c r="J84" i="8"/>
  <c r="I84" i="8"/>
  <c r="H84" i="8"/>
  <c r="G84" i="8"/>
  <c r="F84" i="8"/>
  <c r="E84" i="8"/>
  <c r="D84" i="8"/>
  <c r="C84" i="8"/>
  <c r="B84" i="8"/>
  <c r="O83" i="8"/>
  <c r="N83" i="8"/>
  <c r="L83" i="8"/>
  <c r="K83" i="8"/>
  <c r="J83" i="8"/>
  <c r="I83" i="8"/>
  <c r="H83" i="8"/>
  <c r="G83" i="8"/>
  <c r="F83" i="8"/>
  <c r="E83" i="8"/>
  <c r="D83" i="8"/>
  <c r="C83" i="8"/>
  <c r="B83" i="8"/>
  <c r="O82" i="8"/>
  <c r="N82" i="8"/>
  <c r="L82" i="8"/>
  <c r="K82" i="8"/>
  <c r="J82" i="8"/>
  <c r="I82" i="8"/>
  <c r="H82" i="8"/>
  <c r="G82" i="8"/>
  <c r="F82" i="8"/>
  <c r="E82" i="8"/>
  <c r="D82" i="8"/>
  <c r="C82" i="8"/>
  <c r="B82" i="8"/>
  <c r="O81" i="8"/>
  <c r="N81" i="8"/>
  <c r="L81" i="8"/>
  <c r="K81" i="8"/>
  <c r="J81" i="8"/>
  <c r="I81" i="8"/>
  <c r="H81" i="8"/>
  <c r="G81" i="8"/>
  <c r="F81" i="8"/>
  <c r="E81" i="8"/>
  <c r="D81" i="8"/>
  <c r="C81" i="8"/>
  <c r="B81" i="8"/>
  <c r="O80" i="8"/>
  <c r="N80" i="8"/>
  <c r="L80" i="8"/>
  <c r="K80" i="8"/>
  <c r="J80" i="8"/>
  <c r="I80" i="8"/>
  <c r="H80" i="8"/>
  <c r="G80" i="8"/>
  <c r="F80" i="8"/>
  <c r="E80" i="8"/>
  <c r="D80" i="8"/>
  <c r="C80" i="8"/>
  <c r="B80" i="8"/>
  <c r="O79" i="8"/>
  <c r="N79" i="8"/>
  <c r="L79" i="8"/>
  <c r="K79" i="8"/>
  <c r="J79" i="8"/>
  <c r="I79" i="8"/>
  <c r="H79" i="8"/>
  <c r="G79" i="8"/>
  <c r="F79" i="8"/>
  <c r="E79" i="8"/>
  <c r="D79" i="8"/>
  <c r="C79" i="8"/>
  <c r="B79" i="8"/>
  <c r="O78" i="8"/>
  <c r="N78" i="8"/>
  <c r="K78" i="8"/>
  <c r="J78" i="8"/>
  <c r="I78" i="8"/>
  <c r="H78" i="8"/>
  <c r="G78" i="8"/>
  <c r="F78" i="8"/>
  <c r="E78" i="8"/>
  <c r="D78" i="8"/>
  <c r="C78" i="8"/>
  <c r="B78" i="8"/>
  <c r="O77" i="8"/>
  <c r="N77" i="8"/>
  <c r="K77" i="8"/>
  <c r="J77" i="8"/>
  <c r="I77" i="8"/>
  <c r="H77" i="8"/>
  <c r="G77" i="8"/>
  <c r="F77" i="8"/>
  <c r="E77" i="8"/>
  <c r="D77" i="8"/>
  <c r="C77" i="8"/>
  <c r="B77" i="8"/>
  <c r="O76" i="8"/>
  <c r="N76" i="8"/>
  <c r="L76" i="8"/>
  <c r="K76" i="8"/>
  <c r="J76" i="8"/>
  <c r="I76" i="8"/>
  <c r="H76" i="8"/>
  <c r="M76" i="8" s="1"/>
  <c r="G76" i="8"/>
  <c r="F76" i="8"/>
  <c r="E76" i="8"/>
  <c r="D76" i="8"/>
  <c r="C76" i="8"/>
  <c r="B76" i="8"/>
  <c r="O75" i="8"/>
  <c r="N75" i="8"/>
  <c r="L75" i="8"/>
  <c r="K75" i="8"/>
  <c r="J75" i="8"/>
  <c r="I75" i="8"/>
  <c r="H75" i="8"/>
  <c r="G75" i="8"/>
  <c r="F75" i="8"/>
  <c r="E75" i="8"/>
  <c r="D75" i="8"/>
  <c r="C75" i="8"/>
  <c r="B75" i="8"/>
  <c r="O74" i="8"/>
  <c r="N74" i="8"/>
  <c r="K74" i="8"/>
  <c r="J74" i="8"/>
  <c r="I74" i="8"/>
  <c r="H74" i="8"/>
  <c r="G74" i="8"/>
  <c r="F74" i="8"/>
  <c r="E74" i="8"/>
  <c r="D74" i="8"/>
  <c r="C74" i="8"/>
  <c r="B74" i="8"/>
  <c r="O73" i="8"/>
  <c r="N73" i="8"/>
  <c r="L73" i="8"/>
  <c r="K73" i="8"/>
  <c r="J73" i="8"/>
  <c r="I73" i="8"/>
  <c r="H73" i="8"/>
  <c r="G73" i="8"/>
  <c r="F73" i="8"/>
  <c r="E73" i="8"/>
  <c r="D73" i="8"/>
  <c r="C73" i="8"/>
  <c r="B73" i="8"/>
  <c r="O72" i="8"/>
  <c r="N72" i="8"/>
  <c r="L72" i="8"/>
  <c r="K72" i="8"/>
  <c r="J72" i="8"/>
  <c r="I72" i="8"/>
  <c r="H72" i="8"/>
  <c r="G72" i="8"/>
  <c r="F72" i="8"/>
  <c r="E72" i="8"/>
  <c r="D72" i="8"/>
  <c r="C72" i="8"/>
  <c r="B72" i="8"/>
  <c r="O71" i="8"/>
  <c r="N71" i="8"/>
  <c r="L71" i="8"/>
  <c r="K71" i="8"/>
  <c r="J71" i="8"/>
  <c r="I71" i="8"/>
  <c r="H71" i="8"/>
  <c r="G71" i="8"/>
  <c r="F71" i="8"/>
  <c r="E71" i="8"/>
  <c r="D71" i="8"/>
  <c r="C71" i="8"/>
  <c r="B71" i="8"/>
  <c r="O70" i="8"/>
  <c r="N70" i="8"/>
  <c r="L70" i="8"/>
  <c r="K70" i="8"/>
  <c r="J70" i="8"/>
  <c r="I70" i="8"/>
  <c r="H70" i="8"/>
  <c r="G70" i="8"/>
  <c r="F70" i="8"/>
  <c r="E70" i="8"/>
  <c r="D70" i="8"/>
  <c r="C70" i="8"/>
  <c r="B70" i="8"/>
  <c r="O69" i="8"/>
  <c r="N69" i="8"/>
  <c r="L69" i="8"/>
  <c r="K69" i="8"/>
  <c r="J69" i="8"/>
  <c r="I69" i="8"/>
  <c r="H69" i="8"/>
  <c r="G69" i="8"/>
  <c r="F69" i="8"/>
  <c r="E69" i="8"/>
  <c r="D69" i="8"/>
  <c r="C69" i="8"/>
  <c r="B69" i="8"/>
  <c r="O68" i="8"/>
  <c r="N68" i="8"/>
  <c r="L68" i="8"/>
  <c r="K68" i="8"/>
  <c r="J68" i="8"/>
  <c r="I68" i="8"/>
  <c r="H68" i="8"/>
  <c r="G68" i="8"/>
  <c r="F68" i="8"/>
  <c r="E68" i="8"/>
  <c r="D68" i="8"/>
  <c r="C68" i="8"/>
  <c r="B68" i="8"/>
  <c r="O67" i="8"/>
  <c r="N67" i="8"/>
  <c r="L67" i="8"/>
  <c r="K67" i="8"/>
  <c r="J67" i="8"/>
  <c r="I67" i="8"/>
  <c r="H67" i="8"/>
  <c r="G67" i="8"/>
  <c r="F67" i="8"/>
  <c r="E67" i="8"/>
  <c r="D67" i="8"/>
  <c r="C67" i="8"/>
  <c r="B67" i="8"/>
  <c r="O66" i="8"/>
  <c r="N66" i="8"/>
  <c r="L66" i="8"/>
  <c r="K66" i="8"/>
  <c r="J66" i="8"/>
  <c r="I66" i="8"/>
  <c r="H66" i="8"/>
  <c r="G66" i="8"/>
  <c r="F66" i="8"/>
  <c r="E66" i="8"/>
  <c r="D66" i="8"/>
  <c r="C66" i="8"/>
  <c r="B66" i="8"/>
  <c r="O65" i="8"/>
  <c r="N65" i="8"/>
  <c r="L65" i="8"/>
  <c r="K65" i="8"/>
  <c r="J65" i="8"/>
  <c r="I65" i="8"/>
  <c r="H65" i="8"/>
  <c r="G65" i="8"/>
  <c r="F65" i="8"/>
  <c r="E65" i="8"/>
  <c r="D65" i="8"/>
  <c r="C65" i="8"/>
  <c r="B65" i="8"/>
  <c r="O64" i="8"/>
  <c r="N64" i="8"/>
  <c r="L64" i="8"/>
  <c r="K64" i="8"/>
  <c r="J64" i="8"/>
  <c r="I64" i="8"/>
  <c r="H64" i="8"/>
  <c r="G64" i="8"/>
  <c r="F64" i="8"/>
  <c r="E64" i="8"/>
  <c r="D64" i="8"/>
  <c r="C64" i="8"/>
  <c r="B64" i="8"/>
  <c r="O63" i="8"/>
  <c r="N63" i="8"/>
  <c r="L63" i="8"/>
  <c r="K63" i="8"/>
  <c r="J63" i="8"/>
  <c r="I63" i="8"/>
  <c r="M63" i="8" s="1"/>
  <c r="H63" i="8"/>
  <c r="G63" i="8"/>
  <c r="F63" i="8"/>
  <c r="E63" i="8"/>
  <c r="D63" i="8"/>
  <c r="C63" i="8"/>
  <c r="B63" i="8"/>
  <c r="O62" i="8"/>
  <c r="N62" i="8"/>
  <c r="L62" i="8"/>
  <c r="K62" i="8"/>
  <c r="J62" i="8"/>
  <c r="I62" i="8"/>
  <c r="H62" i="8"/>
  <c r="G62" i="8"/>
  <c r="F62" i="8"/>
  <c r="E62" i="8"/>
  <c r="D62" i="8"/>
  <c r="C62" i="8"/>
  <c r="B62" i="8"/>
  <c r="O61" i="8"/>
  <c r="N61" i="8"/>
  <c r="K61" i="8"/>
  <c r="J61" i="8"/>
  <c r="I61" i="8"/>
  <c r="H61" i="8"/>
  <c r="M61" i="8" s="1"/>
  <c r="G61" i="8"/>
  <c r="F61" i="8"/>
  <c r="E61" i="8"/>
  <c r="D61" i="8"/>
  <c r="C61" i="8"/>
  <c r="B61" i="8"/>
  <c r="O60" i="8"/>
  <c r="N60" i="8"/>
  <c r="L60" i="8"/>
  <c r="K60" i="8"/>
  <c r="J60" i="8"/>
  <c r="I60" i="8"/>
  <c r="H60" i="8"/>
  <c r="G60" i="8"/>
  <c r="F60" i="8"/>
  <c r="E60" i="8"/>
  <c r="D60" i="8"/>
  <c r="C60" i="8"/>
  <c r="B60" i="8"/>
  <c r="O59" i="8"/>
  <c r="N59" i="8"/>
  <c r="K59" i="8"/>
  <c r="J59" i="8"/>
  <c r="I59" i="8"/>
  <c r="H59" i="8"/>
  <c r="G59" i="8"/>
  <c r="F59" i="8"/>
  <c r="E59" i="8"/>
  <c r="D59" i="8"/>
  <c r="C59" i="8"/>
  <c r="B59" i="8"/>
  <c r="O58" i="8"/>
  <c r="N58" i="8"/>
  <c r="K58" i="8"/>
  <c r="J58" i="8"/>
  <c r="I58" i="8"/>
  <c r="H58" i="8"/>
  <c r="G58" i="8"/>
  <c r="F58" i="8"/>
  <c r="E58" i="8"/>
  <c r="D58" i="8"/>
  <c r="C58" i="8"/>
  <c r="B58" i="8"/>
  <c r="O57" i="8"/>
  <c r="N57" i="8"/>
  <c r="K57" i="8"/>
  <c r="J57" i="8"/>
  <c r="I57" i="8"/>
  <c r="H57" i="8"/>
  <c r="G57" i="8"/>
  <c r="F57" i="8"/>
  <c r="E57" i="8"/>
  <c r="D57" i="8"/>
  <c r="C57" i="8"/>
  <c r="B57" i="8"/>
  <c r="O56" i="8"/>
  <c r="N56" i="8"/>
  <c r="L56" i="8"/>
  <c r="K56" i="8"/>
  <c r="J56" i="8"/>
  <c r="I56" i="8"/>
  <c r="M56" i="8" s="1"/>
  <c r="H56" i="8"/>
  <c r="G56" i="8"/>
  <c r="F56" i="8"/>
  <c r="E56" i="8"/>
  <c r="D56" i="8"/>
  <c r="C56" i="8"/>
  <c r="B56" i="8"/>
  <c r="O55" i="8"/>
  <c r="N55" i="8"/>
  <c r="L55" i="8"/>
  <c r="K55" i="8"/>
  <c r="J55" i="8"/>
  <c r="I55" i="8"/>
  <c r="H55" i="8"/>
  <c r="G55" i="8"/>
  <c r="F55" i="8"/>
  <c r="E55" i="8"/>
  <c r="D55" i="8"/>
  <c r="C55" i="8"/>
  <c r="B55" i="8"/>
  <c r="O54" i="8"/>
  <c r="N54" i="8"/>
  <c r="K54" i="8"/>
  <c r="J54" i="8"/>
  <c r="I54" i="8"/>
  <c r="H54" i="8"/>
  <c r="G54" i="8"/>
  <c r="F54" i="8"/>
  <c r="E54" i="8"/>
  <c r="D54" i="8"/>
  <c r="C54" i="8"/>
  <c r="B54" i="8"/>
  <c r="O53" i="8"/>
  <c r="N53" i="8"/>
  <c r="L53" i="8"/>
  <c r="K53" i="8"/>
  <c r="J53" i="8"/>
  <c r="I53" i="8"/>
  <c r="H53" i="8"/>
  <c r="G53" i="8"/>
  <c r="F53" i="8"/>
  <c r="E53" i="8"/>
  <c r="D53" i="8"/>
  <c r="C53" i="8"/>
  <c r="B53" i="8"/>
  <c r="O52" i="8"/>
  <c r="N52" i="8"/>
  <c r="K52" i="8"/>
  <c r="J52" i="8"/>
  <c r="I52" i="8"/>
  <c r="H52" i="8"/>
  <c r="G52" i="8"/>
  <c r="F52" i="8"/>
  <c r="E52" i="8"/>
  <c r="D52" i="8"/>
  <c r="C52" i="8"/>
  <c r="B52" i="8"/>
  <c r="O51" i="8"/>
  <c r="N51" i="8"/>
  <c r="L51" i="8"/>
  <c r="K51" i="8"/>
  <c r="J51" i="8"/>
  <c r="I51" i="8"/>
  <c r="H51" i="8"/>
  <c r="G51" i="8"/>
  <c r="F51" i="8"/>
  <c r="E51" i="8"/>
  <c r="D51" i="8"/>
  <c r="C51" i="8"/>
  <c r="B51" i="8"/>
  <c r="O50" i="8"/>
  <c r="N50" i="8"/>
  <c r="L50" i="8"/>
  <c r="K50" i="8"/>
  <c r="J50" i="8"/>
  <c r="I50" i="8"/>
  <c r="H50" i="8"/>
  <c r="G50" i="8"/>
  <c r="F50" i="8"/>
  <c r="E50" i="8"/>
  <c r="D50" i="8"/>
  <c r="C50" i="8"/>
  <c r="B50" i="8"/>
  <c r="O49" i="8"/>
  <c r="N49" i="8"/>
  <c r="L49" i="8"/>
  <c r="K49" i="8"/>
  <c r="J49" i="8"/>
  <c r="I49" i="8"/>
  <c r="H49" i="8"/>
  <c r="G49" i="8"/>
  <c r="F49" i="8"/>
  <c r="E49" i="8"/>
  <c r="D49" i="8"/>
  <c r="C49" i="8"/>
  <c r="B49" i="8"/>
  <c r="O48" i="8"/>
  <c r="N48" i="8"/>
  <c r="L48" i="8"/>
  <c r="K48" i="8"/>
  <c r="J48" i="8"/>
  <c r="I48" i="8"/>
  <c r="H48" i="8"/>
  <c r="G48" i="8"/>
  <c r="F48" i="8"/>
  <c r="E48" i="8"/>
  <c r="D48" i="8"/>
  <c r="C48" i="8"/>
  <c r="B48" i="8"/>
  <c r="O47" i="8"/>
  <c r="N47" i="8"/>
  <c r="L47" i="8"/>
  <c r="K47" i="8"/>
  <c r="J47" i="8"/>
  <c r="I47" i="8"/>
  <c r="H47" i="8"/>
  <c r="G47" i="8"/>
  <c r="F47" i="8"/>
  <c r="E47" i="8"/>
  <c r="D47" i="8"/>
  <c r="C47" i="8"/>
  <c r="B47" i="8"/>
  <c r="O46" i="8"/>
  <c r="N46" i="8"/>
  <c r="L46" i="8"/>
  <c r="K46" i="8"/>
  <c r="J46" i="8"/>
  <c r="I46" i="8"/>
  <c r="M46" i="8" s="1"/>
  <c r="H46" i="8"/>
  <c r="G46" i="8"/>
  <c r="F46" i="8"/>
  <c r="E46" i="8"/>
  <c r="D46" i="8"/>
  <c r="C46" i="8"/>
  <c r="B46" i="8"/>
  <c r="O45" i="8"/>
  <c r="N45" i="8"/>
  <c r="L45" i="8"/>
  <c r="K45" i="8"/>
  <c r="J45" i="8"/>
  <c r="I45" i="8"/>
  <c r="H45" i="8"/>
  <c r="G45" i="8"/>
  <c r="F45" i="8"/>
  <c r="E45" i="8"/>
  <c r="D45" i="8"/>
  <c r="C45" i="8"/>
  <c r="B45" i="8"/>
  <c r="O44" i="8"/>
  <c r="N44" i="8"/>
  <c r="L44" i="8"/>
  <c r="K44" i="8"/>
  <c r="J44" i="8"/>
  <c r="I44" i="8"/>
  <c r="H44" i="8"/>
  <c r="G44" i="8"/>
  <c r="F44" i="8"/>
  <c r="E44" i="8"/>
  <c r="D44" i="8"/>
  <c r="C44" i="8"/>
  <c r="B44" i="8"/>
  <c r="O43" i="8"/>
  <c r="N43" i="8"/>
  <c r="K43" i="8"/>
  <c r="J43" i="8"/>
  <c r="I43" i="8"/>
  <c r="H43" i="8"/>
  <c r="G43" i="8"/>
  <c r="F43" i="8"/>
  <c r="E43" i="8"/>
  <c r="D43" i="8"/>
  <c r="C43" i="8"/>
  <c r="B43" i="8"/>
  <c r="O42" i="8"/>
  <c r="N42" i="8"/>
  <c r="L42" i="8"/>
  <c r="K42" i="8"/>
  <c r="J42" i="8"/>
  <c r="I42" i="8"/>
  <c r="H42" i="8"/>
  <c r="G42" i="8"/>
  <c r="F42" i="8"/>
  <c r="E42" i="8"/>
  <c r="D42" i="8"/>
  <c r="C42" i="8"/>
  <c r="B42" i="8"/>
  <c r="O41" i="8"/>
  <c r="N41" i="8"/>
  <c r="K41" i="8"/>
  <c r="J41" i="8"/>
  <c r="I41" i="8"/>
  <c r="H41" i="8"/>
  <c r="G41" i="8"/>
  <c r="F41" i="8"/>
  <c r="E41" i="8"/>
  <c r="D41" i="8"/>
  <c r="C41" i="8"/>
  <c r="B41" i="8"/>
  <c r="O40" i="8"/>
  <c r="N40" i="8"/>
  <c r="K40" i="8"/>
  <c r="J40" i="8"/>
  <c r="I40" i="8"/>
  <c r="H40" i="8"/>
  <c r="G40" i="8"/>
  <c r="F40" i="8"/>
  <c r="E40" i="8"/>
  <c r="D40" i="8"/>
  <c r="C40" i="8"/>
  <c r="B40" i="8"/>
  <c r="O39" i="8"/>
  <c r="N39" i="8"/>
  <c r="K39" i="8"/>
  <c r="J39" i="8"/>
  <c r="I39" i="8"/>
  <c r="H39" i="8"/>
  <c r="G39" i="8"/>
  <c r="F39" i="8"/>
  <c r="E39" i="8"/>
  <c r="D39" i="8"/>
  <c r="C39" i="8"/>
  <c r="B39" i="8"/>
  <c r="O38" i="8"/>
  <c r="N38" i="8"/>
  <c r="K38" i="8"/>
  <c r="J38" i="8"/>
  <c r="I38" i="8"/>
  <c r="H38" i="8"/>
  <c r="G38" i="8"/>
  <c r="F38" i="8"/>
  <c r="E38" i="8"/>
  <c r="D38" i="8"/>
  <c r="C38" i="8"/>
  <c r="B38" i="8"/>
  <c r="O37" i="8"/>
  <c r="N37" i="8"/>
  <c r="K37" i="8"/>
  <c r="J37" i="8"/>
  <c r="I37" i="8"/>
  <c r="H37" i="8"/>
  <c r="G37" i="8"/>
  <c r="F37" i="8"/>
  <c r="E37" i="8"/>
  <c r="D37" i="8"/>
  <c r="C37" i="8"/>
  <c r="B37" i="8"/>
  <c r="O36" i="8"/>
  <c r="N36" i="8"/>
  <c r="K36" i="8"/>
  <c r="J36" i="8"/>
  <c r="I36" i="8"/>
  <c r="H36" i="8"/>
  <c r="G36" i="8"/>
  <c r="F36" i="8"/>
  <c r="E36" i="8"/>
  <c r="D36" i="8"/>
  <c r="C36" i="8"/>
  <c r="B36" i="8"/>
  <c r="O35" i="8"/>
  <c r="N35" i="8"/>
  <c r="K35" i="8"/>
  <c r="J35" i="8"/>
  <c r="I35" i="8"/>
  <c r="H35" i="8"/>
  <c r="G35" i="8"/>
  <c r="F35" i="8"/>
  <c r="E35" i="8"/>
  <c r="D35" i="8"/>
  <c r="C35" i="8"/>
  <c r="B35" i="8"/>
  <c r="O34" i="8"/>
  <c r="N34" i="8"/>
  <c r="K34" i="8"/>
  <c r="J34" i="8"/>
  <c r="I34" i="8"/>
  <c r="H34" i="8"/>
  <c r="G34" i="8"/>
  <c r="F34" i="8"/>
  <c r="E34" i="8"/>
  <c r="D34" i="8"/>
  <c r="C34" i="8"/>
  <c r="B34" i="8"/>
  <c r="O64" i="4"/>
  <c r="N64" i="4"/>
  <c r="K64" i="4"/>
  <c r="J64" i="4"/>
  <c r="I64" i="4"/>
  <c r="H64" i="4"/>
  <c r="G64" i="4"/>
  <c r="F64" i="4"/>
  <c r="E64" i="4"/>
  <c r="D64" i="4"/>
  <c r="C64" i="4"/>
  <c r="B64" i="4"/>
  <c r="O63" i="4"/>
  <c r="N63" i="4"/>
  <c r="L63" i="4"/>
  <c r="K63" i="4"/>
  <c r="J63" i="4"/>
  <c r="I63" i="4"/>
  <c r="H63" i="4"/>
  <c r="G63" i="4"/>
  <c r="F63" i="4"/>
  <c r="E63" i="4"/>
  <c r="D63" i="4"/>
  <c r="C63" i="4"/>
  <c r="B63" i="4"/>
  <c r="O62" i="4"/>
  <c r="N62" i="4"/>
  <c r="L62" i="4"/>
  <c r="K62" i="4"/>
  <c r="J62" i="4"/>
  <c r="I62" i="4"/>
  <c r="M62" i="4" s="1"/>
  <c r="H62" i="4"/>
  <c r="G62" i="4"/>
  <c r="F62" i="4"/>
  <c r="E62" i="4"/>
  <c r="D62" i="4"/>
  <c r="C62" i="4"/>
  <c r="B62" i="4"/>
  <c r="O61" i="4"/>
  <c r="N61" i="4"/>
  <c r="L61" i="4"/>
  <c r="K61" i="4"/>
  <c r="J61" i="4"/>
  <c r="I61" i="4"/>
  <c r="H61" i="4"/>
  <c r="G61" i="4"/>
  <c r="F61" i="4"/>
  <c r="E61" i="4"/>
  <c r="D61" i="4"/>
  <c r="C61" i="4"/>
  <c r="B61" i="4"/>
  <c r="O60" i="4"/>
  <c r="N60" i="4"/>
  <c r="L60" i="4"/>
  <c r="K60" i="4"/>
  <c r="J60" i="4"/>
  <c r="I60" i="4"/>
  <c r="H60" i="4"/>
  <c r="G60" i="4"/>
  <c r="F60" i="4"/>
  <c r="E60" i="4"/>
  <c r="D60" i="4"/>
  <c r="C60" i="4"/>
  <c r="B60" i="4"/>
  <c r="O59" i="4"/>
  <c r="N59" i="4"/>
  <c r="L59" i="4"/>
  <c r="K59" i="4"/>
  <c r="J59" i="4"/>
  <c r="I59" i="4"/>
  <c r="M59" i="4" s="1"/>
  <c r="H59" i="4"/>
  <c r="G59" i="4"/>
  <c r="F59" i="4"/>
  <c r="E59" i="4"/>
  <c r="D59" i="4"/>
  <c r="C59" i="4"/>
  <c r="B59" i="4"/>
  <c r="O58" i="4"/>
  <c r="N58" i="4"/>
  <c r="L58" i="4"/>
  <c r="K58" i="4"/>
  <c r="J58" i="4"/>
  <c r="I58" i="4"/>
  <c r="H58" i="4"/>
  <c r="G58" i="4"/>
  <c r="F58" i="4"/>
  <c r="E58" i="4"/>
  <c r="D58" i="4"/>
  <c r="C58" i="4"/>
  <c r="B58" i="4"/>
  <c r="O57" i="4"/>
  <c r="N57" i="4"/>
  <c r="L57" i="4"/>
  <c r="K57" i="4"/>
  <c r="J57" i="4"/>
  <c r="I57" i="4"/>
  <c r="H57" i="4"/>
  <c r="G57" i="4"/>
  <c r="F57" i="4"/>
  <c r="E57" i="4"/>
  <c r="D57" i="4"/>
  <c r="C57" i="4"/>
  <c r="B57" i="4"/>
  <c r="O56" i="4"/>
  <c r="N56" i="4"/>
  <c r="L56" i="4"/>
  <c r="K56" i="4"/>
  <c r="J56" i="4"/>
  <c r="I56" i="4"/>
  <c r="H56" i="4"/>
  <c r="G56" i="4"/>
  <c r="F56" i="4"/>
  <c r="E56" i="4"/>
  <c r="D56" i="4"/>
  <c r="C56" i="4"/>
  <c r="B56" i="4"/>
  <c r="O55" i="4"/>
  <c r="N55" i="4"/>
  <c r="L55" i="4"/>
  <c r="K55" i="4"/>
  <c r="J55" i="4"/>
  <c r="I55" i="4"/>
  <c r="H55" i="4"/>
  <c r="G55" i="4"/>
  <c r="F55" i="4"/>
  <c r="E55" i="4"/>
  <c r="D55" i="4"/>
  <c r="C55" i="4"/>
  <c r="B55" i="4"/>
  <c r="O54" i="4"/>
  <c r="N54" i="4"/>
  <c r="L54" i="4"/>
  <c r="K54" i="4"/>
  <c r="J54" i="4"/>
  <c r="I54" i="4"/>
  <c r="H54" i="4"/>
  <c r="G54" i="4"/>
  <c r="F54" i="4"/>
  <c r="E54" i="4"/>
  <c r="D54" i="4"/>
  <c r="C54" i="4"/>
  <c r="B54" i="4"/>
  <c r="O53" i="4"/>
  <c r="N53" i="4"/>
  <c r="L53" i="4"/>
  <c r="K53" i="4"/>
  <c r="J53" i="4"/>
  <c r="I53" i="4"/>
  <c r="H53" i="4"/>
  <c r="G53" i="4"/>
  <c r="F53" i="4"/>
  <c r="E53" i="4"/>
  <c r="D53" i="4"/>
  <c r="C53" i="4"/>
  <c r="B53" i="4"/>
  <c r="O52" i="4"/>
  <c r="N52" i="4"/>
  <c r="L52" i="4"/>
  <c r="K52" i="4"/>
  <c r="J52" i="4"/>
  <c r="I52" i="4"/>
  <c r="H52" i="4"/>
  <c r="G52" i="4"/>
  <c r="F52" i="4"/>
  <c r="E52" i="4"/>
  <c r="D52" i="4"/>
  <c r="C52" i="4"/>
  <c r="B52" i="4"/>
  <c r="O51" i="4"/>
  <c r="N51" i="4"/>
  <c r="L51" i="4"/>
  <c r="K51" i="4"/>
  <c r="J51" i="4"/>
  <c r="I51" i="4"/>
  <c r="H51" i="4"/>
  <c r="G51" i="4"/>
  <c r="F51" i="4"/>
  <c r="E51" i="4"/>
  <c r="D51" i="4"/>
  <c r="C51" i="4"/>
  <c r="B51" i="4"/>
  <c r="O50" i="4"/>
  <c r="N50" i="4"/>
  <c r="L50" i="4"/>
  <c r="K50" i="4"/>
  <c r="J50" i="4"/>
  <c r="I50" i="4"/>
  <c r="H50" i="4"/>
  <c r="G50" i="4"/>
  <c r="F50" i="4"/>
  <c r="E50" i="4"/>
  <c r="D50" i="4"/>
  <c r="C50" i="4"/>
  <c r="B50" i="4"/>
  <c r="O49" i="4"/>
  <c r="N49" i="4"/>
  <c r="L49" i="4"/>
  <c r="K49" i="4"/>
  <c r="J49" i="4"/>
  <c r="I49" i="4"/>
  <c r="H49" i="4"/>
  <c r="G49" i="4"/>
  <c r="F49" i="4"/>
  <c r="E49" i="4"/>
  <c r="D49" i="4"/>
  <c r="C49" i="4"/>
  <c r="B49" i="4"/>
  <c r="O48" i="4"/>
  <c r="N48" i="4"/>
  <c r="K48" i="4"/>
  <c r="J48" i="4"/>
  <c r="I48" i="4"/>
  <c r="H48" i="4"/>
  <c r="G48" i="4"/>
  <c r="F48" i="4"/>
  <c r="E48" i="4"/>
  <c r="D48" i="4"/>
  <c r="C48" i="4"/>
  <c r="B48" i="4"/>
  <c r="O47" i="4"/>
  <c r="N47" i="4"/>
  <c r="L47" i="4"/>
  <c r="K47" i="4"/>
  <c r="J47" i="4"/>
  <c r="I47" i="4"/>
  <c r="H47" i="4"/>
  <c r="G47" i="4"/>
  <c r="F47" i="4"/>
  <c r="E47" i="4"/>
  <c r="D47" i="4"/>
  <c r="C47" i="4"/>
  <c r="B47" i="4"/>
  <c r="O46" i="4"/>
  <c r="N46" i="4"/>
  <c r="K46" i="4"/>
  <c r="J46" i="4"/>
  <c r="I46" i="4"/>
  <c r="H46" i="4"/>
  <c r="G46" i="4"/>
  <c r="F46" i="4"/>
  <c r="E46" i="4"/>
  <c r="D46" i="4"/>
  <c r="C46" i="4"/>
  <c r="B46" i="4"/>
  <c r="O17" i="7"/>
  <c r="N17" i="7"/>
  <c r="K17" i="7"/>
  <c r="J17" i="7"/>
  <c r="I17" i="7"/>
  <c r="H17" i="7"/>
  <c r="G17" i="7"/>
  <c r="F17" i="7"/>
  <c r="E17" i="7"/>
  <c r="D17" i="7"/>
  <c r="C17" i="7"/>
  <c r="B17" i="7"/>
  <c r="M51" i="4" l="1"/>
  <c r="M55" i="8"/>
  <c r="M67" i="8"/>
  <c r="M90" i="8"/>
  <c r="M103" i="8"/>
  <c r="M116" i="8"/>
  <c r="M128" i="8"/>
  <c r="M50" i="4"/>
  <c r="M57" i="4"/>
  <c r="M44" i="8"/>
  <c r="M139" i="8"/>
  <c r="M28" i="37"/>
  <c r="M132" i="8"/>
  <c r="M40" i="8"/>
  <c r="M49" i="8"/>
  <c r="M43" i="8"/>
  <c r="M48" i="8"/>
  <c r="M53" i="8"/>
  <c r="M62" i="8"/>
  <c r="M75" i="8"/>
  <c r="M93" i="8"/>
  <c r="M29" i="37"/>
  <c r="M142" i="8"/>
  <c r="M46" i="4"/>
  <c r="M55" i="4"/>
  <c r="M50" i="8"/>
  <c r="M77" i="8"/>
  <c r="M79" i="8"/>
  <c r="M87" i="8"/>
  <c r="M102" i="8"/>
  <c r="M117" i="8"/>
  <c r="M47" i="8"/>
  <c r="M59" i="8"/>
  <c r="M92" i="8"/>
  <c r="M114" i="8"/>
  <c r="M130" i="8"/>
  <c r="M31" i="37"/>
  <c r="M58" i="4"/>
  <c r="M38" i="24"/>
  <c r="M96" i="8"/>
  <c r="M118" i="8"/>
  <c r="M107" i="8"/>
  <c r="M51" i="8"/>
  <c r="M58" i="8"/>
  <c r="M60" i="8"/>
  <c r="M65" i="8"/>
  <c r="M73" i="8"/>
  <c r="M80" i="8"/>
  <c r="M88" i="8"/>
  <c r="M105" i="8"/>
  <c r="M126" i="8"/>
  <c r="M27" i="37"/>
  <c r="M98" i="8"/>
  <c r="M144" i="8"/>
  <c r="M49" i="4"/>
  <c r="M53" i="4"/>
  <c r="M61" i="4"/>
  <c r="M78" i="8"/>
  <c r="M140" i="8"/>
  <c r="M82" i="8"/>
  <c r="M94" i="8"/>
  <c r="M123" i="8"/>
  <c r="M68" i="8"/>
  <c r="M52" i="4"/>
  <c r="M120" i="8"/>
  <c r="M131" i="8"/>
  <c r="M143" i="8"/>
  <c r="M54" i="4"/>
  <c r="M70" i="8"/>
  <c r="M148" i="8"/>
  <c r="M133" i="8"/>
  <c r="M111" i="8"/>
  <c r="M147" i="8"/>
  <c r="M17" i="7"/>
  <c r="M56" i="4"/>
  <c r="M34" i="8"/>
  <c r="M37" i="8"/>
  <c r="M41" i="8"/>
  <c r="M42" i="8"/>
  <c r="M71" i="8"/>
  <c r="M85" i="8"/>
  <c r="M125" i="8"/>
  <c r="M136" i="8"/>
  <c r="M109" i="8"/>
  <c r="M69" i="8"/>
  <c r="M146" i="8"/>
  <c r="M47" i="4"/>
  <c r="M45" i="8"/>
  <c r="M115" i="8"/>
  <c r="M138" i="8"/>
  <c r="M134" i="8"/>
  <c r="M34" i="26"/>
  <c r="M64" i="4"/>
  <c r="M84" i="8"/>
  <c r="M124" i="8"/>
  <c r="M122" i="8"/>
  <c r="M63" i="4"/>
  <c r="M52" i="8"/>
  <c r="M95" i="8"/>
  <c r="M57" i="8"/>
  <c r="M104" i="8"/>
  <c r="M36" i="8"/>
  <c r="M106" i="8"/>
  <c r="M26" i="37"/>
  <c r="M60" i="4"/>
  <c r="M38" i="8"/>
  <c r="M39" i="8"/>
  <c r="M141" i="8"/>
  <c r="M35" i="26"/>
  <c r="M35" i="8"/>
  <c r="M108" i="8"/>
  <c r="M36" i="26"/>
  <c r="M48" i="4"/>
  <c r="M64" i="8"/>
  <c r="M72" i="8"/>
  <c r="M81" i="8"/>
  <c r="M89" i="8"/>
  <c r="M97" i="8"/>
  <c r="M110" i="8"/>
  <c r="M119" i="8"/>
  <c r="M127" i="8"/>
  <c r="M135" i="8"/>
  <c r="M30" i="37"/>
  <c r="M54" i="8"/>
  <c r="M99" i="8"/>
  <c r="M100" i="8"/>
  <c r="M66" i="8"/>
  <c r="M74" i="8"/>
  <c r="M83" i="8"/>
  <c r="M91" i="8"/>
  <c r="M112" i="8"/>
  <c r="M113" i="8"/>
  <c r="M121" i="8"/>
  <c r="M129" i="8"/>
  <c r="M137" i="8"/>
  <c r="M145" i="8"/>
  <c r="M84" i="25" l="1"/>
  <c r="O42" i="2"/>
  <c r="N42" i="2"/>
  <c r="L42" i="2"/>
  <c r="K42" i="2"/>
  <c r="J42" i="2"/>
  <c r="I42" i="2"/>
  <c r="H42" i="2"/>
  <c r="G42" i="2"/>
  <c r="F42" i="2"/>
  <c r="E42" i="2"/>
  <c r="D42" i="2"/>
  <c r="C42" i="2"/>
  <c r="B42" i="2"/>
  <c r="M42" i="2" l="1"/>
  <c r="O22" i="13"/>
  <c r="N22" i="13"/>
  <c r="K22" i="13"/>
  <c r="J22" i="13"/>
  <c r="I22" i="13"/>
  <c r="H22" i="13"/>
  <c r="G22" i="13"/>
  <c r="F22" i="13"/>
  <c r="E22" i="13"/>
  <c r="D22" i="13"/>
  <c r="C22" i="13"/>
  <c r="B22" i="13"/>
  <c r="M22" i="13" l="1"/>
  <c r="A15" i="23"/>
  <c r="A15" i="17"/>
  <c r="A15" i="22"/>
  <c r="A16" i="22" s="1"/>
  <c r="A17" i="22" s="1"/>
  <c r="A18" i="22" s="1"/>
  <c r="A19" i="22" s="1"/>
  <c r="A20" i="22" s="1"/>
  <c r="A21" i="22" s="1"/>
  <c r="A22" i="22" s="1"/>
  <c r="A23" i="22" s="1"/>
  <c r="A24" i="22" s="1"/>
  <c r="A25" i="22" s="1"/>
  <c r="A26" i="22" s="1"/>
  <c r="A15" i="10"/>
  <c r="O25" i="37" l="1"/>
  <c r="N25" i="37"/>
  <c r="L25" i="37"/>
  <c r="K25" i="37"/>
  <c r="J25" i="37"/>
  <c r="I25" i="37"/>
  <c r="H25" i="37"/>
  <c r="G25" i="37"/>
  <c r="F25" i="37"/>
  <c r="E25" i="37"/>
  <c r="D25" i="37"/>
  <c r="C25" i="37"/>
  <c r="B25" i="37"/>
  <c r="O24" i="37"/>
  <c r="N24" i="37"/>
  <c r="L24" i="37"/>
  <c r="K24" i="37"/>
  <c r="J24" i="37"/>
  <c r="I24" i="37"/>
  <c r="H24" i="37"/>
  <c r="G24" i="37"/>
  <c r="F24" i="37"/>
  <c r="E24" i="37"/>
  <c r="D24" i="37"/>
  <c r="C24" i="37"/>
  <c r="B24" i="37"/>
  <c r="O23" i="37"/>
  <c r="N23" i="37"/>
  <c r="L23" i="37"/>
  <c r="K23" i="37"/>
  <c r="J23" i="37"/>
  <c r="I23" i="37"/>
  <c r="H23" i="37"/>
  <c r="G23" i="37"/>
  <c r="F23" i="37"/>
  <c r="E23" i="37"/>
  <c r="D23" i="37"/>
  <c r="C23" i="37"/>
  <c r="B23" i="37"/>
  <c r="O22" i="37"/>
  <c r="N22" i="37"/>
  <c r="L22" i="37"/>
  <c r="K22" i="37"/>
  <c r="J22" i="37"/>
  <c r="I22" i="37"/>
  <c r="H22" i="37"/>
  <c r="G22" i="37"/>
  <c r="F22" i="37"/>
  <c r="E22" i="37"/>
  <c r="D22" i="37"/>
  <c r="C22" i="37"/>
  <c r="B22" i="37"/>
  <c r="O21" i="37"/>
  <c r="N21" i="37"/>
  <c r="L21" i="37"/>
  <c r="K21" i="37"/>
  <c r="J21" i="37"/>
  <c r="I21" i="37"/>
  <c r="H21" i="37"/>
  <c r="G21" i="37"/>
  <c r="F21" i="37"/>
  <c r="E21" i="37"/>
  <c r="D21" i="37"/>
  <c r="C21" i="37"/>
  <c r="B21" i="37"/>
  <c r="O20" i="37"/>
  <c r="N20" i="37"/>
  <c r="L20" i="37"/>
  <c r="K20" i="37"/>
  <c r="J20" i="37"/>
  <c r="I20" i="37"/>
  <c r="H20" i="37"/>
  <c r="G20" i="37"/>
  <c r="F20" i="37"/>
  <c r="E20" i="37"/>
  <c r="D20" i="37"/>
  <c r="C20" i="37"/>
  <c r="B20" i="37"/>
  <c r="O19" i="37"/>
  <c r="N19" i="37"/>
  <c r="L19" i="37"/>
  <c r="K19" i="37"/>
  <c r="J19" i="37"/>
  <c r="I19" i="37"/>
  <c r="H19" i="37"/>
  <c r="G19" i="37"/>
  <c r="F19" i="37"/>
  <c r="E19" i="37"/>
  <c r="D19" i="37"/>
  <c r="C19" i="37"/>
  <c r="B19" i="37"/>
  <c r="O18" i="37"/>
  <c r="N18" i="37"/>
  <c r="L18" i="37"/>
  <c r="K18" i="37"/>
  <c r="J18" i="37"/>
  <c r="I18" i="37"/>
  <c r="H18" i="37"/>
  <c r="G18" i="37"/>
  <c r="F18" i="37"/>
  <c r="E18" i="37"/>
  <c r="D18" i="37"/>
  <c r="C18" i="37"/>
  <c r="B18" i="37"/>
  <c r="O17" i="37"/>
  <c r="N17" i="37"/>
  <c r="L17" i="37"/>
  <c r="K17" i="37"/>
  <c r="J17" i="37"/>
  <c r="I17" i="37"/>
  <c r="H17" i="37"/>
  <c r="G17" i="37"/>
  <c r="F17" i="37"/>
  <c r="E17" i="37"/>
  <c r="D17" i="37"/>
  <c r="C17" i="37"/>
  <c r="B17" i="37"/>
  <c r="O16" i="37"/>
  <c r="N16" i="37"/>
  <c r="L16" i="37"/>
  <c r="K16" i="37"/>
  <c r="J16" i="37"/>
  <c r="I16" i="37"/>
  <c r="H16" i="37"/>
  <c r="G16" i="37"/>
  <c r="F16" i="37"/>
  <c r="E16" i="37"/>
  <c r="D16" i="37"/>
  <c r="C16" i="37"/>
  <c r="B16" i="37"/>
  <c r="O15" i="37"/>
  <c r="N15" i="37"/>
  <c r="K15" i="37"/>
  <c r="J15" i="37"/>
  <c r="I15" i="37"/>
  <c r="H15" i="37"/>
  <c r="G15" i="37"/>
  <c r="F15" i="37"/>
  <c r="E15" i="37"/>
  <c r="D15" i="37"/>
  <c r="C15" i="37"/>
  <c r="B15" i="37"/>
  <c r="O14" i="37"/>
  <c r="N14" i="37"/>
  <c r="K14" i="37"/>
  <c r="J14" i="37"/>
  <c r="I14" i="37"/>
  <c r="H14" i="37"/>
  <c r="G14" i="37"/>
  <c r="F14" i="37"/>
  <c r="E14" i="37"/>
  <c r="D14" i="37"/>
  <c r="C14" i="37"/>
  <c r="B14" i="37"/>
  <c r="O28" i="51"/>
  <c r="N28" i="51"/>
  <c r="L28" i="51"/>
  <c r="K28" i="51"/>
  <c r="J28" i="51"/>
  <c r="I28" i="51"/>
  <c r="H28" i="51"/>
  <c r="G28" i="51"/>
  <c r="F28" i="51"/>
  <c r="E28" i="51"/>
  <c r="D28" i="51"/>
  <c r="C28" i="51"/>
  <c r="B28" i="51"/>
  <c r="O27" i="51"/>
  <c r="N27" i="51"/>
  <c r="L27" i="51"/>
  <c r="K27" i="51"/>
  <c r="J27" i="51"/>
  <c r="I27" i="51"/>
  <c r="H27" i="51"/>
  <c r="G27" i="51"/>
  <c r="F27" i="51"/>
  <c r="E27" i="51"/>
  <c r="D27" i="51"/>
  <c r="C27" i="51"/>
  <c r="B27" i="51"/>
  <c r="O26" i="51"/>
  <c r="N26" i="51"/>
  <c r="L26" i="51"/>
  <c r="K26" i="51"/>
  <c r="J26" i="51"/>
  <c r="I26" i="51"/>
  <c r="H26" i="51"/>
  <c r="G26" i="51"/>
  <c r="F26" i="51"/>
  <c r="E26" i="51"/>
  <c r="D26" i="51"/>
  <c r="C26" i="51"/>
  <c r="B26" i="51"/>
  <c r="O25" i="51"/>
  <c r="N25" i="51"/>
  <c r="L25" i="51"/>
  <c r="K25" i="51"/>
  <c r="J25" i="51"/>
  <c r="I25" i="51"/>
  <c r="H25" i="51"/>
  <c r="G25" i="51"/>
  <c r="F25" i="51"/>
  <c r="E25" i="51"/>
  <c r="D25" i="51"/>
  <c r="C25" i="51"/>
  <c r="B25" i="51"/>
  <c r="O24" i="51"/>
  <c r="N24" i="51"/>
  <c r="L24" i="51"/>
  <c r="K24" i="51"/>
  <c r="J24" i="51"/>
  <c r="I24" i="51"/>
  <c r="H24" i="51"/>
  <c r="G24" i="51"/>
  <c r="F24" i="51"/>
  <c r="E24" i="51"/>
  <c r="D24" i="51"/>
  <c r="C24" i="51"/>
  <c r="B24" i="51"/>
  <c r="O23" i="51"/>
  <c r="N23" i="51"/>
  <c r="L23" i="51"/>
  <c r="K23" i="51"/>
  <c r="J23" i="51"/>
  <c r="I23" i="51"/>
  <c r="H23" i="51"/>
  <c r="G23" i="51"/>
  <c r="F23" i="51"/>
  <c r="E23" i="51"/>
  <c r="D23" i="51"/>
  <c r="C23" i="51"/>
  <c r="B23" i="51"/>
  <c r="O22" i="51"/>
  <c r="N22" i="51"/>
  <c r="L22" i="51"/>
  <c r="K22" i="51"/>
  <c r="J22" i="51"/>
  <c r="I22" i="51"/>
  <c r="H22" i="51"/>
  <c r="G22" i="51"/>
  <c r="F22" i="51"/>
  <c r="E22" i="51"/>
  <c r="D22" i="51"/>
  <c r="C22" i="51"/>
  <c r="B22" i="51"/>
  <c r="O21" i="51"/>
  <c r="N21" i="51"/>
  <c r="L21" i="51"/>
  <c r="K21" i="51"/>
  <c r="J21" i="51"/>
  <c r="I21" i="51"/>
  <c r="H21" i="51"/>
  <c r="G21" i="51"/>
  <c r="F21" i="51"/>
  <c r="E21" i="51"/>
  <c r="D21" i="51"/>
  <c r="C21" i="51"/>
  <c r="B21" i="51"/>
  <c r="O20" i="51"/>
  <c r="N20" i="51"/>
  <c r="L20" i="51"/>
  <c r="K20" i="51"/>
  <c r="J20" i="51"/>
  <c r="I20" i="51"/>
  <c r="H20" i="51"/>
  <c r="G20" i="51"/>
  <c r="F20" i="51"/>
  <c r="E20" i="51"/>
  <c r="D20" i="51"/>
  <c r="C20" i="51"/>
  <c r="B20" i="51"/>
  <c r="O19" i="51"/>
  <c r="N19" i="51"/>
  <c r="L19" i="51"/>
  <c r="K19" i="51"/>
  <c r="J19" i="51"/>
  <c r="I19" i="51"/>
  <c r="H19" i="51"/>
  <c r="G19" i="51"/>
  <c r="F19" i="51"/>
  <c r="E19" i="51"/>
  <c r="D19" i="51"/>
  <c r="C19" i="51"/>
  <c r="B19" i="51"/>
  <c r="O18" i="51"/>
  <c r="N18" i="51"/>
  <c r="L18" i="51"/>
  <c r="K18" i="51"/>
  <c r="J18" i="51"/>
  <c r="I18" i="51"/>
  <c r="H18" i="51"/>
  <c r="G18" i="51"/>
  <c r="F18" i="51"/>
  <c r="E18" i="51"/>
  <c r="D18" i="51"/>
  <c r="C18" i="51"/>
  <c r="B18" i="51"/>
  <c r="O17" i="51"/>
  <c r="N17" i="51"/>
  <c r="L17" i="51"/>
  <c r="K17" i="51"/>
  <c r="J17" i="51"/>
  <c r="I17" i="51"/>
  <c r="H17" i="51"/>
  <c r="G17" i="51"/>
  <c r="F17" i="51"/>
  <c r="E17" i="51"/>
  <c r="D17" i="51"/>
  <c r="C17" i="51"/>
  <c r="B17" i="51"/>
  <c r="O16" i="51"/>
  <c r="N16" i="51"/>
  <c r="K16" i="51"/>
  <c r="J16" i="51"/>
  <c r="I16" i="51"/>
  <c r="H16" i="51"/>
  <c r="G16" i="51"/>
  <c r="F16" i="51"/>
  <c r="E16" i="51"/>
  <c r="D16" i="51"/>
  <c r="C16" i="51"/>
  <c r="B16" i="51"/>
  <c r="O15" i="51"/>
  <c r="N15" i="51"/>
  <c r="K15" i="51"/>
  <c r="J15" i="51"/>
  <c r="I15" i="51"/>
  <c r="H15" i="51"/>
  <c r="G15" i="51"/>
  <c r="F15" i="51"/>
  <c r="E15" i="51"/>
  <c r="D15" i="51"/>
  <c r="C15" i="51"/>
  <c r="B15" i="51"/>
  <c r="O14" i="51"/>
  <c r="N14" i="51"/>
  <c r="L14" i="51"/>
  <c r="K14" i="51"/>
  <c r="J14" i="51"/>
  <c r="I14" i="51"/>
  <c r="H14" i="51"/>
  <c r="G14" i="51"/>
  <c r="F14" i="51"/>
  <c r="E14" i="51"/>
  <c r="D14" i="51"/>
  <c r="C14" i="51"/>
  <c r="B14" i="51"/>
  <c r="O57" i="36"/>
  <c r="N57" i="36"/>
  <c r="L57" i="36"/>
  <c r="K57" i="36"/>
  <c r="J57" i="36"/>
  <c r="I57" i="36"/>
  <c r="H57" i="36"/>
  <c r="G57" i="36"/>
  <c r="F57" i="36"/>
  <c r="E57" i="36"/>
  <c r="D57" i="36"/>
  <c r="C57" i="36"/>
  <c r="B57" i="36"/>
  <c r="O56" i="36"/>
  <c r="N56" i="36"/>
  <c r="L56" i="36"/>
  <c r="K56" i="36"/>
  <c r="J56" i="36"/>
  <c r="I56" i="36"/>
  <c r="H56" i="36"/>
  <c r="G56" i="36"/>
  <c r="F56" i="36"/>
  <c r="E56" i="36"/>
  <c r="D56" i="36"/>
  <c r="C56" i="36"/>
  <c r="B56" i="36"/>
  <c r="O55" i="36"/>
  <c r="N55" i="36"/>
  <c r="L55" i="36"/>
  <c r="K55" i="36"/>
  <c r="J55" i="36"/>
  <c r="I55" i="36"/>
  <c r="H55" i="36"/>
  <c r="G55" i="36"/>
  <c r="F55" i="36"/>
  <c r="E55" i="36"/>
  <c r="D55" i="36"/>
  <c r="C55" i="36"/>
  <c r="B55" i="36"/>
  <c r="O54" i="36"/>
  <c r="N54" i="36"/>
  <c r="L54" i="36"/>
  <c r="K54" i="36"/>
  <c r="J54" i="36"/>
  <c r="I54" i="36"/>
  <c r="H54" i="36"/>
  <c r="G54" i="36"/>
  <c r="F54" i="36"/>
  <c r="E54" i="36"/>
  <c r="D54" i="36"/>
  <c r="C54" i="36"/>
  <c r="B54" i="36"/>
  <c r="O53" i="36"/>
  <c r="N53" i="36"/>
  <c r="K53" i="36"/>
  <c r="J53" i="36"/>
  <c r="I53" i="36"/>
  <c r="H53" i="36"/>
  <c r="G53" i="36"/>
  <c r="F53" i="36"/>
  <c r="E53" i="36"/>
  <c r="D53" i="36"/>
  <c r="C53" i="36"/>
  <c r="B53" i="36"/>
  <c r="O52" i="36"/>
  <c r="N52" i="36"/>
  <c r="L52" i="36"/>
  <c r="K52" i="36"/>
  <c r="J52" i="36"/>
  <c r="I52" i="36"/>
  <c r="H52" i="36"/>
  <c r="G52" i="36"/>
  <c r="F52" i="36"/>
  <c r="E52" i="36"/>
  <c r="D52" i="36"/>
  <c r="C52" i="36"/>
  <c r="B52" i="36"/>
  <c r="O51" i="36"/>
  <c r="N51" i="36"/>
  <c r="L51" i="36"/>
  <c r="K51" i="36"/>
  <c r="J51" i="36"/>
  <c r="I51" i="36"/>
  <c r="H51" i="36"/>
  <c r="G51" i="36"/>
  <c r="F51" i="36"/>
  <c r="E51" i="36"/>
  <c r="D51" i="36"/>
  <c r="C51" i="36"/>
  <c r="B51" i="36"/>
  <c r="O50" i="36"/>
  <c r="N50" i="36"/>
  <c r="K50" i="36"/>
  <c r="J50" i="36"/>
  <c r="I50" i="36"/>
  <c r="H50" i="36"/>
  <c r="G50" i="36"/>
  <c r="F50" i="36"/>
  <c r="E50" i="36"/>
  <c r="D50" i="36"/>
  <c r="C50" i="36"/>
  <c r="B50" i="36"/>
  <c r="O49" i="36"/>
  <c r="N49" i="36"/>
  <c r="L49" i="36"/>
  <c r="K49" i="36"/>
  <c r="J49" i="36"/>
  <c r="I49" i="36"/>
  <c r="H49" i="36"/>
  <c r="G49" i="36"/>
  <c r="F49" i="36"/>
  <c r="E49" i="36"/>
  <c r="D49" i="36"/>
  <c r="C49" i="36"/>
  <c r="B49" i="36"/>
  <c r="O48" i="36"/>
  <c r="N48" i="36"/>
  <c r="K48" i="36"/>
  <c r="J48" i="36"/>
  <c r="I48" i="36"/>
  <c r="H48" i="36"/>
  <c r="G48" i="36"/>
  <c r="F48" i="36"/>
  <c r="E48" i="36"/>
  <c r="D48" i="36"/>
  <c r="C48" i="36"/>
  <c r="B48" i="36"/>
  <c r="O47" i="36"/>
  <c r="N47" i="36"/>
  <c r="K47" i="36"/>
  <c r="J47" i="36"/>
  <c r="I47" i="36"/>
  <c r="H47" i="36"/>
  <c r="G47" i="36"/>
  <c r="F47" i="36"/>
  <c r="E47" i="36"/>
  <c r="D47" i="36"/>
  <c r="C47" i="36"/>
  <c r="B47" i="36"/>
  <c r="O46" i="36"/>
  <c r="N46" i="36"/>
  <c r="L46" i="36"/>
  <c r="K46" i="36"/>
  <c r="J46" i="36"/>
  <c r="I46" i="36"/>
  <c r="H46" i="36"/>
  <c r="G46" i="36"/>
  <c r="F46" i="36"/>
  <c r="E46" i="36"/>
  <c r="D46" i="36"/>
  <c r="C46" i="36"/>
  <c r="B46" i="36"/>
  <c r="O45" i="36"/>
  <c r="N45" i="36"/>
  <c r="L45" i="36"/>
  <c r="K45" i="36"/>
  <c r="J45" i="36"/>
  <c r="I45" i="36"/>
  <c r="H45" i="36"/>
  <c r="G45" i="36"/>
  <c r="F45" i="36"/>
  <c r="E45" i="36"/>
  <c r="D45" i="36"/>
  <c r="C45" i="36"/>
  <c r="B45" i="36"/>
  <c r="O44" i="36"/>
  <c r="N44" i="36"/>
  <c r="L44" i="36"/>
  <c r="K44" i="36"/>
  <c r="J44" i="36"/>
  <c r="I44" i="36"/>
  <c r="H44" i="36"/>
  <c r="G44" i="36"/>
  <c r="F44" i="36"/>
  <c r="E44" i="36"/>
  <c r="D44" i="36"/>
  <c r="C44" i="36"/>
  <c r="B44" i="36"/>
  <c r="O43" i="36"/>
  <c r="N43" i="36"/>
  <c r="K43" i="36"/>
  <c r="J43" i="36"/>
  <c r="I43" i="36"/>
  <c r="H43" i="36"/>
  <c r="G43" i="36"/>
  <c r="F43" i="36"/>
  <c r="E43" i="36"/>
  <c r="D43" i="36"/>
  <c r="C43" i="36"/>
  <c r="B43" i="36"/>
  <c r="O42" i="36"/>
  <c r="N42" i="36"/>
  <c r="L42" i="36"/>
  <c r="K42" i="36"/>
  <c r="J42" i="36"/>
  <c r="I42" i="36"/>
  <c r="H42" i="36"/>
  <c r="G42" i="36"/>
  <c r="F42" i="36"/>
  <c r="E42" i="36"/>
  <c r="D42" i="36"/>
  <c r="C42" i="36"/>
  <c r="B42" i="36"/>
  <c r="O41" i="36"/>
  <c r="N41" i="36"/>
  <c r="L41" i="36"/>
  <c r="K41" i="36"/>
  <c r="J41" i="36"/>
  <c r="I41" i="36"/>
  <c r="H41" i="36"/>
  <c r="G41" i="36"/>
  <c r="F41" i="36"/>
  <c r="E41" i="36"/>
  <c r="D41" i="36"/>
  <c r="C41" i="36"/>
  <c r="B41" i="36"/>
  <c r="O40" i="36"/>
  <c r="N40" i="36"/>
  <c r="L40" i="36"/>
  <c r="K40" i="36"/>
  <c r="J40" i="36"/>
  <c r="I40" i="36"/>
  <c r="H40" i="36"/>
  <c r="G40" i="36"/>
  <c r="F40" i="36"/>
  <c r="E40" i="36"/>
  <c r="D40" i="36"/>
  <c r="C40" i="36"/>
  <c r="B40" i="36"/>
  <c r="O39" i="36"/>
  <c r="N39" i="36"/>
  <c r="K39" i="36"/>
  <c r="J39" i="36"/>
  <c r="I39" i="36"/>
  <c r="H39" i="36"/>
  <c r="G39" i="36"/>
  <c r="F39" i="36"/>
  <c r="E39" i="36"/>
  <c r="D39" i="36"/>
  <c r="C39" i="36"/>
  <c r="B39" i="36"/>
  <c r="O38" i="36"/>
  <c r="N38" i="36"/>
  <c r="L38" i="36"/>
  <c r="K38" i="36"/>
  <c r="J38" i="36"/>
  <c r="I38" i="36"/>
  <c r="H38" i="36"/>
  <c r="G38" i="36"/>
  <c r="F38" i="36"/>
  <c r="E38" i="36"/>
  <c r="D38" i="36"/>
  <c r="C38" i="36"/>
  <c r="B38" i="36"/>
  <c r="O37" i="36"/>
  <c r="N37" i="36"/>
  <c r="L37" i="36"/>
  <c r="K37" i="36"/>
  <c r="J37" i="36"/>
  <c r="I37" i="36"/>
  <c r="H37" i="36"/>
  <c r="G37" i="36"/>
  <c r="F37" i="36"/>
  <c r="E37" i="36"/>
  <c r="D37" i="36"/>
  <c r="C37" i="36"/>
  <c r="B37" i="36"/>
  <c r="O36" i="36"/>
  <c r="N36" i="36"/>
  <c r="L36" i="36"/>
  <c r="K36" i="36"/>
  <c r="J36" i="36"/>
  <c r="I36" i="36"/>
  <c r="H36" i="36"/>
  <c r="G36" i="36"/>
  <c r="F36" i="36"/>
  <c r="E36" i="36"/>
  <c r="D36" i="36"/>
  <c r="C36" i="36"/>
  <c r="B36" i="36"/>
  <c r="O35" i="36"/>
  <c r="N35" i="36"/>
  <c r="K35" i="36"/>
  <c r="J35" i="36"/>
  <c r="I35" i="36"/>
  <c r="H35" i="36"/>
  <c r="G35" i="36"/>
  <c r="F35" i="36"/>
  <c r="E35" i="36"/>
  <c r="D35" i="36"/>
  <c r="C35" i="36"/>
  <c r="B35" i="36"/>
  <c r="O34" i="36"/>
  <c r="N34" i="36"/>
  <c r="L34" i="36"/>
  <c r="K34" i="36"/>
  <c r="J34" i="36"/>
  <c r="I34" i="36"/>
  <c r="H34" i="36"/>
  <c r="G34" i="36"/>
  <c r="F34" i="36"/>
  <c r="E34" i="36"/>
  <c r="D34" i="36"/>
  <c r="C34" i="36"/>
  <c r="B34" i="36"/>
  <c r="O33" i="36"/>
  <c r="N33" i="36"/>
  <c r="L33" i="36"/>
  <c r="K33" i="36"/>
  <c r="J33" i="36"/>
  <c r="I33" i="36"/>
  <c r="H33" i="36"/>
  <c r="G33" i="36"/>
  <c r="F33" i="36"/>
  <c r="E33" i="36"/>
  <c r="D33" i="36"/>
  <c r="C33" i="36"/>
  <c r="B33" i="36"/>
  <c r="O32" i="36"/>
  <c r="N32" i="36"/>
  <c r="L32" i="36"/>
  <c r="K32" i="36"/>
  <c r="J32" i="36"/>
  <c r="I32" i="36"/>
  <c r="H32" i="36"/>
  <c r="G32" i="36"/>
  <c r="F32" i="36"/>
  <c r="E32" i="36"/>
  <c r="D32" i="36"/>
  <c r="C32" i="36"/>
  <c r="B32" i="36"/>
  <c r="O31" i="36"/>
  <c r="N31" i="36"/>
  <c r="K31" i="36"/>
  <c r="J31" i="36"/>
  <c r="I31" i="36"/>
  <c r="H31" i="36"/>
  <c r="G31" i="36"/>
  <c r="F31" i="36"/>
  <c r="E31" i="36"/>
  <c r="D31" i="36"/>
  <c r="C31" i="36"/>
  <c r="B31" i="36"/>
  <c r="O30" i="36"/>
  <c r="N30" i="36"/>
  <c r="K30" i="36"/>
  <c r="J30" i="36"/>
  <c r="I30" i="36"/>
  <c r="H30" i="36"/>
  <c r="G30" i="36"/>
  <c r="F30" i="36"/>
  <c r="E30" i="36"/>
  <c r="D30" i="36"/>
  <c r="C30" i="36"/>
  <c r="B30" i="36"/>
  <c r="O29" i="36"/>
  <c r="N29" i="36"/>
  <c r="L29" i="36"/>
  <c r="K29" i="36"/>
  <c r="J29" i="36"/>
  <c r="I29" i="36"/>
  <c r="H29" i="36"/>
  <c r="G29" i="36"/>
  <c r="F29" i="36"/>
  <c r="E29" i="36"/>
  <c r="D29" i="36"/>
  <c r="C29" i="36"/>
  <c r="B29" i="36"/>
  <c r="O28" i="36"/>
  <c r="N28" i="36"/>
  <c r="L28" i="36"/>
  <c r="K28" i="36"/>
  <c r="J28" i="36"/>
  <c r="I28" i="36"/>
  <c r="H28" i="36"/>
  <c r="G28" i="36"/>
  <c r="F28" i="36"/>
  <c r="E28" i="36"/>
  <c r="D28" i="36"/>
  <c r="C28" i="36"/>
  <c r="B28" i="36"/>
  <c r="O27" i="36"/>
  <c r="N27" i="36"/>
  <c r="L27" i="36"/>
  <c r="K27" i="36"/>
  <c r="J27" i="36"/>
  <c r="I27" i="36"/>
  <c r="H27" i="36"/>
  <c r="G27" i="36"/>
  <c r="F27" i="36"/>
  <c r="E27" i="36"/>
  <c r="D27" i="36"/>
  <c r="C27" i="36"/>
  <c r="B27" i="36"/>
  <c r="O26" i="36"/>
  <c r="N26" i="36"/>
  <c r="L26" i="36"/>
  <c r="K26" i="36"/>
  <c r="J26" i="36"/>
  <c r="I26" i="36"/>
  <c r="H26" i="36"/>
  <c r="G26" i="36"/>
  <c r="F26" i="36"/>
  <c r="E26" i="36"/>
  <c r="D26" i="36"/>
  <c r="C26" i="36"/>
  <c r="B26" i="36"/>
  <c r="O25" i="36"/>
  <c r="N25" i="36"/>
  <c r="L25" i="36"/>
  <c r="K25" i="36"/>
  <c r="J25" i="36"/>
  <c r="I25" i="36"/>
  <c r="H25" i="36"/>
  <c r="G25" i="36"/>
  <c r="F25" i="36"/>
  <c r="E25" i="36"/>
  <c r="D25" i="36"/>
  <c r="C25" i="36"/>
  <c r="B25" i="36"/>
  <c r="O24" i="36"/>
  <c r="N24" i="36"/>
  <c r="L24" i="36"/>
  <c r="K24" i="36"/>
  <c r="J24" i="36"/>
  <c r="I24" i="36"/>
  <c r="H24" i="36"/>
  <c r="G24" i="36"/>
  <c r="F24" i="36"/>
  <c r="E24" i="36"/>
  <c r="D24" i="36"/>
  <c r="C24" i="36"/>
  <c r="B24" i="36"/>
  <c r="O23" i="36"/>
  <c r="N23" i="36"/>
  <c r="L23" i="36"/>
  <c r="K23" i="36"/>
  <c r="J23" i="36"/>
  <c r="I23" i="36"/>
  <c r="H23" i="36"/>
  <c r="G23" i="36"/>
  <c r="F23" i="36"/>
  <c r="E23" i="36"/>
  <c r="D23" i="36"/>
  <c r="C23" i="36"/>
  <c r="B23" i="36"/>
  <c r="O22" i="36"/>
  <c r="N22" i="36"/>
  <c r="L22" i="36"/>
  <c r="K22" i="36"/>
  <c r="J22" i="36"/>
  <c r="I22" i="36"/>
  <c r="H22" i="36"/>
  <c r="G22" i="36"/>
  <c r="F22" i="36"/>
  <c r="E22" i="36"/>
  <c r="D22" i="36"/>
  <c r="C22" i="36"/>
  <c r="B22" i="36"/>
  <c r="O21" i="36"/>
  <c r="N21" i="36"/>
  <c r="K21" i="36"/>
  <c r="J21" i="36"/>
  <c r="I21" i="36"/>
  <c r="H21" i="36"/>
  <c r="G21" i="36"/>
  <c r="F21" i="36"/>
  <c r="E21" i="36"/>
  <c r="D21" i="36"/>
  <c r="C21" i="36"/>
  <c r="B21" i="36"/>
  <c r="O20" i="36"/>
  <c r="N20" i="36"/>
  <c r="K20" i="36"/>
  <c r="J20" i="36"/>
  <c r="I20" i="36"/>
  <c r="H20" i="36"/>
  <c r="G20" i="36"/>
  <c r="F20" i="36"/>
  <c r="E20" i="36"/>
  <c r="D20" i="36"/>
  <c r="C20" i="36"/>
  <c r="B20" i="36"/>
  <c r="O19" i="36"/>
  <c r="N19" i="36"/>
  <c r="K19" i="36"/>
  <c r="J19" i="36"/>
  <c r="I19" i="36"/>
  <c r="H19" i="36"/>
  <c r="G19" i="36"/>
  <c r="F19" i="36"/>
  <c r="E19" i="36"/>
  <c r="D19" i="36"/>
  <c r="C19" i="36"/>
  <c r="B19" i="36"/>
  <c r="O18" i="36"/>
  <c r="N18" i="36"/>
  <c r="K18" i="36"/>
  <c r="J18" i="36"/>
  <c r="I18" i="36"/>
  <c r="H18" i="36"/>
  <c r="G18" i="36"/>
  <c r="F18" i="36"/>
  <c r="E18" i="36"/>
  <c r="D18" i="36"/>
  <c r="C18" i="36"/>
  <c r="B18" i="36"/>
  <c r="O17" i="36"/>
  <c r="N17" i="36"/>
  <c r="K17" i="36"/>
  <c r="J17" i="36"/>
  <c r="I17" i="36"/>
  <c r="H17" i="36"/>
  <c r="G17" i="36"/>
  <c r="F17" i="36"/>
  <c r="E17" i="36"/>
  <c r="D17" i="36"/>
  <c r="C17" i="36"/>
  <c r="B17" i="36"/>
  <c r="O16" i="36"/>
  <c r="N16" i="36"/>
  <c r="K16" i="36"/>
  <c r="J16" i="36"/>
  <c r="I16" i="36"/>
  <c r="H16" i="36"/>
  <c r="G16" i="36"/>
  <c r="F16" i="36"/>
  <c r="E16" i="36"/>
  <c r="D16" i="36"/>
  <c r="C16" i="36"/>
  <c r="B16" i="36"/>
  <c r="O15" i="36"/>
  <c r="N15" i="36"/>
  <c r="K15" i="36"/>
  <c r="J15" i="36"/>
  <c r="I15" i="36"/>
  <c r="H15" i="36"/>
  <c r="G15" i="36"/>
  <c r="F15" i="36"/>
  <c r="E15" i="36"/>
  <c r="D15" i="36"/>
  <c r="C15" i="36"/>
  <c r="B15" i="36"/>
  <c r="O14" i="36"/>
  <c r="N14" i="36"/>
  <c r="K14" i="36"/>
  <c r="J14" i="36"/>
  <c r="I14" i="36"/>
  <c r="H14" i="36"/>
  <c r="G14" i="36"/>
  <c r="F14" i="36"/>
  <c r="E14" i="36"/>
  <c r="D14" i="36"/>
  <c r="C14" i="36"/>
  <c r="B14" i="36"/>
  <c r="O169" i="34"/>
  <c r="N169" i="34"/>
  <c r="L169" i="34"/>
  <c r="K169" i="34"/>
  <c r="J169" i="34"/>
  <c r="I169" i="34"/>
  <c r="H169" i="34"/>
  <c r="G169" i="34"/>
  <c r="F169" i="34"/>
  <c r="E169" i="34"/>
  <c r="D169" i="34"/>
  <c r="C169" i="34"/>
  <c r="B169" i="34"/>
  <c r="O168" i="34"/>
  <c r="N168" i="34"/>
  <c r="L168" i="34"/>
  <c r="K168" i="34"/>
  <c r="J168" i="34"/>
  <c r="I168" i="34"/>
  <c r="H168" i="34"/>
  <c r="G168" i="34"/>
  <c r="F168" i="34"/>
  <c r="E168" i="34"/>
  <c r="D168" i="34"/>
  <c r="C168" i="34"/>
  <c r="B168" i="34"/>
  <c r="O167" i="34"/>
  <c r="N167" i="34"/>
  <c r="L167" i="34"/>
  <c r="K167" i="34"/>
  <c r="J167" i="34"/>
  <c r="I167" i="34"/>
  <c r="H167" i="34"/>
  <c r="G167" i="34"/>
  <c r="F167" i="34"/>
  <c r="E167" i="34"/>
  <c r="D167" i="34"/>
  <c r="C167" i="34"/>
  <c r="B167" i="34"/>
  <c r="O166" i="34"/>
  <c r="N166" i="34"/>
  <c r="L166" i="34"/>
  <c r="K166" i="34"/>
  <c r="J166" i="34"/>
  <c r="I166" i="34"/>
  <c r="H166" i="34"/>
  <c r="G166" i="34"/>
  <c r="F166" i="34"/>
  <c r="E166" i="34"/>
  <c r="D166" i="34"/>
  <c r="C166" i="34"/>
  <c r="B166" i="34"/>
  <c r="O165" i="34"/>
  <c r="N165" i="34"/>
  <c r="L165" i="34"/>
  <c r="K165" i="34"/>
  <c r="J165" i="34"/>
  <c r="I165" i="34"/>
  <c r="H165" i="34"/>
  <c r="G165" i="34"/>
  <c r="F165" i="34"/>
  <c r="E165" i="34"/>
  <c r="D165" i="34"/>
  <c r="C165" i="34"/>
  <c r="B165" i="34"/>
  <c r="O164" i="34"/>
  <c r="N164" i="34"/>
  <c r="L164" i="34"/>
  <c r="K164" i="34"/>
  <c r="J164" i="34"/>
  <c r="I164" i="34"/>
  <c r="H164" i="34"/>
  <c r="G164" i="34"/>
  <c r="F164" i="34"/>
  <c r="E164" i="34"/>
  <c r="D164" i="34"/>
  <c r="C164" i="34"/>
  <c r="B164" i="34"/>
  <c r="O163" i="34"/>
  <c r="N163" i="34"/>
  <c r="L163" i="34"/>
  <c r="K163" i="34"/>
  <c r="J163" i="34"/>
  <c r="I163" i="34"/>
  <c r="H163" i="34"/>
  <c r="G163" i="34"/>
  <c r="F163" i="34"/>
  <c r="E163" i="34"/>
  <c r="D163" i="34"/>
  <c r="C163" i="34"/>
  <c r="B163" i="34"/>
  <c r="O162" i="34"/>
  <c r="N162" i="34"/>
  <c r="L162" i="34"/>
  <c r="K162" i="34"/>
  <c r="J162" i="34"/>
  <c r="I162" i="34"/>
  <c r="H162" i="34"/>
  <c r="G162" i="34"/>
  <c r="F162" i="34"/>
  <c r="E162" i="34"/>
  <c r="D162" i="34"/>
  <c r="C162" i="34"/>
  <c r="B162" i="34"/>
  <c r="O161" i="34"/>
  <c r="N161" i="34"/>
  <c r="L161" i="34"/>
  <c r="K161" i="34"/>
  <c r="J161" i="34"/>
  <c r="I161" i="34"/>
  <c r="H161" i="34"/>
  <c r="G161" i="34"/>
  <c r="F161" i="34"/>
  <c r="E161" i="34"/>
  <c r="D161" i="34"/>
  <c r="C161" i="34"/>
  <c r="B161" i="34"/>
  <c r="O160" i="34"/>
  <c r="N160" i="34"/>
  <c r="L160" i="34"/>
  <c r="K160" i="34"/>
  <c r="J160" i="34"/>
  <c r="I160" i="34"/>
  <c r="H160" i="34"/>
  <c r="G160" i="34"/>
  <c r="F160" i="34"/>
  <c r="E160" i="34"/>
  <c r="D160" i="34"/>
  <c r="C160" i="34"/>
  <c r="B160" i="34"/>
  <c r="O159" i="34"/>
  <c r="N159" i="34"/>
  <c r="L159" i="34"/>
  <c r="K159" i="34"/>
  <c r="J159" i="34"/>
  <c r="I159" i="34"/>
  <c r="H159" i="34"/>
  <c r="G159" i="34"/>
  <c r="F159" i="34"/>
  <c r="E159" i="34"/>
  <c r="D159" i="34"/>
  <c r="C159" i="34"/>
  <c r="B159" i="34"/>
  <c r="O158" i="34"/>
  <c r="N158" i="34"/>
  <c r="L158" i="34"/>
  <c r="K158" i="34"/>
  <c r="J158" i="34"/>
  <c r="I158" i="34"/>
  <c r="H158" i="34"/>
  <c r="G158" i="34"/>
  <c r="F158" i="34"/>
  <c r="E158" i="34"/>
  <c r="D158" i="34"/>
  <c r="C158" i="34"/>
  <c r="B158" i="34"/>
  <c r="O157" i="34"/>
  <c r="N157" i="34"/>
  <c r="L157" i="34"/>
  <c r="K157" i="34"/>
  <c r="J157" i="34"/>
  <c r="I157" i="34"/>
  <c r="H157" i="34"/>
  <c r="G157" i="34"/>
  <c r="F157" i="34"/>
  <c r="E157" i="34"/>
  <c r="D157" i="34"/>
  <c r="C157" i="34"/>
  <c r="B157" i="34"/>
  <c r="O156" i="34"/>
  <c r="N156" i="34"/>
  <c r="L156" i="34"/>
  <c r="K156" i="34"/>
  <c r="J156" i="34"/>
  <c r="I156" i="34"/>
  <c r="H156" i="34"/>
  <c r="G156" i="34"/>
  <c r="F156" i="34"/>
  <c r="E156" i="34"/>
  <c r="D156" i="34"/>
  <c r="C156" i="34"/>
  <c r="B156" i="34"/>
  <c r="O155" i="34"/>
  <c r="N155" i="34"/>
  <c r="L155" i="34"/>
  <c r="K155" i="34"/>
  <c r="J155" i="34"/>
  <c r="I155" i="34"/>
  <c r="H155" i="34"/>
  <c r="G155" i="34"/>
  <c r="F155" i="34"/>
  <c r="E155" i="34"/>
  <c r="D155" i="34"/>
  <c r="C155" i="34"/>
  <c r="B155" i="34"/>
  <c r="O154" i="34"/>
  <c r="N154" i="34"/>
  <c r="L154" i="34"/>
  <c r="K154" i="34"/>
  <c r="J154" i="34"/>
  <c r="I154" i="34"/>
  <c r="H154" i="34"/>
  <c r="G154" i="34"/>
  <c r="F154" i="34"/>
  <c r="E154" i="34"/>
  <c r="D154" i="34"/>
  <c r="C154" i="34"/>
  <c r="B154" i="34"/>
  <c r="O153" i="34"/>
  <c r="N153" i="34"/>
  <c r="L153" i="34"/>
  <c r="K153" i="34"/>
  <c r="J153" i="34"/>
  <c r="I153" i="34"/>
  <c r="H153" i="34"/>
  <c r="G153" i="34"/>
  <c r="F153" i="34"/>
  <c r="E153" i="34"/>
  <c r="D153" i="34"/>
  <c r="C153" i="34"/>
  <c r="B153" i="34"/>
  <c r="O152" i="34"/>
  <c r="N152" i="34"/>
  <c r="L152" i="34"/>
  <c r="K152" i="34"/>
  <c r="J152" i="34"/>
  <c r="I152" i="34"/>
  <c r="H152" i="34"/>
  <c r="G152" i="34"/>
  <c r="F152" i="34"/>
  <c r="E152" i="34"/>
  <c r="D152" i="34"/>
  <c r="C152" i="34"/>
  <c r="B152" i="34"/>
  <c r="O151" i="34"/>
  <c r="N151" i="34"/>
  <c r="L151" i="34"/>
  <c r="K151" i="34"/>
  <c r="J151" i="34"/>
  <c r="I151" i="34"/>
  <c r="H151" i="34"/>
  <c r="G151" i="34"/>
  <c r="F151" i="34"/>
  <c r="E151" i="34"/>
  <c r="D151" i="34"/>
  <c r="C151" i="34"/>
  <c r="B151" i="34"/>
  <c r="O150" i="34"/>
  <c r="N150" i="34"/>
  <c r="L150" i="34"/>
  <c r="K150" i="34"/>
  <c r="J150" i="34"/>
  <c r="I150" i="34"/>
  <c r="H150" i="34"/>
  <c r="G150" i="34"/>
  <c r="F150" i="34"/>
  <c r="E150" i="34"/>
  <c r="D150" i="34"/>
  <c r="C150" i="34"/>
  <c r="B150" i="34"/>
  <c r="O149" i="34"/>
  <c r="N149" i="34"/>
  <c r="L149" i="34"/>
  <c r="K149" i="34"/>
  <c r="J149" i="34"/>
  <c r="I149" i="34"/>
  <c r="H149" i="34"/>
  <c r="G149" i="34"/>
  <c r="F149" i="34"/>
  <c r="E149" i="34"/>
  <c r="D149" i="34"/>
  <c r="C149" i="34"/>
  <c r="B149" i="34"/>
  <c r="O148" i="34"/>
  <c r="N148" i="34"/>
  <c r="L148" i="34"/>
  <c r="K148" i="34"/>
  <c r="J148" i="34"/>
  <c r="I148" i="34"/>
  <c r="H148" i="34"/>
  <c r="G148" i="34"/>
  <c r="F148" i="34"/>
  <c r="E148" i="34"/>
  <c r="D148" i="34"/>
  <c r="C148" i="34"/>
  <c r="B148" i="34"/>
  <c r="O145" i="34"/>
  <c r="N145" i="34"/>
  <c r="L145" i="34"/>
  <c r="K145" i="34"/>
  <c r="J145" i="34"/>
  <c r="I145" i="34"/>
  <c r="H145" i="34"/>
  <c r="G145" i="34"/>
  <c r="F145" i="34"/>
  <c r="E145" i="34"/>
  <c r="D145" i="34"/>
  <c r="C145" i="34"/>
  <c r="B145" i="34"/>
  <c r="O147" i="34"/>
  <c r="N147" i="34"/>
  <c r="L147" i="34"/>
  <c r="K147" i="34"/>
  <c r="J147" i="34"/>
  <c r="I147" i="34"/>
  <c r="H147" i="34"/>
  <c r="G147" i="34"/>
  <c r="F147" i="34"/>
  <c r="E147" i="34"/>
  <c r="D147" i="34"/>
  <c r="C147" i="34"/>
  <c r="B147" i="34"/>
  <c r="O146" i="34"/>
  <c r="N146" i="34"/>
  <c r="L146" i="34"/>
  <c r="K146" i="34"/>
  <c r="J146" i="34"/>
  <c r="I146" i="34"/>
  <c r="H146" i="34"/>
  <c r="G146" i="34"/>
  <c r="F146" i="34"/>
  <c r="E146" i="34"/>
  <c r="D146" i="34"/>
  <c r="C146" i="34"/>
  <c r="B146" i="34"/>
  <c r="O144" i="34"/>
  <c r="N144" i="34"/>
  <c r="L144" i="34"/>
  <c r="K144" i="34"/>
  <c r="J144" i="34"/>
  <c r="I144" i="34"/>
  <c r="H144" i="34"/>
  <c r="G144" i="34"/>
  <c r="F144" i="34"/>
  <c r="E144" i="34"/>
  <c r="D144" i="34"/>
  <c r="C144" i="34"/>
  <c r="B144" i="34"/>
  <c r="O143" i="34"/>
  <c r="N143" i="34"/>
  <c r="L143" i="34"/>
  <c r="K143" i="34"/>
  <c r="J143" i="34"/>
  <c r="I143" i="34"/>
  <c r="H143" i="34"/>
  <c r="G143" i="34"/>
  <c r="F143" i="34"/>
  <c r="E143" i="34"/>
  <c r="D143" i="34"/>
  <c r="C143" i="34"/>
  <c r="B143" i="34"/>
  <c r="O142" i="34"/>
  <c r="N142" i="34"/>
  <c r="L142" i="34"/>
  <c r="K142" i="34"/>
  <c r="J142" i="34"/>
  <c r="I142" i="34"/>
  <c r="H142" i="34"/>
  <c r="G142" i="34"/>
  <c r="F142" i="34"/>
  <c r="E142" i="34"/>
  <c r="D142" i="34"/>
  <c r="C142" i="34"/>
  <c r="B142" i="34"/>
  <c r="O141" i="34"/>
  <c r="N141" i="34"/>
  <c r="L141" i="34"/>
  <c r="K141" i="34"/>
  <c r="J141" i="34"/>
  <c r="I141" i="34"/>
  <c r="H141" i="34"/>
  <c r="G141" i="34"/>
  <c r="F141" i="34"/>
  <c r="E141" i="34"/>
  <c r="D141" i="34"/>
  <c r="C141" i="34"/>
  <c r="B141" i="34"/>
  <c r="O140" i="34"/>
  <c r="N140" i="34"/>
  <c r="L140" i="34"/>
  <c r="K140" i="34"/>
  <c r="J140" i="34"/>
  <c r="I140" i="34"/>
  <c r="H140" i="34"/>
  <c r="G140" i="34"/>
  <c r="F140" i="34"/>
  <c r="E140" i="34"/>
  <c r="D140" i="34"/>
  <c r="C140" i="34"/>
  <c r="B140" i="34"/>
  <c r="O139" i="34"/>
  <c r="N139" i="34"/>
  <c r="L139" i="34"/>
  <c r="K139" i="34"/>
  <c r="J139" i="34"/>
  <c r="I139" i="34"/>
  <c r="H139" i="34"/>
  <c r="G139" i="34"/>
  <c r="F139" i="34"/>
  <c r="E139" i="34"/>
  <c r="D139" i="34"/>
  <c r="C139" i="34"/>
  <c r="B139" i="34"/>
  <c r="O60" i="34"/>
  <c r="N60" i="34"/>
  <c r="K60" i="34"/>
  <c r="J60" i="34"/>
  <c r="I60" i="34"/>
  <c r="H60" i="34"/>
  <c r="G60" i="34"/>
  <c r="F60" i="34"/>
  <c r="E60" i="34"/>
  <c r="D60" i="34"/>
  <c r="C60" i="34"/>
  <c r="B60" i="34"/>
  <c r="O138" i="34"/>
  <c r="N138" i="34"/>
  <c r="L138" i="34"/>
  <c r="K138" i="34"/>
  <c r="J138" i="34"/>
  <c r="I138" i="34"/>
  <c r="H138" i="34"/>
  <c r="G138" i="34"/>
  <c r="F138" i="34"/>
  <c r="E138" i="34"/>
  <c r="D138" i="34"/>
  <c r="C138" i="34"/>
  <c r="B138" i="34"/>
  <c r="O137" i="34"/>
  <c r="N137" i="34"/>
  <c r="L137" i="34"/>
  <c r="K137" i="34"/>
  <c r="J137" i="34"/>
  <c r="I137" i="34"/>
  <c r="H137" i="34"/>
  <c r="G137" i="34"/>
  <c r="F137" i="34"/>
  <c r="E137" i="34"/>
  <c r="D137" i="34"/>
  <c r="C137" i="34"/>
  <c r="B137" i="34"/>
  <c r="O136" i="34"/>
  <c r="N136" i="34"/>
  <c r="L136" i="34"/>
  <c r="K136" i="34"/>
  <c r="J136" i="34"/>
  <c r="I136" i="34"/>
  <c r="H136" i="34"/>
  <c r="G136" i="34"/>
  <c r="F136" i="34"/>
  <c r="E136" i="34"/>
  <c r="D136" i="34"/>
  <c r="C136" i="34"/>
  <c r="B136" i="34"/>
  <c r="O135" i="34"/>
  <c r="N135" i="34"/>
  <c r="L135" i="34"/>
  <c r="K135" i="34"/>
  <c r="J135" i="34"/>
  <c r="I135" i="34"/>
  <c r="H135" i="34"/>
  <c r="G135" i="34"/>
  <c r="F135" i="34"/>
  <c r="E135" i="34"/>
  <c r="D135" i="34"/>
  <c r="C135" i="34"/>
  <c r="B135" i="34"/>
  <c r="O134" i="34"/>
  <c r="N134" i="34"/>
  <c r="L134" i="34"/>
  <c r="K134" i="34"/>
  <c r="J134" i="34"/>
  <c r="I134" i="34"/>
  <c r="H134" i="34"/>
  <c r="G134" i="34"/>
  <c r="F134" i="34"/>
  <c r="E134" i="34"/>
  <c r="D134" i="34"/>
  <c r="C134" i="34"/>
  <c r="B134" i="34"/>
  <c r="O133" i="34"/>
  <c r="N133" i="34"/>
  <c r="L133" i="34"/>
  <c r="K133" i="34"/>
  <c r="J133" i="34"/>
  <c r="I133" i="34"/>
  <c r="H133" i="34"/>
  <c r="G133" i="34"/>
  <c r="F133" i="34"/>
  <c r="E133" i="34"/>
  <c r="D133" i="34"/>
  <c r="C133" i="34"/>
  <c r="B133" i="34"/>
  <c r="O132" i="34"/>
  <c r="N132" i="34"/>
  <c r="L132" i="34"/>
  <c r="K132" i="34"/>
  <c r="J132" i="34"/>
  <c r="I132" i="34"/>
  <c r="H132" i="34"/>
  <c r="G132" i="34"/>
  <c r="F132" i="34"/>
  <c r="E132" i="34"/>
  <c r="D132" i="34"/>
  <c r="C132" i="34"/>
  <c r="B132" i="34"/>
  <c r="O131" i="34"/>
  <c r="N131" i="34"/>
  <c r="L131" i="34"/>
  <c r="K131" i="34"/>
  <c r="J131" i="34"/>
  <c r="I131" i="34"/>
  <c r="H131" i="34"/>
  <c r="G131" i="34"/>
  <c r="F131" i="34"/>
  <c r="E131" i="34"/>
  <c r="D131" i="34"/>
  <c r="C131" i="34"/>
  <c r="B131" i="34"/>
  <c r="O130" i="34"/>
  <c r="N130" i="34"/>
  <c r="L130" i="34"/>
  <c r="K130" i="34"/>
  <c r="J130" i="34"/>
  <c r="I130" i="34"/>
  <c r="H130" i="34"/>
  <c r="G130" i="34"/>
  <c r="F130" i="34"/>
  <c r="E130" i="34"/>
  <c r="D130" i="34"/>
  <c r="C130" i="34"/>
  <c r="B130" i="34"/>
  <c r="O129" i="34"/>
  <c r="N129" i="34"/>
  <c r="L129" i="34"/>
  <c r="K129" i="34"/>
  <c r="J129" i="34"/>
  <c r="I129" i="34"/>
  <c r="H129" i="34"/>
  <c r="G129" i="34"/>
  <c r="F129" i="34"/>
  <c r="E129" i="34"/>
  <c r="D129" i="34"/>
  <c r="C129" i="34"/>
  <c r="B129" i="34"/>
  <c r="O128" i="34"/>
  <c r="N128" i="34"/>
  <c r="L128" i="34"/>
  <c r="K128" i="34"/>
  <c r="J128" i="34"/>
  <c r="I128" i="34"/>
  <c r="H128" i="34"/>
  <c r="G128" i="34"/>
  <c r="F128" i="34"/>
  <c r="E128" i="34"/>
  <c r="D128" i="34"/>
  <c r="C128" i="34"/>
  <c r="B128" i="34"/>
  <c r="O127" i="34"/>
  <c r="N127" i="34"/>
  <c r="L127" i="34"/>
  <c r="K127" i="34"/>
  <c r="J127" i="34"/>
  <c r="I127" i="34"/>
  <c r="H127" i="34"/>
  <c r="G127" i="34"/>
  <c r="F127" i="34"/>
  <c r="E127" i="34"/>
  <c r="D127" i="34"/>
  <c r="C127" i="34"/>
  <c r="B127" i="34"/>
  <c r="O126" i="34"/>
  <c r="N126" i="34"/>
  <c r="L126" i="34"/>
  <c r="K126" i="34"/>
  <c r="J126" i="34"/>
  <c r="I126" i="34"/>
  <c r="H126" i="34"/>
  <c r="G126" i="34"/>
  <c r="F126" i="34"/>
  <c r="E126" i="34"/>
  <c r="D126" i="34"/>
  <c r="C126" i="34"/>
  <c r="B126" i="34"/>
  <c r="O125" i="34"/>
  <c r="N125" i="34"/>
  <c r="L125" i="34"/>
  <c r="K125" i="34"/>
  <c r="J125" i="34"/>
  <c r="I125" i="34"/>
  <c r="H125" i="34"/>
  <c r="G125" i="34"/>
  <c r="F125" i="34"/>
  <c r="E125" i="34"/>
  <c r="D125" i="34"/>
  <c r="C125" i="34"/>
  <c r="B125" i="34"/>
  <c r="O124" i="34"/>
  <c r="N124" i="34"/>
  <c r="L124" i="34"/>
  <c r="K124" i="34"/>
  <c r="J124" i="34"/>
  <c r="I124" i="34"/>
  <c r="H124" i="34"/>
  <c r="G124" i="34"/>
  <c r="F124" i="34"/>
  <c r="E124" i="34"/>
  <c r="D124" i="34"/>
  <c r="C124" i="34"/>
  <c r="B124" i="34"/>
  <c r="O123" i="34"/>
  <c r="N123" i="34"/>
  <c r="L123" i="34"/>
  <c r="K123" i="34"/>
  <c r="J123" i="34"/>
  <c r="I123" i="34"/>
  <c r="H123" i="34"/>
  <c r="G123" i="34"/>
  <c r="F123" i="34"/>
  <c r="E123" i="34"/>
  <c r="D123" i="34"/>
  <c r="C123" i="34"/>
  <c r="B123" i="34"/>
  <c r="O122" i="34"/>
  <c r="N122" i="34"/>
  <c r="L122" i="34"/>
  <c r="K122" i="34"/>
  <c r="J122" i="34"/>
  <c r="I122" i="34"/>
  <c r="H122" i="34"/>
  <c r="G122" i="34"/>
  <c r="F122" i="34"/>
  <c r="E122" i="34"/>
  <c r="D122" i="34"/>
  <c r="C122" i="34"/>
  <c r="B122" i="34"/>
  <c r="O121" i="34"/>
  <c r="N121" i="34"/>
  <c r="L121" i="34"/>
  <c r="K121" i="34"/>
  <c r="J121" i="34"/>
  <c r="I121" i="34"/>
  <c r="H121" i="34"/>
  <c r="G121" i="34"/>
  <c r="F121" i="34"/>
  <c r="E121" i="34"/>
  <c r="D121" i="34"/>
  <c r="C121" i="34"/>
  <c r="B121" i="34"/>
  <c r="O120" i="34"/>
  <c r="N120" i="34"/>
  <c r="L120" i="34"/>
  <c r="K120" i="34"/>
  <c r="J120" i="34"/>
  <c r="I120" i="34"/>
  <c r="H120" i="34"/>
  <c r="G120" i="34"/>
  <c r="F120" i="34"/>
  <c r="E120" i="34"/>
  <c r="D120" i="34"/>
  <c r="C120" i="34"/>
  <c r="B120" i="34"/>
  <c r="O119" i="34"/>
  <c r="N119" i="34"/>
  <c r="L119" i="34"/>
  <c r="K119" i="34"/>
  <c r="J119" i="34"/>
  <c r="I119" i="34"/>
  <c r="H119" i="34"/>
  <c r="G119" i="34"/>
  <c r="F119" i="34"/>
  <c r="E119" i="34"/>
  <c r="D119" i="34"/>
  <c r="C119" i="34"/>
  <c r="B119" i="34"/>
  <c r="O118" i="34"/>
  <c r="N118" i="34"/>
  <c r="L118" i="34"/>
  <c r="K118" i="34"/>
  <c r="J118" i="34"/>
  <c r="I118" i="34"/>
  <c r="H118" i="34"/>
  <c r="G118" i="34"/>
  <c r="F118" i="34"/>
  <c r="E118" i="34"/>
  <c r="D118" i="34"/>
  <c r="C118" i="34"/>
  <c r="B118" i="34"/>
  <c r="O117" i="34"/>
  <c r="N117" i="34"/>
  <c r="L117" i="34"/>
  <c r="K117" i="34"/>
  <c r="J117" i="34"/>
  <c r="I117" i="34"/>
  <c r="H117" i="34"/>
  <c r="G117" i="34"/>
  <c r="F117" i="34"/>
  <c r="E117" i="34"/>
  <c r="D117" i="34"/>
  <c r="C117" i="34"/>
  <c r="B117" i="34"/>
  <c r="O116" i="34"/>
  <c r="N116" i="34"/>
  <c r="L116" i="34"/>
  <c r="K116" i="34"/>
  <c r="J116" i="34"/>
  <c r="I116" i="34"/>
  <c r="H116" i="34"/>
  <c r="G116" i="34"/>
  <c r="F116" i="34"/>
  <c r="E116" i="34"/>
  <c r="D116" i="34"/>
  <c r="C116" i="34"/>
  <c r="B116" i="34"/>
  <c r="O115" i="34"/>
  <c r="N115" i="34"/>
  <c r="L115" i="34"/>
  <c r="K115" i="34"/>
  <c r="J115" i="34"/>
  <c r="I115" i="34"/>
  <c r="H115" i="34"/>
  <c r="G115" i="34"/>
  <c r="F115" i="34"/>
  <c r="E115" i="34"/>
  <c r="D115" i="34"/>
  <c r="C115" i="34"/>
  <c r="B115" i="34"/>
  <c r="O114" i="34"/>
  <c r="N114" i="34"/>
  <c r="L114" i="34"/>
  <c r="K114" i="34"/>
  <c r="J114" i="34"/>
  <c r="I114" i="34"/>
  <c r="H114" i="34"/>
  <c r="G114" i="34"/>
  <c r="F114" i="34"/>
  <c r="E114" i="34"/>
  <c r="D114" i="34"/>
  <c r="C114" i="34"/>
  <c r="B114" i="34"/>
  <c r="O113" i="34"/>
  <c r="N113" i="34"/>
  <c r="L113" i="34"/>
  <c r="K113" i="34"/>
  <c r="J113" i="34"/>
  <c r="I113" i="34"/>
  <c r="H113" i="34"/>
  <c r="G113" i="34"/>
  <c r="F113" i="34"/>
  <c r="E113" i="34"/>
  <c r="D113" i="34"/>
  <c r="C113" i="34"/>
  <c r="B113" i="34"/>
  <c r="O112" i="34"/>
  <c r="N112" i="34"/>
  <c r="L112" i="34"/>
  <c r="K112" i="34"/>
  <c r="J112" i="34"/>
  <c r="I112" i="34"/>
  <c r="H112" i="34"/>
  <c r="G112" i="34"/>
  <c r="F112" i="34"/>
  <c r="E112" i="34"/>
  <c r="D112" i="34"/>
  <c r="C112" i="34"/>
  <c r="B112" i="34"/>
  <c r="O111" i="34"/>
  <c r="N111" i="34"/>
  <c r="L111" i="34"/>
  <c r="K111" i="34"/>
  <c r="J111" i="34"/>
  <c r="I111" i="34"/>
  <c r="H111" i="34"/>
  <c r="G111" i="34"/>
  <c r="F111" i="34"/>
  <c r="E111" i="34"/>
  <c r="D111" i="34"/>
  <c r="C111" i="34"/>
  <c r="B111" i="34"/>
  <c r="O110" i="34"/>
  <c r="N110" i="34"/>
  <c r="L110" i="34"/>
  <c r="K110" i="34"/>
  <c r="J110" i="34"/>
  <c r="I110" i="34"/>
  <c r="H110" i="34"/>
  <c r="G110" i="34"/>
  <c r="F110" i="34"/>
  <c r="E110" i="34"/>
  <c r="D110" i="34"/>
  <c r="C110" i="34"/>
  <c r="B110" i="34"/>
  <c r="O109" i="34"/>
  <c r="N109" i="34"/>
  <c r="L109" i="34"/>
  <c r="K109" i="34"/>
  <c r="J109" i="34"/>
  <c r="I109" i="34"/>
  <c r="H109" i="34"/>
  <c r="G109" i="34"/>
  <c r="F109" i="34"/>
  <c r="E109" i="34"/>
  <c r="D109" i="34"/>
  <c r="C109" i="34"/>
  <c r="B109" i="34"/>
  <c r="O108" i="34"/>
  <c r="N108" i="34"/>
  <c r="L108" i="34"/>
  <c r="K108" i="34"/>
  <c r="J108" i="34"/>
  <c r="I108" i="34"/>
  <c r="H108" i="34"/>
  <c r="G108" i="34"/>
  <c r="F108" i="34"/>
  <c r="E108" i="34"/>
  <c r="D108" i="34"/>
  <c r="C108" i="34"/>
  <c r="B108" i="34"/>
  <c r="O107" i="34"/>
  <c r="N107" i="34"/>
  <c r="L107" i="34"/>
  <c r="K107" i="34"/>
  <c r="J107" i="34"/>
  <c r="I107" i="34"/>
  <c r="H107" i="34"/>
  <c r="G107" i="34"/>
  <c r="F107" i="34"/>
  <c r="E107" i="34"/>
  <c r="D107" i="34"/>
  <c r="C107" i="34"/>
  <c r="B107" i="34"/>
  <c r="O106" i="34"/>
  <c r="N106" i="34"/>
  <c r="L106" i="34"/>
  <c r="K106" i="34"/>
  <c r="J106" i="34"/>
  <c r="I106" i="34"/>
  <c r="H106" i="34"/>
  <c r="G106" i="34"/>
  <c r="F106" i="34"/>
  <c r="E106" i="34"/>
  <c r="D106" i="34"/>
  <c r="C106" i="34"/>
  <c r="B106" i="34"/>
  <c r="O105" i="34"/>
  <c r="N105" i="34"/>
  <c r="L105" i="34"/>
  <c r="K105" i="34"/>
  <c r="J105" i="34"/>
  <c r="I105" i="34"/>
  <c r="H105" i="34"/>
  <c r="G105" i="34"/>
  <c r="F105" i="34"/>
  <c r="E105" i="34"/>
  <c r="D105" i="34"/>
  <c r="C105" i="34"/>
  <c r="B105" i="34"/>
  <c r="O104" i="34"/>
  <c r="N104" i="34"/>
  <c r="L104" i="34"/>
  <c r="K104" i="34"/>
  <c r="J104" i="34"/>
  <c r="I104" i="34"/>
  <c r="H104" i="34"/>
  <c r="G104" i="34"/>
  <c r="F104" i="34"/>
  <c r="E104" i="34"/>
  <c r="D104" i="34"/>
  <c r="C104" i="34"/>
  <c r="B104" i="34"/>
  <c r="O98" i="34"/>
  <c r="N98" i="34"/>
  <c r="K98" i="34"/>
  <c r="J98" i="34"/>
  <c r="I98" i="34"/>
  <c r="H98" i="34"/>
  <c r="G98" i="34"/>
  <c r="F98" i="34"/>
  <c r="E98" i="34"/>
  <c r="D98" i="34"/>
  <c r="C98" i="34"/>
  <c r="B98" i="34"/>
  <c r="O103" i="34"/>
  <c r="N103" i="34"/>
  <c r="L103" i="34"/>
  <c r="K103" i="34"/>
  <c r="J103" i="34"/>
  <c r="I103" i="34"/>
  <c r="H103" i="34"/>
  <c r="G103" i="34"/>
  <c r="F103" i="34"/>
  <c r="E103" i="34"/>
  <c r="D103" i="34"/>
  <c r="C103" i="34"/>
  <c r="B103" i="34"/>
  <c r="O102" i="34"/>
  <c r="N102" i="34"/>
  <c r="L102" i="34"/>
  <c r="K102" i="34"/>
  <c r="J102" i="34"/>
  <c r="I102" i="34"/>
  <c r="H102" i="34"/>
  <c r="G102" i="34"/>
  <c r="F102" i="34"/>
  <c r="E102" i="34"/>
  <c r="D102" i="34"/>
  <c r="C102" i="34"/>
  <c r="B102" i="34"/>
  <c r="O101" i="34"/>
  <c r="N101" i="34"/>
  <c r="L101" i="34"/>
  <c r="K101" i="34"/>
  <c r="J101" i="34"/>
  <c r="I101" i="34"/>
  <c r="H101" i="34"/>
  <c r="G101" i="34"/>
  <c r="F101" i="34"/>
  <c r="E101" i="34"/>
  <c r="D101" i="34"/>
  <c r="C101" i="34"/>
  <c r="B101" i="34"/>
  <c r="O100" i="34"/>
  <c r="N100" i="34"/>
  <c r="K100" i="34"/>
  <c r="J100" i="34"/>
  <c r="I100" i="34"/>
  <c r="H100" i="34"/>
  <c r="G100" i="34"/>
  <c r="F100" i="34"/>
  <c r="E100" i="34"/>
  <c r="D100" i="34"/>
  <c r="C100" i="34"/>
  <c r="B100" i="34"/>
  <c r="O99" i="34"/>
  <c r="N99" i="34"/>
  <c r="L99" i="34"/>
  <c r="K99" i="34"/>
  <c r="J99" i="34"/>
  <c r="I99" i="34"/>
  <c r="H99" i="34"/>
  <c r="G99" i="34"/>
  <c r="F99" i="34"/>
  <c r="E99" i="34"/>
  <c r="D99" i="34"/>
  <c r="C99" i="34"/>
  <c r="B99" i="34"/>
  <c r="O97" i="34"/>
  <c r="N97" i="34"/>
  <c r="K97" i="34"/>
  <c r="J97" i="34"/>
  <c r="I97" i="34"/>
  <c r="H97" i="34"/>
  <c r="G97" i="34"/>
  <c r="F97" i="34"/>
  <c r="E97" i="34"/>
  <c r="D97" i="34"/>
  <c r="C97" i="34"/>
  <c r="B97" i="34"/>
  <c r="O96" i="34"/>
  <c r="N96" i="34"/>
  <c r="L96" i="34"/>
  <c r="K96" i="34"/>
  <c r="J96" i="34"/>
  <c r="I96" i="34"/>
  <c r="H96" i="34"/>
  <c r="G96" i="34"/>
  <c r="F96" i="34"/>
  <c r="E96" i="34"/>
  <c r="D96" i="34"/>
  <c r="C96" i="34"/>
  <c r="B96" i="34"/>
  <c r="O95" i="34"/>
  <c r="N95" i="34"/>
  <c r="K95" i="34"/>
  <c r="J95" i="34"/>
  <c r="I95" i="34"/>
  <c r="H95" i="34"/>
  <c r="G95" i="34"/>
  <c r="F95" i="34"/>
  <c r="E95" i="34"/>
  <c r="D95" i="34"/>
  <c r="C95" i="34"/>
  <c r="B95" i="34"/>
  <c r="O94" i="34"/>
  <c r="N94" i="34"/>
  <c r="L94" i="34"/>
  <c r="K94" i="34"/>
  <c r="J94" i="34"/>
  <c r="I94" i="34"/>
  <c r="H94" i="34"/>
  <c r="G94" i="34"/>
  <c r="F94" i="34"/>
  <c r="E94" i="34"/>
  <c r="D94" i="34"/>
  <c r="C94" i="34"/>
  <c r="B94" i="34"/>
  <c r="O93" i="34"/>
  <c r="N93" i="34"/>
  <c r="L93" i="34"/>
  <c r="K93" i="34"/>
  <c r="J93" i="34"/>
  <c r="I93" i="34"/>
  <c r="H93" i="34"/>
  <c r="G93" i="34"/>
  <c r="F93" i="34"/>
  <c r="E93" i="34"/>
  <c r="D93" i="34"/>
  <c r="C93" i="34"/>
  <c r="B93" i="34"/>
  <c r="O92" i="34"/>
  <c r="N92" i="34"/>
  <c r="L92" i="34"/>
  <c r="K92" i="34"/>
  <c r="J92" i="34"/>
  <c r="I92" i="34"/>
  <c r="H92" i="34"/>
  <c r="G92" i="34"/>
  <c r="F92" i="34"/>
  <c r="E92" i="34"/>
  <c r="D92" i="34"/>
  <c r="C92" i="34"/>
  <c r="B92" i="34"/>
  <c r="O91" i="34"/>
  <c r="N91" i="34"/>
  <c r="L91" i="34"/>
  <c r="K91" i="34"/>
  <c r="J91" i="34"/>
  <c r="I91" i="34"/>
  <c r="H91" i="34"/>
  <c r="G91" i="34"/>
  <c r="F91" i="34"/>
  <c r="E91" i="34"/>
  <c r="D91" i="34"/>
  <c r="C91" i="34"/>
  <c r="B91" i="34"/>
  <c r="O90" i="34"/>
  <c r="N90" i="34"/>
  <c r="L90" i="34"/>
  <c r="K90" i="34"/>
  <c r="J90" i="34"/>
  <c r="I90" i="34"/>
  <c r="H90" i="34"/>
  <c r="G90" i="34"/>
  <c r="F90" i="34"/>
  <c r="E90" i="34"/>
  <c r="D90" i="34"/>
  <c r="C90" i="34"/>
  <c r="B90" i="34"/>
  <c r="O89" i="34"/>
  <c r="N89" i="34"/>
  <c r="L89" i="34"/>
  <c r="K89" i="34"/>
  <c r="J89" i="34"/>
  <c r="I89" i="34"/>
  <c r="H89" i="34"/>
  <c r="G89" i="34"/>
  <c r="F89" i="34"/>
  <c r="E89" i="34"/>
  <c r="D89" i="34"/>
  <c r="C89" i="34"/>
  <c r="B89" i="34"/>
  <c r="O88" i="34"/>
  <c r="N88" i="34"/>
  <c r="L88" i="34"/>
  <c r="K88" i="34"/>
  <c r="J88" i="34"/>
  <c r="I88" i="34"/>
  <c r="H88" i="34"/>
  <c r="G88" i="34"/>
  <c r="F88" i="34"/>
  <c r="E88" i="34"/>
  <c r="D88" i="34"/>
  <c r="C88" i="34"/>
  <c r="B88" i="34"/>
  <c r="O87" i="34"/>
  <c r="N87" i="34"/>
  <c r="L87" i="34"/>
  <c r="K87" i="34"/>
  <c r="J87" i="34"/>
  <c r="I87" i="34"/>
  <c r="H87" i="34"/>
  <c r="G87" i="34"/>
  <c r="F87" i="34"/>
  <c r="E87" i="34"/>
  <c r="D87" i="34"/>
  <c r="C87" i="34"/>
  <c r="B87" i="34"/>
  <c r="O86" i="34"/>
  <c r="N86" i="34"/>
  <c r="L86" i="34"/>
  <c r="K86" i="34"/>
  <c r="J86" i="34"/>
  <c r="I86" i="34"/>
  <c r="H86" i="34"/>
  <c r="G86" i="34"/>
  <c r="F86" i="34"/>
  <c r="E86" i="34"/>
  <c r="D86" i="34"/>
  <c r="C86" i="34"/>
  <c r="B86" i="34"/>
  <c r="O85" i="34"/>
  <c r="N85" i="34"/>
  <c r="L85" i="34"/>
  <c r="K85" i="34"/>
  <c r="J85" i="34"/>
  <c r="I85" i="34"/>
  <c r="H85" i="34"/>
  <c r="G85" i="34"/>
  <c r="F85" i="34"/>
  <c r="E85" i="34"/>
  <c r="D85" i="34"/>
  <c r="C85" i="34"/>
  <c r="B85" i="34"/>
  <c r="O84" i="34"/>
  <c r="N84" i="34"/>
  <c r="L84" i="34"/>
  <c r="K84" i="34"/>
  <c r="J84" i="34"/>
  <c r="I84" i="34"/>
  <c r="H84" i="34"/>
  <c r="G84" i="34"/>
  <c r="F84" i="34"/>
  <c r="E84" i="34"/>
  <c r="D84" i="34"/>
  <c r="C84" i="34"/>
  <c r="B84" i="34"/>
  <c r="O83" i="34"/>
  <c r="N83" i="34"/>
  <c r="L83" i="34"/>
  <c r="K83" i="34"/>
  <c r="J83" i="34"/>
  <c r="I83" i="34"/>
  <c r="H83" i="34"/>
  <c r="G83" i="34"/>
  <c r="F83" i="34"/>
  <c r="E83" i="34"/>
  <c r="D83" i="34"/>
  <c r="C83" i="34"/>
  <c r="B83" i="34"/>
  <c r="O82" i="34"/>
  <c r="N82" i="34"/>
  <c r="L82" i="34"/>
  <c r="K82" i="34"/>
  <c r="J82" i="34"/>
  <c r="I82" i="34"/>
  <c r="H82" i="34"/>
  <c r="G82" i="34"/>
  <c r="F82" i="34"/>
  <c r="E82" i="34"/>
  <c r="D82" i="34"/>
  <c r="C82" i="34"/>
  <c r="B82" i="34"/>
  <c r="O81" i="34"/>
  <c r="N81" i="34"/>
  <c r="L81" i="34"/>
  <c r="K81" i="34"/>
  <c r="J81" i="34"/>
  <c r="I81" i="34"/>
  <c r="H81" i="34"/>
  <c r="G81" i="34"/>
  <c r="F81" i="34"/>
  <c r="E81" i="34"/>
  <c r="D81" i="34"/>
  <c r="C81" i="34"/>
  <c r="B81" i="34"/>
  <c r="O80" i="34"/>
  <c r="N80" i="34"/>
  <c r="L80" i="34"/>
  <c r="K80" i="34"/>
  <c r="J80" i="34"/>
  <c r="I80" i="34"/>
  <c r="H80" i="34"/>
  <c r="G80" i="34"/>
  <c r="F80" i="34"/>
  <c r="E80" i="34"/>
  <c r="D80" i="34"/>
  <c r="C80" i="34"/>
  <c r="B80" i="34"/>
  <c r="O79" i="34"/>
  <c r="N79" i="34"/>
  <c r="L79" i="34"/>
  <c r="K79" i="34"/>
  <c r="J79" i="34"/>
  <c r="I79" i="34"/>
  <c r="H79" i="34"/>
  <c r="G79" i="34"/>
  <c r="F79" i="34"/>
  <c r="E79" i="34"/>
  <c r="D79" i="34"/>
  <c r="C79" i="34"/>
  <c r="B79" i="34"/>
  <c r="O78" i="34"/>
  <c r="N78" i="34"/>
  <c r="L78" i="34"/>
  <c r="K78" i="34"/>
  <c r="J78" i="34"/>
  <c r="I78" i="34"/>
  <c r="H78" i="34"/>
  <c r="G78" i="34"/>
  <c r="F78" i="34"/>
  <c r="E78" i="34"/>
  <c r="D78" i="34"/>
  <c r="C78" i="34"/>
  <c r="B78" i="34"/>
  <c r="O77" i="34"/>
  <c r="N77" i="34"/>
  <c r="L77" i="34"/>
  <c r="K77" i="34"/>
  <c r="J77" i="34"/>
  <c r="I77" i="34"/>
  <c r="H77" i="34"/>
  <c r="G77" i="34"/>
  <c r="F77" i="34"/>
  <c r="E77" i="34"/>
  <c r="D77" i="34"/>
  <c r="C77" i="34"/>
  <c r="B77" i="34"/>
  <c r="O76" i="34"/>
  <c r="N76" i="34"/>
  <c r="L76" i="34"/>
  <c r="K76" i="34"/>
  <c r="J76" i="34"/>
  <c r="I76" i="34"/>
  <c r="H76" i="34"/>
  <c r="G76" i="34"/>
  <c r="F76" i="34"/>
  <c r="E76" i="34"/>
  <c r="D76" i="34"/>
  <c r="C76" i="34"/>
  <c r="B76" i="34"/>
  <c r="O75" i="34"/>
  <c r="N75" i="34"/>
  <c r="L75" i="34"/>
  <c r="K75" i="34"/>
  <c r="J75" i="34"/>
  <c r="I75" i="34"/>
  <c r="H75" i="34"/>
  <c r="G75" i="34"/>
  <c r="F75" i="34"/>
  <c r="E75" i="34"/>
  <c r="D75" i="34"/>
  <c r="C75" i="34"/>
  <c r="B75" i="34"/>
  <c r="O74" i="34"/>
  <c r="N74" i="34"/>
  <c r="L74" i="34"/>
  <c r="K74" i="34"/>
  <c r="J74" i="34"/>
  <c r="I74" i="34"/>
  <c r="H74" i="34"/>
  <c r="G74" i="34"/>
  <c r="F74" i="34"/>
  <c r="E74" i="34"/>
  <c r="D74" i="34"/>
  <c r="C74" i="34"/>
  <c r="B74" i="34"/>
  <c r="O73" i="34"/>
  <c r="N73" i="34"/>
  <c r="L73" i="34"/>
  <c r="K73" i="34"/>
  <c r="J73" i="34"/>
  <c r="I73" i="34"/>
  <c r="H73" i="34"/>
  <c r="G73" i="34"/>
  <c r="F73" i="34"/>
  <c r="E73" i="34"/>
  <c r="D73" i="34"/>
  <c r="C73" i="34"/>
  <c r="B73" i="34"/>
  <c r="O72" i="34"/>
  <c r="N72" i="34"/>
  <c r="L72" i="34"/>
  <c r="K72" i="34"/>
  <c r="J72" i="34"/>
  <c r="I72" i="34"/>
  <c r="H72" i="34"/>
  <c r="G72" i="34"/>
  <c r="F72" i="34"/>
  <c r="E72" i="34"/>
  <c r="D72" i="34"/>
  <c r="C72" i="34"/>
  <c r="B72" i="34"/>
  <c r="O71" i="34"/>
  <c r="N71" i="34"/>
  <c r="L71" i="34"/>
  <c r="K71" i="34"/>
  <c r="J71" i="34"/>
  <c r="I71" i="34"/>
  <c r="H71" i="34"/>
  <c r="G71" i="34"/>
  <c r="F71" i="34"/>
  <c r="E71" i="34"/>
  <c r="D71" i="34"/>
  <c r="C71" i="34"/>
  <c r="B71" i="34"/>
  <c r="O70" i="34"/>
  <c r="N70" i="34"/>
  <c r="L70" i="34"/>
  <c r="K70" i="34"/>
  <c r="J70" i="34"/>
  <c r="I70" i="34"/>
  <c r="H70" i="34"/>
  <c r="G70" i="34"/>
  <c r="F70" i="34"/>
  <c r="E70" i="34"/>
  <c r="D70" i="34"/>
  <c r="C70" i="34"/>
  <c r="B70" i="34"/>
  <c r="O69" i="34"/>
  <c r="N69" i="34"/>
  <c r="L69" i="34"/>
  <c r="K69" i="34"/>
  <c r="J69" i="34"/>
  <c r="I69" i="34"/>
  <c r="H69" i="34"/>
  <c r="G69" i="34"/>
  <c r="F69" i="34"/>
  <c r="E69" i="34"/>
  <c r="D69" i="34"/>
  <c r="C69" i="34"/>
  <c r="B69" i="34"/>
  <c r="O68" i="34"/>
  <c r="N68" i="34"/>
  <c r="L68" i="34"/>
  <c r="K68" i="34"/>
  <c r="J68" i="34"/>
  <c r="I68" i="34"/>
  <c r="H68" i="34"/>
  <c r="G68" i="34"/>
  <c r="F68" i="34"/>
  <c r="E68" i="34"/>
  <c r="D68" i="34"/>
  <c r="C68" i="34"/>
  <c r="B68" i="34"/>
  <c r="O67" i="34"/>
  <c r="N67" i="34"/>
  <c r="L67" i="34"/>
  <c r="K67" i="34"/>
  <c r="J67" i="34"/>
  <c r="I67" i="34"/>
  <c r="H67" i="34"/>
  <c r="G67" i="34"/>
  <c r="F67" i="34"/>
  <c r="E67" i="34"/>
  <c r="D67" i="34"/>
  <c r="C67" i="34"/>
  <c r="B67" i="34"/>
  <c r="O66" i="34"/>
  <c r="N66" i="34"/>
  <c r="L66" i="34"/>
  <c r="K66" i="34"/>
  <c r="J66" i="34"/>
  <c r="I66" i="34"/>
  <c r="H66" i="34"/>
  <c r="G66" i="34"/>
  <c r="F66" i="34"/>
  <c r="E66" i="34"/>
  <c r="D66" i="34"/>
  <c r="C66" i="34"/>
  <c r="B66" i="34"/>
  <c r="O65" i="34"/>
  <c r="N65" i="34"/>
  <c r="L65" i="34"/>
  <c r="K65" i="34"/>
  <c r="J65" i="34"/>
  <c r="I65" i="34"/>
  <c r="H65" i="34"/>
  <c r="G65" i="34"/>
  <c r="F65" i="34"/>
  <c r="E65" i="34"/>
  <c r="D65" i="34"/>
  <c r="C65" i="34"/>
  <c r="B65" i="34"/>
  <c r="O64" i="34"/>
  <c r="N64" i="34"/>
  <c r="L64" i="34"/>
  <c r="K64" i="34"/>
  <c r="J64" i="34"/>
  <c r="I64" i="34"/>
  <c r="H64" i="34"/>
  <c r="G64" i="34"/>
  <c r="F64" i="34"/>
  <c r="E64" i="34"/>
  <c r="D64" i="34"/>
  <c r="C64" i="34"/>
  <c r="B64" i="34"/>
  <c r="O63" i="34"/>
  <c r="N63" i="34"/>
  <c r="L63" i="34"/>
  <c r="K63" i="34"/>
  <c r="J63" i="34"/>
  <c r="I63" i="34"/>
  <c r="H63" i="34"/>
  <c r="G63" i="34"/>
  <c r="F63" i="34"/>
  <c r="E63" i="34"/>
  <c r="D63" i="34"/>
  <c r="C63" i="34"/>
  <c r="B63" i="34"/>
  <c r="O62" i="34"/>
  <c r="N62" i="34"/>
  <c r="L62" i="34"/>
  <c r="K62" i="34"/>
  <c r="J62" i="34"/>
  <c r="I62" i="34"/>
  <c r="H62" i="34"/>
  <c r="G62" i="34"/>
  <c r="F62" i="34"/>
  <c r="E62" i="34"/>
  <c r="D62" i="34"/>
  <c r="C62" i="34"/>
  <c r="B62" i="34"/>
  <c r="O61" i="34"/>
  <c r="N61" i="34"/>
  <c r="K61" i="34"/>
  <c r="J61" i="34"/>
  <c r="I61" i="34"/>
  <c r="H61" i="34"/>
  <c r="G61" i="34"/>
  <c r="F61" i="34"/>
  <c r="E61" i="34"/>
  <c r="D61" i="34"/>
  <c r="C61" i="34"/>
  <c r="B61" i="34"/>
  <c r="O59" i="34"/>
  <c r="N59" i="34"/>
  <c r="K59" i="34"/>
  <c r="J59" i="34"/>
  <c r="I59" i="34"/>
  <c r="H59" i="34"/>
  <c r="G59" i="34"/>
  <c r="F59" i="34"/>
  <c r="E59" i="34"/>
  <c r="D59" i="34"/>
  <c r="C59" i="34"/>
  <c r="B59" i="34"/>
  <c r="O58" i="34"/>
  <c r="N58" i="34"/>
  <c r="K58" i="34"/>
  <c r="J58" i="34"/>
  <c r="I58" i="34"/>
  <c r="H58" i="34"/>
  <c r="G58" i="34"/>
  <c r="F58" i="34"/>
  <c r="E58" i="34"/>
  <c r="D58" i="34"/>
  <c r="C58" i="34"/>
  <c r="B58" i="34"/>
  <c r="O57" i="34"/>
  <c r="N57" i="34"/>
  <c r="K57" i="34"/>
  <c r="J57" i="34"/>
  <c r="I57" i="34"/>
  <c r="H57" i="34"/>
  <c r="G57" i="34"/>
  <c r="F57" i="34"/>
  <c r="E57" i="34"/>
  <c r="D57" i="34"/>
  <c r="C57" i="34"/>
  <c r="B57" i="34"/>
  <c r="O56" i="34"/>
  <c r="N56" i="34"/>
  <c r="K56" i="34"/>
  <c r="J56" i="34"/>
  <c r="I56" i="34"/>
  <c r="H56" i="34"/>
  <c r="G56" i="34"/>
  <c r="F56" i="34"/>
  <c r="E56" i="34"/>
  <c r="D56" i="34"/>
  <c r="C56" i="34"/>
  <c r="B56" i="34"/>
  <c r="O55" i="34"/>
  <c r="N55" i="34"/>
  <c r="K55" i="34"/>
  <c r="J55" i="34"/>
  <c r="I55" i="34"/>
  <c r="H55" i="34"/>
  <c r="G55" i="34"/>
  <c r="F55" i="34"/>
  <c r="E55" i="34"/>
  <c r="D55" i="34"/>
  <c r="C55" i="34"/>
  <c r="B55" i="34"/>
  <c r="O54" i="34"/>
  <c r="N54" i="34"/>
  <c r="K54" i="34"/>
  <c r="J54" i="34"/>
  <c r="I54" i="34"/>
  <c r="H54" i="34"/>
  <c r="G54" i="34"/>
  <c r="F54" i="34"/>
  <c r="E54" i="34"/>
  <c r="D54" i="34"/>
  <c r="C54" i="34"/>
  <c r="B54" i="34"/>
  <c r="O53" i="34"/>
  <c r="N53" i="34"/>
  <c r="K53" i="34"/>
  <c r="J53" i="34"/>
  <c r="I53" i="34"/>
  <c r="H53" i="34"/>
  <c r="G53" i="34"/>
  <c r="F53" i="34"/>
  <c r="E53" i="34"/>
  <c r="D53" i="34"/>
  <c r="C53" i="34"/>
  <c r="B53" i="34"/>
  <c r="O52" i="34"/>
  <c r="N52" i="34"/>
  <c r="K52" i="34"/>
  <c r="J52" i="34"/>
  <c r="I52" i="34"/>
  <c r="H52" i="34"/>
  <c r="G52" i="34"/>
  <c r="F52" i="34"/>
  <c r="E52" i="34"/>
  <c r="D52" i="34"/>
  <c r="C52" i="34"/>
  <c r="B52" i="34"/>
  <c r="O51" i="34"/>
  <c r="N51" i="34"/>
  <c r="K51" i="34"/>
  <c r="J51" i="34"/>
  <c r="I51" i="34"/>
  <c r="H51" i="34"/>
  <c r="G51" i="34"/>
  <c r="F51" i="34"/>
  <c r="E51" i="34"/>
  <c r="D51" i="34"/>
  <c r="C51" i="34"/>
  <c r="B51" i="34"/>
  <c r="O50" i="34"/>
  <c r="N50" i="34"/>
  <c r="K50" i="34"/>
  <c r="J50" i="34"/>
  <c r="I50" i="34"/>
  <c r="H50" i="34"/>
  <c r="G50" i="34"/>
  <c r="F50" i="34"/>
  <c r="E50" i="34"/>
  <c r="D50" i="34"/>
  <c r="C50" i="34"/>
  <c r="B50" i="34"/>
  <c r="O49" i="34"/>
  <c r="N49" i="34"/>
  <c r="K49" i="34"/>
  <c r="J49" i="34"/>
  <c r="I49" i="34"/>
  <c r="H49" i="34"/>
  <c r="G49" i="34"/>
  <c r="F49" i="34"/>
  <c r="E49" i="34"/>
  <c r="D49" i="34"/>
  <c r="C49" i="34"/>
  <c r="B49" i="34"/>
  <c r="O48" i="34"/>
  <c r="N48" i="34"/>
  <c r="K48" i="34"/>
  <c r="J48" i="34"/>
  <c r="I48" i="34"/>
  <c r="H48" i="34"/>
  <c r="G48" i="34"/>
  <c r="F48" i="34"/>
  <c r="E48" i="34"/>
  <c r="D48" i="34"/>
  <c r="C48" i="34"/>
  <c r="B48" i="34"/>
  <c r="O47" i="34"/>
  <c r="N47" i="34"/>
  <c r="K47" i="34"/>
  <c r="J47" i="34"/>
  <c r="I47" i="34"/>
  <c r="H47" i="34"/>
  <c r="G47" i="34"/>
  <c r="F47" i="34"/>
  <c r="E47" i="34"/>
  <c r="D47" i="34"/>
  <c r="C47" i="34"/>
  <c r="B47" i="34"/>
  <c r="O46" i="34"/>
  <c r="N46" i="34"/>
  <c r="K46" i="34"/>
  <c r="J46" i="34"/>
  <c r="I46" i="34"/>
  <c r="H46" i="34"/>
  <c r="G46" i="34"/>
  <c r="F46" i="34"/>
  <c r="E46" i="34"/>
  <c r="D46" i="34"/>
  <c r="C46" i="34"/>
  <c r="B46" i="34"/>
  <c r="O45" i="34"/>
  <c r="N45" i="34"/>
  <c r="K45" i="34"/>
  <c r="J45" i="34"/>
  <c r="I45" i="34"/>
  <c r="H45" i="34"/>
  <c r="G45" i="34"/>
  <c r="F45" i="34"/>
  <c r="E45" i="34"/>
  <c r="D45" i="34"/>
  <c r="C45" i="34"/>
  <c r="B45" i="34"/>
  <c r="O44" i="34"/>
  <c r="N44" i="34"/>
  <c r="K44" i="34"/>
  <c r="J44" i="34"/>
  <c r="I44" i="34"/>
  <c r="H44" i="34"/>
  <c r="G44" i="34"/>
  <c r="F44" i="34"/>
  <c r="E44" i="34"/>
  <c r="D44" i="34"/>
  <c r="C44" i="34"/>
  <c r="B44" i="34"/>
  <c r="O43" i="34"/>
  <c r="N43" i="34"/>
  <c r="K43" i="34"/>
  <c r="J43" i="34"/>
  <c r="I43" i="34"/>
  <c r="H43" i="34"/>
  <c r="G43" i="34"/>
  <c r="F43" i="34"/>
  <c r="E43" i="34"/>
  <c r="D43" i="34"/>
  <c r="C43" i="34"/>
  <c r="B43" i="34"/>
  <c r="O42" i="34"/>
  <c r="N42" i="34"/>
  <c r="K42" i="34"/>
  <c r="J42" i="34"/>
  <c r="I42" i="34"/>
  <c r="H42" i="34"/>
  <c r="G42" i="34"/>
  <c r="F42" i="34"/>
  <c r="E42" i="34"/>
  <c r="D42" i="34"/>
  <c r="C42" i="34"/>
  <c r="B42" i="34"/>
  <c r="O41" i="34"/>
  <c r="N41" i="34"/>
  <c r="K41" i="34"/>
  <c r="J41" i="34"/>
  <c r="I41" i="34"/>
  <c r="H41" i="34"/>
  <c r="G41" i="34"/>
  <c r="F41" i="34"/>
  <c r="E41" i="34"/>
  <c r="D41" i="34"/>
  <c r="C41" i="34"/>
  <c r="B41" i="34"/>
  <c r="O40" i="34"/>
  <c r="N40" i="34"/>
  <c r="K40" i="34"/>
  <c r="J40" i="34"/>
  <c r="I40" i="34"/>
  <c r="H40" i="34"/>
  <c r="G40" i="34"/>
  <c r="F40" i="34"/>
  <c r="E40" i="34"/>
  <c r="D40" i="34"/>
  <c r="C40" i="34"/>
  <c r="B40" i="34"/>
  <c r="O39" i="34"/>
  <c r="N39" i="34"/>
  <c r="K39" i="34"/>
  <c r="J39" i="34"/>
  <c r="I39" i="34"/>
  <c r="H39" i="34"/>
  <c r="G39" i="34"/>
  <c r="F39" i="34"/>
  <c r="E39" i="34"/>
  <c r="D39" i="34"/>
  <c r="C39" i="34"/>
  <c r="B39" i="34"/>
  <c r="O38" i="34"/>
  <c r="N38" i="34"/>
  <c r="K38" i="34"/>
  <c r="J38" i="34"/>
  <c r="I38" i="34"/>
  <c r="H38" i="34"/>
  <c r="G38" i="34"/>
  <c r="F38" i="34"/>
  <c r="E38" i="34"/>
  <c r="D38" i="34"/>
  <c r="C38" i="34"/>
  <c r="B38" i="34"/>
  <c r="O37" i="34"/>
  <c r="N37" i="34"/>
  <c r="K37" i="34"/>
  <c r="J37" i="34"/>
  <c r="I37" i="34"/>
  <c r="H37" i="34"/>
  <c r="G37" i="34"/>
  <c r="F37" i="34"/>
  <c r="E37" i="34"/>
  <c r="D37" i="34"/>
  <c r="C37" i="34"/>
  <c r="B37" i="34"/>
  <c r="O36" i="34"/>
  <c r="N36" i="34"/>
  <c r="K36" i="34"/>
  <c r="J36" i="34"/>
  <c r="I36" i="34"/>
  <c r="H36" i="34"/>
  <c r="G36" i="34"/>
  <c r="F36" i="34"/>
  <c r="E36" i="34"/>
  <c r="D36" i="34"/>
  <c r="C36" i="34"/>
  <c r="B36" i="34"/>
  <c r="O35" i="34"/>
  <c r="N35" i="34"/>
  <c r="K35" i="34"/>
  <c r="J35" i="34"/>
  <c r="I35" i="34"/>
  <c r="H35" i="34"/>
  <c r="G35" i="34"/>
  <c r="F35" i="34"/>
  <c r="E35" i="34"/>
  <c r="D35" i="34"/>
  <c r="C35" i="34"/>
  <c r="B35" i="34"/>
  <c r="O34" i="34"/>
  <c r="N34" i="34"/>
  <c r="K34" i="34"/>
  <c r="J34" i="34"/>
  <c r="I34" i="34"/>
  <c r="H34" i="34"/>
  <c r="G34" i="34"/>
  <c r="F34" i="34"/>
  <c r="E34" i="34"/>
  <c r="D34" i="34"/>
  <c r="C34" i="34"/>
  <c r="B34" i="34"/>
  <c r="O33" i="34"/>
  <c r="N33" i="34"/>
  <c r="K33" i="34"/>
  <c r="J33" i="34"/>
  <c r="I33" i="34"/>
  <c r="H33" i="34"/>
  <c r="G33" i="34"/>
  <c r="F33" i="34"/>
  <c r="E33" i="34"/>
  <c r="D33" i="34"/>
  <c r="C33" i="34"/>
  <c r="B33" i="34"/>
  <c r="O32" i="34"/>
  <c r="N32" i="34"/>
  <c r="K32" i="34"/>
  <c r="J32" i="34"/>
  <c r="I32" i="34"/>
  <c r="H32" i="34"/>
  <c r="G32" i="34"/>
  <c r="F32" i="34"/>
  <c r="E32" i="34"/>
  <c r="D32" i="34"/>
  <c r="C32" i="34"/>
  <c r="B32" i="34"/>
  <c r="O31" i="34"/>
  <c r="N31" i="34"/>
  <c r="K31" i="34"/>
  <c r="J31" i="34"/>
  <c r="I31" i="34"/>
  <c r="H31" i="34"/>
  <c r="G31" i="34"/>
  <c r="F31" i="34"/>
  <c r="E31" i="34"/>
  <c r="D31" i="34"/>
  <c r="C31" i="34"/>
  <c r="B31" i="34"/>
  <c r="O30" i="34"/>
  <c r="N30" i="34"/>
  <c r="K30" i="34"/>
  <c r="J30" i="34"/>
  <c r="I30" i="34"/>
  <c r="H30" i="34"/>
  <c r="G30" i="34"/>
  <c r="F30" i="34"/>
  <c r="E30" i="34"/>
  <c r="D30" i="34"/>
  <c r="C30" i="34"/>
  <c r="B30" i="34"/>
  <c r="O29" i="34"/>
  <c r="N29" i="34"/>
  <c r="K29" i="34"/>
  <c r="J29" i="34"/>
  <c r="I29" i="34"/>
  <c r="H29" i="34"/>
  <c r="G29" i="34"/>
  <c r="F29" i="34"/>
  <c r="E29" i="34"/>
  <c r="D29" i="34"/>
  <c r="C29" i="34"/>
  <c r="B29" i="34"/>
  <c r="O28" i="34"/>
  <c r="N28" i="34"/>
  <c r="K28" i="34"/>
  <c r="J28" i="34"/>
  <c r="I28" i="34"/>
  <c r="H28" i="34"/>
  <c r="G28" i="34"/>
  <c r="F28" i="34"/>
  <c r="E28" i="34"/>
  <c r="D28" i="34"/>
  <c r="C28" i="34"/>
  <c r="B28" i="34"/>
  <c r="O27" i="34"/>
  <c r="N27" i="34"/>
  <c r="K27" i="34"/>
  <c r="J27" i="34"/>
  <c r="I27" i="34"/>
  <c r="H27" i="34"/>
  <c r="G27" i="34"/>
  <c r="F27" i="34"/>
  <c r="E27" i="34"/>
  <c r="D27" i="34"/>
  <c r="C27" i="34"/>
  <c r="B27" i="34"/>
  <c r="O26" i="34"/>
  <c r="N26" i="34"/>
  <c r="K26" i="34"/>
  <c r="J26" i="34"/>
  <c r="I26" i="34"/>
  <c r="H26" i="34"/>
  <c r="G26" i="34"/>
  <c r="F26" i="34"/>
  <c r="E26" i="34"/>
  <c r="D26" i="34"/>
  <c r="C26" i="34"/>
  <c r="B26" i="34"/>
  <c r="O25" i="34"/>
  <c r="N25" i="34"/>
  <c r="K25" i="34"/>
  <c r="J25" i="34"/>
  <c r="I25" i="34"/>
  <c r="H25" i="34"/>
  <c r="G25" i="34"/>
  <c r="F25" i="34"/>
  <c r="E25" i="34"/>
  <c r="D25" i="34"/>
  <c r="C25" i="34"/>
  <c r="B25" i="34"/>
  <c r="O24" i="34"/>
  <c r="N24" i="34"/>
  <c r="K24" i="34"/>
  <c r="J24" i="34"/>
  <c r="I24" i="34"/>
  <c r="H24" i="34"/>
  <c r="G24" i="34"/>
  <c r="F24" i="34"/>
  <c r="E24" i="34"/>
  <c r="D24" i="34"/>
  <c r="C24" i="34"/>
  <c r="B24" i="34"/>
  <c r="O23" i="34"/>
  <c r="N23" i="34"/>
  <c r="K23" i="34"/>
  <c r="J23" i="34"/>
  <c r="I23" i="34"/>
  <c r="H23" i="34"/>
  <c r="G23" i="34"/>
  <c r="F23" i="34"/>
  <c r="E23" i="34"/>
  <c r="D23" i="34"/>
  <c r="C23" i="34"/>
  <c r="B23" i="34"/>
  <c r="O22" i="34"/>
  <c r="N22" i="34"/>
  <c r="K22" i="34"/>
  <c r="J22" i="34"/>
  <c r="I22" i="34"/>
  <c r="H22" i="34"/>
  <c r="G22" i="34"/>
  <c r="F22" i="34"/>
  <c r="E22" i="34"/>
  <c r="D22" i="34"/>
  <c r="C22" i="34"/>
  <c r="B22" i="34"/>
  <c r="O21" i="34"/>
  <c r="N21" i="34"/>
  <c r="K21" i="34"/>
  <c r="J21" i="34"/>
  <c r="I21" i="34"/>
  <c r="H21" i="34"/>
  <c r="G21" i="34"/>
  <c r="F21" i="34"/>
  <c r="E21" i="34"/>
  <c r="D21" i="34"/>
  <c r="C21" i="34"/>
  <c r="B21" i="34"/>
  <c r="O20" i="34"/>
  <c r="N20" i="34"/>
  <c r="K20" i="34"/>
  <c r="J20" i="34"/>
  <c r="I20" i="34"/>
  <c r="H20" i="34"/>
  <c r="G20" i="34"/>
  <c r="F20" i="34"/>
  <c r="E20" i="34"/>
  <c r="D20" i="34"/>
  <c r="C20" i="34"/>
  <c r="B20" i="34"/>
  <c r="O19" i="34"/>
  <c r="N19" i="34"/>
  <c r="K19" i="34"/>
  <c r="J19" i="34"/>
  <c r="I19" i="34"/>
  <c r="H19" i="34"/>
  <c r="G19" i="34"/>
  <c r="F19" i="34"/>
  <c r="E19" i="34"/>
  <c r="D19" i="34"/>
  <c r="C19" i="34"/>
  <c r="B19" i="34"/>
  <c r="O18" i="34"/>
  <c r="N18" i="34"/>
  <c r="K18" i="34"/>
  <c r="J18" i="34"/>
  <c r="I18" i="34"/>
  <c r="H18" i="34"/>
  <c r="G18" i="34"/>
  <c r="F18" i="34"/>
  <c r="E18" i="34"/>
  <c r="D18" i="34"/>
  <c r="C18" i="34"/>
  <c r="B18" i="34"/>
  <c r="O17" i="34"/>
  <c r="N17" i="34"/>
  <c r="K17" i="34"/>
  <c r="J17" i="34"/>
  <c r="I17" i="34"/>
  <c r="H17" i="34"/>
  <c r="G17" i="34"/>
  <c r="F17" i="34"/>
  <c r="E17" i="34"/>
  <c r="D17" i="34"/>
  <c r="C17" i="34"/>
  <c r="B17" i="34"/>
  <c r="O16" i="34"/>
  <c r="N16" i="34"/>
  <c r="K16" i="34"/>
  <c r="J16" i="34"/>
  <c r="I16" i="34"/>
  <c r="H16" i="34"/>
  <c r="G16" i="34"/>
  <c r="F16" i="34"/>
  <c r="E16" i="34"/>
  <c r="D16" i="34"/>
  <c r="C16" i="34"/>
  <c r="B16" i="34"/>
  <c r="O15" i="34"/>
  <c r="N15" i="34"/>
  <c r="K15" i="34"/>
  <c r="J15" i="34"/>
  <c r="I15" i="34"/>
  <c r="H15" i="34"/>
  <c r="G15" i="34"/>
  <c r="F15" i="34"/>
  <c r="E15" i="34"/>
  <c r="D15" i="34"/>
  <c r="C15" i="34"/>
  <c r="B15" i="34"/>
  <c r="O14" i="34"/>
  <c r="N14" i="34"/>
  <c r="K14" i="34"/>
  <c r="J14" i="34"/>
  <c r="I14" i="34"/>
  <c r="H14" i="34"/>
  <c r="G14" i="34"/>
  <c r="F14" i="34"/>
  <c r="E14" i="34"/>
  <c r="D14" i="34"/>
  <c r="C14" i="34"/>
  <c r="B14" i="34"/>
  <c r="O136" i="33"/>
  <c r="N136" i="33"/>
  <c r="L136" i="33"/>
  <c r="K136" i="33"/>
  <c r="J136" i="33"/>
  <c r="I136" i="33"/>
  <c r="H136" i="33"/>
  <c r="G136" i="33"/>
  <c r="F136" i="33"/>
  <c r="E136" i="33"/>
  <c r="D136" i="33"/>
  <c r="C136" i="33"/>
  <c r="B136" i="33"/>
  <c r="O135" i="33"/>
  <c r="N135" i="33"/>
  <c r="L135" i="33"/>
  <c r="K135" i="33"/>
  <c r="J135" i="33"/>
  <c r="I135" i="33"/>
  <c r="H135" i="33"/>
  <c r="G135" i="33"/>
  <c r="F135" i="33"/>
  <c r="E135" i="33"/>
  <c r="D135" i="33"/>
  <c r="C135" i="33"/>
  <c r="B135" i="33"/>
  <c r="O134" i="33"/>
  <c r="N134" i="33"/>
  <c r="L134" i="33"/>
  <c r="K134" i="33"/>
  <c r="J134" i="33"/>
  <c r="I134" i="33"/>
  <c r="H134" i="33"/>
  <c r="G134" i="33"/>
  <c r="F134" i="33"/>
  <c r="E134" i="33"/>
  <c r="D134" i="33"/>
  <c r="C134" i="33"/>
  <c r="B134" i="33"/>
  <c r="O133" i="33"/>
  <c r="N133" i="33"/>
  <c r="L133" i="33"/>
  <c r="K133" i="33"/>
  <c r="J133" i="33"/>
  <c r="I133" i="33"/>
  <c r="H133" i="33"/>
  <c r="G133" i="33"/>
  <c r="F133" i="33"/>
  <c r="E133" i="33"/>
  <c r="D133" i="33"/>
  <c r="C133" i="33"/>
  <c r="B133" i="33"/>
  <c r="O132" i="33"/>
  <c r="N132" i="33"/>
  <c r="L132" i="33"/>
  <c r="K132" i="33"/>
  <c r="J132" i="33"/>
  <c r="I132" i="33"/>
  <c r="H132" i="33"/>
  <c r="G132" i="33"/>
  <c r="F132" i="33"/>
  <c r="E132" i="33"/>
  <c r="D132" i="33"/>
  <c r="C132" i="33"/>
  <c r="B132" i="33"/>
  <c r="O131" i="33"/>
  <c r="N131" i="33"/>
  <c r="L131" i="33"/>
  <c r="K131" i="33"/>
  <c r="J131" i="33"/>
  <c r="I131" i="33"/>
  <c r="H131" i="33"/>
  <c r="G131" i="33"/>
  <c r="F131" i="33"/>
  <c r="E131" i="33"/>
  <c r="D131" i="33"/>
  <c r="C131" i="33"/>
  <c r="B131" i="33"/>
  <c r="O130" i="33"/>
  <c r="N130" i="33"/>
  <c r="L130" i="33"/>
  <c r="K130" i="33"/>
  <c r="J130" i="33"/>
  <c r="I130" i="33"/>
  <c r="H130" i="33"/>
  <c r="G130" i="33"/>
  <c r="F130" i="33"/>
  <c r="E130" i="33"/>
  <c r="D130" i="33"/>
  <c r="C130" i="33"/>
  <c r="B130" i="33"/>
  <c r="O129" i="33"/>
  <c r="N129" i="33"/>
  <c r="L129" i="33"/>
  <c r="K129" i="33"/>
  <c r="J129" i="33"/>
  <c r="I129" i="33"/>
  <c r="H129" i="33"/>
  <c r="G129" i="33"/>
  <c r="F129" i="33"/>
  <c r="E129" i="33"/>
  <c r="D129" i="33"/>
  <c r="C129" i="33"/>
  <c r="B129" i="33"/>
  <c r="O128" i="33"/>
  <c r="N128" i="33"/>
  <c r="L128" i="33"/>
  <c r="K128" i="33"/>
  <c r="J128" i="33"/>
  <c r="I128" i="33"/>
  <c r="H128" i="33"/>
  <c r="G128" i="33"/>
  <c r="F128" i="33"/>
  <c r="E128" i="33"/>
  <c r="D128" i="33"/>
  <c r="C128" i="33"/>
  <c r="B128" i="33"/>
  <c r="O127" i="33"/>
  <c r="N127" i="33"/>
  <c r="L127" i="33"/>
  <c r="K127" i="33"/>
  <c r="J127" i="33"/>
  <c r="I127" i="33"/>
  <c r="H127" i="33"/>
  <c r="G127" i="33"/>
  <c r="F127" i="33"/>
  <c r="E127" i="33"/>
  <c r="D127" i="33"/>
  <c r="C127" i="33"/>
  <c r="B127" i="33"/>
  <c r="O126" i="33"/>
  <c r="N126" i="33"/>
  <c r="L126" i="33"/>
  <c r="K126" i="33"/>
  <c r="J126" i="33"/>
  <c r="I126" i="33"/>
  <c r="H126" i="33"/>
  <c r="G126" i="33"/>
  <c r="F126" i="33"/>
  <c r="E126" i="33"/>
  <c r="D126" i="33"/>
  <c r="C126" i="33"/>
  <c r="B126" i="33"/>
  <c r="O125" i="33"/>
  <c r="N125" i="33"/>
  <c r="L125" i="33"/>
  <c r="K125" i="33"/>
  <c r="J125" i="33"/>
  <c r="I125" i="33"/>
  <c r="H125" i="33"/>
  <c r="G125" i="33"/>
  <c r="F125" i="33"/>
  <c r="E125" i="33"/>
  <c r="D125" i="33"/>
  <c r="C125" i="33"/>
  <c r="B125" i="33"/>
  <c r="O124" i="33"/>
  <c r="N124" i="33"/>
  <c r="L124" i="33"/>
  <c r="K124" i="33"/>
  <c r="J124" i="33"/>
  <c r="I124" i="33"/>
  <c r="H124" i="33"/>
  <c r="G124" i="33"/>
  <c r="F124" i="33"/>
  <c r="E124" i="33"/>
  <c r="D124" i="33"/>
  <c r="C124" i="33"/>
  <c r="B124" i="33"/>
  <c r="O123" i="33"/>
  <c r="N123" i="33"/>
  <c r="L123" i="33"/>
  <c r="K123" i="33"/>
  <c r="J123" i="33"/>
  <c r="I123" i="33"/>
  <c r="H123" i="33"/>
  <c r="G123" i="33"/>
  <c r="F123" i="33"/>
  <c r="E123" i="33"/>
  <c r="D123" i="33"/>
  <c r="C123" i="33"/>
  <c r="B123" i="33"/>
  <c r="O122" i="33"/>
  <c r="N122" i="33"/>
  <c r="L122" i="33"/>
  <c r="K122" i="33"/>
  <c r="J122" i="33"/>
  <c r="I122" i="33"/>
  <c r="H122" i="33"/>
  <c r="G122" i="33"/>
  <c r="F122" i="33"/>
  <c r="E122" i="33"/>
  <c r="D122" i="33"/>
  <c r="C122" i="33"/>
  <c r="B122" i="33"/>
  <c r="O121" i="33"/>
  <c r="N121" i="33"/>
  <c r="L121" i="33"/>
  <c r="K121" i="33"/>
  <c r="J121" i="33"/>
  <c r="I121" i="33"/>
  <c r="H121" i="33"/>
  <c r="G121" i="33"/>
  <c r="F121" i="33"/>
  <c r="E121" i="33"/>
  <c r="D121" i="33"/>
  <c r="C121" i="33"/>
  <c r="B121" i="33"/>
  <c r="O120" i="33"/>
  <c r="N120" i="33"/>
  <c r="L120" i="33"/>
  <c r="K120" i="33"/>
  <c r="J120" i="33"/>
  <c r="I120" i="33"/>
  <c r="H120" i="33"/>
  <c r="G120" i="33"/>
  <c r="F120" i="33"/>
  <c r="E120" i="33"/>
  <c r="D120" i="33"/>
  <c r="C120" i="33"/>
  <c r="B120" i="33"/>
  <c r="O119" i="33"/>
  <c r="N119" i="33"/>
  <c r="L119" i="33"/>
  <c r="K119" i="33"/>
  <c r="J119" i="33"/>
  <c r="I119" i="33"/>
  <c r="H119" i="33"/>
  <c r="G119" i="33"/>
  <c r="F119" i="33"/>
  <c r="E119" i="33"/>
  <c r="D119" i="33"/>
  <c r="C119" i="33"/>
  <c r="B119" i="33"/>
  <c r="O118" i="33"/>
  <c r="N118" i="33"/>
  <c r="L118" i="33"/>
  <c r="K118" i="33"/>
  <c r="J118" i="33"/>
  <c r="I118" i="33"/>
  <c r="H118" i="33"/>
  <c r="G118" i="33"/>
  <c r="F118" i="33"/>
  <c r="E118" i="33"/>
  <c r="D118" i="33"/>
  <c r="C118" i="33"/>
  <c r="B118" i="33"/>
  <c r="O117" i="33"/>
  <c r="N117" i="33"/>
  <c r="L117" i="33"/>
  <c r="K117" i="33"/>
  <c r="J117" i="33"/>
  <c r="I117" i="33"/>
  <c r="H117" i="33"/>
  <c r="G117" i="33"/>
  <c r="F117" i="33"/>
  <c r="E117" i="33"/>
  <c r="D117" i="33"/>
  <c r="C117" i="33"/>
  <c r="B117" i="33"/>
  <c r="O116" i="33"/>
  <c r="N116" i="33"/>
  <c r="L116" i="33"/>
  <c r="K116" i="33"/>
  <c r="J116" i="33"/>
  <c r="I116" i="33"/>
  <c r="H116" i="33"/>
  <c r="G116" i="33"/>
  <c r="F116" i="33"/>
  <c r="E116" i="33"/>
  <c r="D116" i="33"/>
  <c r="C116" i="33"/>
  <c r="B116" i="33"/>
  <c r="O115" i="33"/>
  <c r="N115" i="33"/>
  <c r="L115" i="33"/>
  <c r="K115" i="33"/>
  <c r="J115" i="33"/>
  <c r="I115" i="33"/>
  <c r="H115" i="33"/>
  <c r="G115" i="33"/>
  <c r="F115" i="33"/>
  <c r="E115" i="33"/>
  <c r="D115" i="33"/>
  <c r="C115" i="33"/>
  <c r="B115" i="33"/>
  <c r="O114" i="33"/>
  <c r="N114" i="33"/>
  <c r="K114" i="33"/>
  <c r="J114" i="33"/>
  <c r="I114" i="33"/>
  <c r="H114" i="33"/>
  <c r="G114" i="33"/>
  <c r="F114" i="33"/>
  <c r="E114" i="33"/>
  <c r="D114" i="33"/>
  <c r="C114" i="33"/>
  <c r="B114" i="33"/>
  <c r="O113" i="33"/>
  <c r="N113" i="33"/>
  <c r="K113" i="33"/>
  <c r="J113" i="33"/>
  <c r="I113" i="33"/>
  <c r="H113" i="33"/>
  <c r="G113" i="33"/>
  <c r="F113" i="33"/>
  <c r="E113" i="33"/>
  <c r="D113" i="33"/>
  <c r="C113" i="33"/>
  <c r="B113" i="33"/>
  <c r="O112" i="33"/>
  <c r="N112" i="33"/>
  <c r="L112" i="33"/>
  <c r="K112" i="33"/>
  <c r="J112" i="33"/>
  <c r="I112" i="33"/>
  <c r="H112" i="33"/>
  <c r="G112" i="33"/>
  <c r="F112" i="33"/>
  <c r="E112" i="33"/>
  <c r="D112" i="33"/>
  <c r="C112" i="33"/>
  <c r="B112" i="33"/>
  <c r="O111" i="33"/>
  <c r="N111" i="33"/>
  <c r="L111" i="33"/>
  <c r="K111" i="33"/>
  <c r="J111" i="33"/>
  <c r="I111" i="33"/>
  <c r="H111" i="33"/>
  <c r="G111" i="33"/>
  <c r="F111" i="33"/>
  <c r="E111" i="33"/>
  <c r="D111" i="33"/>
  <c r="C111" i="33"/>
  <c r="B111" i="33"/>
  <c r="O110" i="33"/>
  <c r="N110" i="33"/>
  <c r="L110" i="33"/>
  <c r="K110" i="33"/>
  <c r="J110" i="33"/>
  <c r="I110" i="33"/>
  <c r="H110" i="33"/>
  <c r="G110" i="33"/>
  <c r="F110" i="33"/>
  <c r="E110" i="33"/>
  <c r="D110" i="33"/>
  <c r="C110" i="33"/>
  <c r="B110" i="33"/>
  <c r="O109" i="33"/>
  <c r="N109" i="33"/>
  <c r="L109" i="33"/>
  <c r="K109" i="33"/>
  <c r="J109" i="33"/>
  <c r="I109" i="33"/>
  <c r="H109" i="33"/>
  <c r="G109" i="33"/>
  <c r="F109" i="33"/>
  <c r="E109" i="33"/>
  <c r="D109" i="33"/>
  <c r="C109" i="33"/>
  <c r="B109" i="33"/>
  <c r="O108" i="33"/>
  <c r="N108" i="33"/>
  <c r="L108" i="33"/>
  <c r="K108" i="33"/>
  <c r="J108" i="33"/>
  <c r="I108" i="33"/>
  <c r="H108" i="33"/>
  <c r="G108" i="33"/>
  <c r="F108" i="33"/>
  <c r="E108" i="33"/>
  <c r="D108" i="33"/>
  <c r="C108" i="33"/>
  <c r="B108" i="33"/>
  <c r="O107" i="33"/>
  <c r="N107" i="33"/>
  <c r="L107" i="33"/>
  <c r="K107" i="33"/>
  <c r="J107" i="33"/>
  <c r="I107" i="33"/>
  <c r="H107" i="33"/>
  <c r="G107" i="33"/>
  <c r="F107" i="33"/>
  <c r="E107" i="33"/>
  <c r="D107" i="33"/>
  <c r="C107" i="33"/>
  <c r="B107" i="33"/>
  <c r="O106" i="33"/>
  <c r="N106" i="33"/>
  <c r="L106" i="33"/>
  <c r="K106" i="33"/>
  <c r="J106" i="33"/>
  <c r="I106" i="33"/>
  <c r="H106" i="33"/>
  <c r="G106" i="33"/>
  <c r="F106" i="33"/>
  <c r="E106" i="33"/>
  <c r="D106" i="33"/>
  <c r="C106" i="33"/>
  <c r="B106" i="33"/>
  <c r="O105" i="33"/>
  <c r="N105" i="33"/>
  <c r="L105" i="33"/>
  <c r="K105" i="33"/>
  <c r="J105" i="33"/>
  <c r="I105" i="33"/>
  <c r="H105" i="33"/>
  <c r="G105" i="33"/>
  <c r="F105" i="33"/>
  <c r="E105" i="33"/>
  <c r="D105" i="33"/>
  <c r="C105" i="33"/>
  <c r="B105" i="33"/>
  <c r="O104" i="33"/>
  <c r="N104" i="33"/>
  <c r="L104" i="33"/>
  <c r="K104" i="33"/>
  <c r="J104" i="33"/>
  <c r="I104" i="33"/>
  <c r="H104" i="33"/>
  <c r="G104" i="33"/>
  <c r="F104" i="33"/>
  <c r="E104" i="33"/>
  <c r="D104" i="33"/>
  <c r="C104" i="33"/>
  <c r="B104" i="33"/>
  <c r="O103" i="33"/>
  <c r="N103" i="33"/>
  <c r="L103" i="33"/>
  <c r="K103" i="33"/>
  <c r="J103" i="33"/>
  <c r="I103" i="33"/>
  <c r="H103" i="33"/>
  <c r="G103" i="33"/>
  <c r="F103" i="33"/>
  <c r="E103" i="33"/>
  <c r="D103" i="33"/>
  <c r="C103" i="33"/>
  <c r="B103" i="33"/>
  <c r="O102" i="33"/>
  <c r="N102" i="33"/>
  <c r="L102" i="33"/>
  <c r="K102" i="33"/>
  <c r="J102" i="33"/>
  <c r="I102" i="33"/>
  <c r="H102" i="33"/>
  <c r="G102" i="33"/>
  <c r="F102" i="33"/>
  <c r="E102" i="33"/>
  <c r="D102" i="33"/>
  <c r="C102" i="33"/>
  <c r="B102" i="33"/>
  <c r="O101" i="33"/>
  <c r="N101" i="33"/>
  <c r="L101" i="33"/>
  <c r="K101" i="33"/>
  <c r="J101" i="33"/>
  <c r="I101" i="33"/>
  <c r="H101" i="33"/>
  <c r="G101" i="33"/>
  <c r="F101" i="33"/>
  <c r="E101" i="33"/>
  <c r="D101" i="33"/>
  <c r="C101" i="33"/>
  <c r="B101" i="33"/>
  <c r="O100" i="33"/>
  <c r="N100" i="33"/>
  <c r="L100" i="33"/>
  <c r="K100" i="33"/>
  <c r="J100" i="33"/>
  <c r="I100" i="33"/>
  <c r="H100" i="33"/>
  <c r="G100" i="33"/>
  <c r="F100" i="33"/>
  <c r="E100" i="33"/>
  <c r="D100" i="33"/>
  <c r="C100" i="33"/>
  <c r="B100" i="33"/>
  <c r="O99" i="33"/>
  <c r="N99" i="33"/>
  <c r="L99" i="33"/>
  <c r="K99" i="33"/>
  <c r="J99" i="33"/>
  <c r="I99" i="33"/>
  <c r="H99" i="33"/>
  <c r="G99" i="33"/>
  <c r="F99" i="33"/>
  <c r="E99" i="33"/>
  <c r="D99" i="33"/>
  <c r="C99" i="33"/>
  <c r="B99" i="33"/>
  <c r="O98" i="33"/>
  <c r="N98" i="33"/>
  <c r="L98" i="33"/>
  <c r="K98" i="33"/>
  <c r="J98" i="33"/>
  <c r="I98" i="33"/>
  <c r="H98" i="33"/>
  <c r="G98" i="33"/>
  <c r="F98" i="33"/>
  <c r="E98" i="33"/>
  <c r="D98" i="33"/>
  <c r="C98" i="33"/>
  <c r="B98" i="33"/>
  <c r="O97" i="33"/>
  <c r="N97" i="33"/>
  <c r="L97" i="33"/>
  <c r="K97" i="33"/>
  <c r="J97" i="33"/>
  <c r="I97" i="33"/>
  <c r="H97" i="33"/>
  <c r="G97" i="33"/>
  <c r="F97" i="33"/>
  <c r="E97" i="33"/>
  <c r="D97" i="33"/>
  <c r="C97" i="33"/>
  <c r="B97" i="33"/>
  <c r="O96" i="33"/>
  <c r="N96" i="33"/>
  <c r="L96" i="33"/>
  <c r="K96" i="33"/>
  <c r="J96" i="33"/>
  <c r="I96" i="33"/>
  <c r="H96" i="33"/>
  <c r="G96" i="33"/>
  <c r="F96" i="33"/>
  <c r="E96" i="33"/>
  <c r="D96" i="33"/>
  <c r="C96" i="33"/>
  <c r="B96" i="33"/>
  <c r="O95" i="33"/>
  <c r="N95" i="33"/>
  <c r="L95" i="33"/>
  <c r="K95" i="33"/>
  <c r="J95" i="33"/>
  <c r="I95" i="33"/>
  <c r="H95" i="33"/>
  <c r="G95" i="33"/>
  <c r="F95" i="33"/>
  <c r="E95" i="33"/>
  <c r="D95" i="33"/>
  <c r="C95" i="33"/>
  <c r="B95" i="33"/>
  <c r="O94" i="33"/>
  <c r="N94" i="33"/>
  <c r="L94" i="33"/>
  <c r="K94" i="33"/>
  <c r="J94" i="33"/>
  <c r="I94" i="33"/>
  <c r="H94" i="33"/>
  <c r="G94" i="33"/>
  <c r="F94" i="33"/>
  <c r="E94" i="33"/>
  <c r="D94" i="33"/>
  <c r="C94" i="33"/>
  <c r="B94" i="33"/>
  <c r="O93" i="33"/>
  <c r="N93" i="33"/>
  <c r="L93" i="33"/>
  <c r="K93" i="33"/>
  <c r="J93" i="33"/>
  <c r="I93" i="33"/>
  <c r="H93" i="33"/>
  <c r="G93" i="33"/>
  <c r="F93" i="33"/>
  <c r="E93" i="33"/>
  <c r="D93" i="33"/>
  <c r="C93" i="33"/>
  <c r="B93" i="33"/>
  <c r="O92" i="33"/>
  <c r="N92" i="33"/>
  <c r="L92" i="33"/>
  <c r="K92" i="33"/>
  <c r="J92" i="33"/>
  <c r="I92" i="33"/>
  <c r="H92" i="33"/>
  <c r="G92" i="33"/>
  <c r="F92" i="33"/>
  <c r="E92" i="33"/>
  <c r="D92" i="33"/>
  <c r="C92" i="33"/>
  <c r="B92" i="33"/>
  <c r="O91" i="33"/>
  <c r="N91" i="33"/>
  <c r="L91" i="33"/>
  <c r="K91" i="33"/>
  <c r="J91" i="33"/>
  <c r="I91" i="33"/>
  <c r="H91" i="33"/>
  <c r="G91" i="33"/>
  <c r="F91" i="33"/>
  <c r="E91" i="33"/>
  <c r="D91" i="33"/>
  <c r="C91" i="33"/>
  <c r="B91" i="33"/>
  <c r="O90" i="33"/>
  <c r="N90" i="33"/>
  <c r="L90" i="33"/>
  <c r="K90" i="33"/>
  <c r="J90" i="33"/>
  <c r="I90" i="33"/>
  <c r="H90" i="33"/>
  <c r="G90" i="33"/>
  <c r="F90" i="33"/>
  <c r="E90" i="33"/>
  <c r="D90" i="33"/>
  <c r="C90" i="33"/>
  <c r="B90" i="33"/>
  <c r="O89" i="33"/>
  <c r="N89" i="33"/>
  <c r="L89" i="33"/>
  <c r="K89" i="33"/>
  <c r="J89" i="33"/>
  <c r="I89" i="33"/>
  <c r="H89" i="33"/>
  <c r="G89" i="33"/>
  <c r="F89" i="33"/>
  <c r="E89" i="33"/>
  <c r="D89" i="33"/>
  <c r="C89" i="33"/>
  <c r="B89" i="33"/>
  <c r="O88" i="33"/>
  <c r="N88" i="33"/>
  <c r="L88" i="33"/>
  <c r="K88" i="33"/>
  <c r="J88" i="33"/>
  <c r="I88" i="33"/>
  <c r="H88" i="33"/>
  <c r="G88" i="33"/>
  <c r="F88" i="33"/>
  <c r="E88" i="33"/>
  <c r="D88" i="33"/>
  <c r="C88" i="33"/>
  <c r="B88" i="33"/>
  <c r="O87" i="33"/>
  <c r="N87" i="33"/>
  <c r="L87" i="33"/>
  <c r="K87" i="33"/>
  <c r="J87" i="33"/>
  <c r="I87" i="33"/>
  <c r="H87" i="33"/>
  <c r="G87" i="33"/>
  <c r="F87" i="33"/>
  <c r="E87" i="33"/>
  <c r="D87" i="33"/>
  <c r="C87" i="33"/>
  <c r="B87" i="33"/>
  <c r="O86" i="33"/>
  <c r="N86" i="33"/>
  <c r="L86" i="33"/>
  <c r="K86" i="33"/>
  <c r="J86" i="33"/>
  <c r="I86" i="33"/>
  <c r="H86" i="33"/>
  <c r="G86" i="33"/>
  <c r="F86" i="33"/>
  <c r="E86" i="33"/>
  <c r="D86" i="33"/>
  <c r="C86" i="33"/>
  <c r="B86" i="33"/>
  <c r="O85" i="33"/>
  <c r="N85" i="33"/>
  <c r="L85" i="33"/>
  <c r="K85" i="33"/>
  <c r="J85" i="33"/>
  <c r="I85" i="33"/>
  <c r="H85" i="33"/>
  <c r="G85" i="33"/>
  <c r="F85" i="33"/>
  <c r="E85" i="33"/>
  <c r="D85" i="33"/>
  <c r="C85" i="33"/>
  <c r="B85" i="33"/>
  <c r="O84" i="33"/>
  <c r="N84" i="33"/>
  <c r="K84" i="33"/>
  <c r="J84" i="33"/>
  <c r="I84" i="33"/>
  <c r="H84" i="33"/>
  <c r="G84" i="33"/>
  <c r="F84" i="33"/>
  <c r="E84" i="33"/>
  <c r="D84" i="33"/>
  <c r="C84" i="33"/>
  <c r="B84" i="33"/>
  <c r="O83" i="33"/>
  <c r="N83" i="33"/>
  <c r="K83" i="33"/>
  <c r="J83" i="33"/>
  <c r="I83" i="33"/>
  <c r="H83" i="33"/>
  <c r="G83" i="33"/>
  <c r="F83" i="33"/>
  <c r="E83" i="33"/>
  <c r="D83" i="33"/>
  <c r="C83" i="33"/>
  <c r="B83" i="33"/>
  <c r="O82" i="33"/>
  <c r="N82" i="33"/>
  <c r="L82" i="33"/>
  <c r="K82" i="33"/>
  <c r="J82" i="33"/>
  <c r="I82" i="33"/>
  <c r="H82" i="33"/>
  <c r="G82" i="33"/>
  <c r="F82" i="33"/>
  <c r="E82" i="33"/>
  <c r="D82" i="33"/>
  <c r="C82" i="33"/>
  <c r="B82" i="33"/>
  <c r="O81" i="33"/>
  <c r="N81" i="33"/>
  <c r="K81" i="33"/>
  <c r="J81" i="33"/>
  <c r="I81" i="33"/>
  <c r="H81" i="33"/>
  <c r="G81" i="33"/>
  <c r="F81" i="33"/>
  <c r="E81" i="33"/>
  <c r="D81" i="33"/>
  <c r="C81" i="33"/>
  <c r="B81" i="33"/>
  <c r="O80" i="33"/>
  <c r="N80" i="33"/>
  <c r="L80" i="33"/>
  <c r="K80" i="33"/>
  <c r="J80" i="33"/>
  <c r="I80" i="33"/>
  <c r="H80" i="33"/>
  <c r="G80" i="33"/>
  <c r="F80" i="33"/>
  <c r="E80" i="33"/>
  <c r="D80" i="33"/>
  <c r="C80" i="33"/>
  <c r="B80" i="33"/>
  <c r="O79" i="33"/>
  <c r="N79" i="33"/>
  <c r="L79" i="33"/>
  <c r="K79" i="33"/>
  <c r="J79" i="33"/>
  <c r="I79" i="33"/>
  <c r="H79" i="33"/>
  <c r="G79" i="33"/>
  <c r="F79" i="33"/>
  <c r="E79" i="33"/>
  <c r="D79" i="33"/>
  <c r="C79" i="33"/>
  <c r="B79" i="33"/>
  <c r="O78" i="33"/>
  <c r="N78" i="33"/>
  <c r="L78" i="33"/>
  <c r="K78" i="33"/>
  <c r="J78" i="33"/>
  <c r="I78" i="33"/>
  <c r="H78" i="33"/>
  <c r="G78" i="33"/>
  <c r="F78" i="33"/>
  <c r="E78" i="33"/>
  <c r="D78" i="33"/>
  <c r="C78" i="33"/>
  <c r="B78" i="33"/>
  <c r="O77" i="33"/>
  <c r="N77" i="33"/>
  <c r="L77" i="33"/>
  <c r="K77" i="33"/>
  <c r="J77" i="33"/>
  <c r="I77" i="33"/>
  <c r="H77" i="33"/>
  <c r="G77" i="33"/>
  <c r="F77" i="33"/>
  <c r="E77" i="33"/>
  <c r="D77" i="33"/>
  <c r="C77" i="33"/>
  <c r="B77" i="33"/>
  <c r="O76" i="33"/>
  <c r="N76" i="33"/>
  <c r="L76" i="33"/>
  <c r="K76" i="33"/>
  <c r="J76" i="33"/>
  <c r="I76" i="33"/>
  <c r="H76" i="33"/>
  <c r="G76" i="33"/>
  <c r="F76" i="33"/>
  <c r="E76" i="33"/>
  <c r="D76" i="33"/>
  <c r="C76" i="33"/>
  <c r="B76" i="33"/>
  <c r="O75" i="33"/>
  <c r="N75" i="33"/>
  <c r="L75" i="33"/>
  <c r="K75" i="33"/>
  <c r="J75" i="33"/>
  <c r="I75" i="33"/>
  <c r="H75" i="33"/>
  <c r="G75" i="33"/>
  <c r="F75" i="33"/>
  <c r="E75" i="33"/>
  <c r="D75" i="33"/>
  <c r="C75" i="33"/>
  <c r="B75" i="33"/>
  <c r="O74" i="33"/>
  <c r="N74" i="33"/>
  <c r="L74" i="33"/>
  <c r="K74" i="33"/>
  <c r="J74" i="33"/>
  <c r="I74" i="33"/>
  <c r="H74" i="33"/>
  <c r="G74" i="33"/>
  <c r="F74" i="33"/>
  <c r="E74" i="33"/>
  <c r="D74" i="33"/>
  <c r="C74" i="33"/>
  <c r="B74" i="33"/>
  <c r="O73" i="33"/>
  <c r="N73" i="33"/>
  <c r="L73" i="33"/>
  <c r="K73" i="33"/>
  <c r="J73" i="33"/>
  <c r="I73" i="33"/>
  <c r="H73" i="33"/>
  <c r="G73" i="33"/>
  <c r="F73" i="33"/>
  <c r="E73" i="33"/>
  <c r="D73" i="33"/>
  <c r="C73" i="33"/>
  <c r="B73" i="33"/>
  <c r="O72" i="33"/>
  <c r="N72" i="33"/>
  <c r="L72" i="33"/>
  <c r="K72" i="33"/>
  <c r="J72" i="33"/>
  <c r="I72" i="33"/>
  <c r="H72" i="33"/>
  <c r="G72" i="33"/>
  <c r="F72" i="33"/>
  <c r="E72" i="33"/>
  <c r="D72" i="33"/>
  <c r="C72" i="33"/>
  <c r="B72" i="33"/>
  <c r="O71" i="33"/>
  <c r="N71" i="33"/>
  <c r="L71" i="33"/>
  <c r="K71" i="33"/>
  <c r="J71" i="33"/>
  <c r="I71" i="33"/>
  <c r="H71" i="33"/>
  <c r="G71" i="33"/>
  <c r="F71" i="33"/>
  <c r="E71" i="33"/>
  <c r="D71" i="33"/>
  <c r="C71" i="33"/>
  <c r="B71" i="33"/>
  <c r="O70" i="33"/>
  <c r="N70" i="33"/>
  <c r="L70" i="33"/>
  <c r="K70" i="33"/>
  <c r="J70" i="33"/>
  <c r="I70" i="33"/>
  <c r="H70" i="33"/>
  <c r="G70" i="33"/>
  <c r="F70" i="33"/>
  <c r="E70" i="33"/>
  <c r="D70" i="33"/>
  <c r="C70" i="33"/>
  <c r="B70" i="33"/>
  <c r="O69" i="33"/>
  <c r="N69" i="33"/>
  <c r="L69" i="33"/>
  <c r="K69" i="33"/>
  <c r="J69" i="33"/>
  <c r="I69" i="33"/>
  <c r="H69" i="33"/>
  <c r="G69" i="33"/>
  <c r="F69" i="33"/>
  <c r="E69" i="33"/>
  <c r="D69" i="33"/>
  <c r="C69" i="33"/>
  <c r="B69" i="33"/>
  <c r="O68" i="33"/>
  <c r="N68" i="33"/>
  <c r="L68" i="33"/>
  <c r="K68" i="33"/>
  <c r="J68" i="33"/>
  <c r="I68" i="33"/>
  <c r="H68" i="33"/>
  <c r="G68" i="33"/>
  <c r="F68" i="33"/>
  <c r="E68" i="33"/>
  <c r="D68" i="33"/>
  <c r="C68" i="33"/>
  <c r="B68" i="33"/>
  <c r="O67" i="33"/>
  <c r="N67" i="33"/>
  <c r="L67" i="33"/>
  <c r="K67" i="33"/>
  <c r="J67" i="33"/>
  <c r="I67" i="33"/>
  <c r="H67" i="33"/>
  <c r="G67" i="33"/>
  <c r="F67" i="33"/>
  <c r="E67" i="33"/>
  <c r="D67" i="33"/>
  <c r="C67" i="33"/>
  <c r="B67" i="33"/>
  <c r="O66" i="33"/>
  <c r="N66" i="33"/>
  <c r="L66" i="33"/>
  <c r="K66" i="33"/>
  <c r="J66" i="33"/>
  <c r="I66" i="33"/>
  <c r="H66" i="33"/>
  <c r="G66" i="33"/>
  <c r="F66" i="33"/>
  <c r="E66" i="33"/>
  <c r="D66" i="33"/>
  <c r="C66" i="33"/>
  <c r="B66" i="33"/>
  <c r="O65" i="33"/>
  <c r="N65" i="33"/>
  <c r="L65" i="33"/>
  <c r="K65" i="33"/>
  <c r="J65" i="33"/>
  <c r="I65" i="33"/>
  <c r="H65" i="33"/>
  <c r="G65" i="33"/>
  <c r="F65" i="33"/>
  <c r="E65" i="33"/>
  <c r="D65" i="33"/>
  <c r="C65" i="33"/>
  <c r="B65" i="33"/>
  <c r="O64" i="33"/>
  <c r="N64" i="33"/>
  <c r="L64" i="33"/>
  <c r="K64" i="33"/>
  <c r="J64" i="33"/>
  <c r="I64" i="33"/>
  <c r="H64" i="33"/>
  <c r="G64" i="33"/>
  <c r="F64" i="33"/>
  <c r="E64" i="33"/>
  <c r="D64" i="33"/>
  <c r="C64" i="33"/>
  <c r="B64" i="33"/>
  <c r="O63" i="33"/>
  <c r="N63" i="33"/>
  <c r="L63" i="33"/>
  <c r="K63" i="33"/>
  <c r="J63" i="33"/>
  <c r="I63" i="33"/>
  <c r="H63" i="33"/>
  <c r="G63" i="33"/>
  <c r="F63" i="33"/>
  <c r="E63" i="33"/>
  <c r="D63" i="33"/>
  <c r="C63" i="33"/>
  <c r="B63" i="33"/>
  <c r="O62" i="33"/>
  <c r="N62" i="33"/>
  <c r="L62" i="33"/>
  <c r="K62" i="33"/>
  <c r="J62" i="33"/>
  <c r="I62" i="33"/>
  <c r="H62" i="33"/>
  <c r="G62" i="33"/>
  <c r="F62" i="33"/>
  <c r="E62" i="33"/>
  <c r="D62" i="33"/>
  <c r="C62" i="33"/>
  <c r="B62" i="33"/>
  <c r="O61" i="33"/>
  <c r="N61" i="33"/>
  <c r="L61" i="33"/>
  <c r="K61" i="33"/>
  <c r="J61" i="33"/>
  <c r="I61" i="33"/>
  <c r="H61" i="33"/>
  <c r="G61" i="33"/>
  <c r="F61" i="33"/>
  <c r="E61" i="33"/>
  <c r="D61" i="33"/>
  <c r="C61" i="33"/>
  <c r="B61" i="33"/>
  <c r="O60" i="33"/>
  <c r="N60" i="33"/>
  <c r="L60" i="33"/>
  <c r="K60" i="33"/>
  <c r="J60" i="33"/>
  <c r="I60" i="33"/>
  <c r="H60" i="33"/>
  <c r="G60" i="33"/>
  <c r="F60" i="33"/>
  <c r="E60" i="33"/>
  <c r="D60" i="33"/>
  <c r="C60" i="33"/>
  <c r="B60" i="33"/>
  <c r="O59" i="33"/>
  <c r="N59" i="33"/>
  <c r="L59" i="33"/>
  <c r="K59" i="33"/>
  <c r="J59" i="33"/>
  <c r="I59" i="33"/>
  <c r="H59" i="33"/>
  <c r="G59" i="33"/>
  <c r="F59" i="33"/>
  <c r="E59" i="33"/>
  <c r="D59" i="33"/>
  <c r="C59" i="33"/>
  <c r="B59" i="33"/>
  <c r="O58" i="33"/>
  <c r="N58" i="33"/>
  <c r="L58" i="33"/>
  <c r="K58" i="33"/>
  <c r="J58" i="33"/>
  <c r="I58" i="33"/>
  <c r="H58" i="33"/>
  <c r="G58" i="33"/>
  <c r="F58" i="33"/>
  <c r="E58" i="33"/>
  <c r="D58" i="33"/>
  <c r="C58" i="33"/>
  <c r="B58" i="33"/>
  <c r="O57" i="33"/>
  <c r="N57" i="33"/>
  <c r="L57" i="33"/>
  <c r="K57" i="33"/>
  <c r="J57" i="33"/>
  <c r="I57" i="33"/>
  <c r="H57" i="33"/>
  <c r="G57" i="33"/>
  <c r="F57" i="33"/>
  <c r="E57" i="33"/>
  <c r="D57" i="33"/>
  <c r="C57" i="33"/>
  <c r="B57" i="33"/>
  <c r="O56" i="33"/>
  <c r="N56" i="33"/>
  <c r="L56" i="33"/>
  <c r="K56" i="33"/>
  <c r="J56" i="33"/>
  <c r="I56" i="33"/>
  <c r="H56" i="33"/>
  <c r="G56" i="33"/>
  <c r="F56" i="33"/>
  <c r="E56" i="33"/>
  <c r="D56" i="33"/>
  <c r="C56" i="33"/>
  <c r="B56" i="33"/>
  <c r="O55" i="33"/>
  <c r="N55" i="33"/>
  <c r="L55" i="33"/>
  <c r="K55" i="33"/>
  <c r="J55" i="33"/>
  <c r="I55" i="33"/>
  <c r="H55" i="33"/>
  <c r="G55" i="33"/>
  <c r="F55" i="33"/>
  <c r="E55" i="33"/>
  <c r="D55" i="33"/>
  <c r="C55" i="33"/>
  <c r="B55" i="33"/>
  <c r="O54" i="33"/>
  <c r="N54" i="33"/>
  <c r="K54" i="33"/>
  <c r="J54" i="33"/>
  <c r="I54" i="33"/>
  <c r="H54" i="33"/>
  <c r="G54" i="33"/>
  <c r="F54" i="33"/>
  <c r="E54" i="33"/>
  <c r="D54" i="33"/>
  <c r="C54" i="33"/>
  <c r="B54" i="33"/>
  <c r="O53" i="33"/>
  <c r="N53" i="33"/>
  <c r="K53" i="33"/>
  <c r="J53" i="33"/>
  <c r="I53" i="33"/>
  <c r="H53" i="33"/>
  <c r="G53" i="33"/>
  <c r="F53" i="33"/>
  <c r="E53" i="33"/>
  <c r="D53" i="33"/>
  <c r="C53" i="33"/>
  <c r="B53" i="33"/>
  <c r="O52" i="33"/>
  <c r="N52" i="33"/>
  <c r="K52" i="33"/>
  <c r="J52" i="33"/>
  <c r="I52" i="33"/>
  <c r="H52" i="33"/>
  <c r="G52" i="33"/>
  <c r="F52" i="33"/>
  <c r="E52" i="33"/>
  <c r="D52" i="33"/>
  <c r="C52" i="33"/>
  <c r="B52" i="33"/>
  <c r="O51" i="33"/>
  <c r="N51" i="33"/>
  <c r="K51" i="33"/>
  <c r="J51" i="33"/>
  <c r="I51" i="33"/>
  <c r="H51" i="33"/>
  <c r="G51" i="33"/>
  <c r="F51" i="33"/>
  <c r="E51" i="33"/>
  <c r="D51" i="33"/>
  <c r="C51" i="33"/>
  <c r="B51" i="33"/>
  <c r="O50" i="33"/>
  <c r="N50" i="33"/>
  <c r="K50" i="33"/>
  <c r="J50" i="33"/>
  <c r="I50" i="33"/>
  <c r="H50" i="33"/>
  <c r="G50" i="33"/>
  <c r="F50" i="33"/>
  <c r="E50" i="33"/>
  <c r="D50" i="33"/>
  <c r="C50" i="33"/>
  <c r="B50" i="33"/>
  <c r="O49" i="33"/>
  <c r="N49" i="33"/>
  <c r="K49" i="33"/>
  <c r="J49" i="33"/>
  <c r="I49" i="33"/>
  <c r="H49" i="33"/>
  <c r="G49" i="33"/>
  <c r="F49" i="33"/>
  <c r="E49" i="33"/>
  <c r="D49" i="33"/>
  <c r="C49" i="33"/>
  <c r="B49" i="33"/>
  <c r="O48" i="33"/>
  <c r="N48" i="33"/>
  <c r="K48" i="33"/>
  <c r="J48" i="33"/>
  <c r="I48" i="33"/>
  <c r="H48" i="33"/>
  <c r="G48" i="33"/>
  <c r="F48" i="33"/>
  <c r="E48" i="33"/>
  <c r="D48" i="33"/>
  <c r="C48" i="33"/>
  <c r="B48" i="33"/>
  <c r="O47" i="33"/>
  <c r="N47" i="33"/>
  <c r="K47" i="33"/>
  <c r="J47" i="33"/>
  <c r="I47" i="33"/>
  <c r="H47" i="33"/>
  <c r="G47" i="33"/>
  <c r="F47" i="33"/>
  <c r="E47" i="33"/>
  <c r="D47" i="33"/>
  <c r="C47" i="33"/>
  <c r="B47" i="33"/>
  <c r="O46" i="33"/>
  <c r="N46" i="33"/>
  <c r="K46" i="33"/>
  <c r="J46" i="33"/>
  <c r="I46" i="33"/>
  <c r="H46" i="33"/>
  <c r="G46" i="33"/>
  <c r="F46" i="33"/>
  <c r="E46" i="33"/>
  <c r="D46" i="33"/>
  <c r="C46" i="33"/>
  <c r="B46" i="33"/>
  <c r="O45" i="33"/>
  <c r="N45" i="33"/>
  <c r="K45" i="33"/>
  <c r="J45" i="33"/>
  <c r="I45" i="33"/>
  <c r="H45" i="33"/>
  <c r="G45" i="33"/>
  <c r="F45" i="33"/>
  <c r="E45" i="33"/>
  <c r="D45" i="33"/>
  <c r="C45" i="33"/>
  <c r="B45" i="33"/>
  <c r="O44" i="33"/>
  <c r="N44" i="33"/>
  <c r="K44" i="33"/>
  <c r="J44" i="33"/>
  <c r="I44" i="33"/>
  <c r="H44" i="33"/>
  <c r="G44" i="33"/>
  <c r="F44" i="33"/>
  <c r="E44" i="33"/>
  <c r="D44" i="33"/>
  <c r="C44" i="33"/>
  <c r="B44" i="33"/>
  <c r="O43" i="33"/>
  <c r="N43" i="33"/>
  <c r="K43" i="33"/>
  <c r="J43" i="33"/>
  <c r="I43" i="33"/>
  <c r="H43" i="33"/>
  <c r="G43" i="33"/>
  <c r="F43" i="33"/>
  <c r="E43" i="33"/>
  <c r="D43" i="33"/>
  <c r="C43" i="33"/>
  <c r="B43" i="33"/>
  <c r="O42" i="33"/>
  <c r="N42" i="33"/>
  <c r="K42" i="33"/>
  <c r="J42" i="33"/>
  <c r="I42" i="33"/>
  <c r="H42" i="33"/>
  <c r="G42" i="33"/>
  <c r="F42" i="33"/>
  <c r="E42" i="33"/>
  <c r="D42" i="33"/>
  <c r="C42" i="33"/>
  <c r="B42" i="33"/>
  <c r="O41" i="33"/>
  <c r="N41" i="33"/>
  <c r="K41" i="33"/>
  <c r="J41" i="33"/>
  <c r="I41" i="33"/>
  <c r="H41" i="33"/>
  <c r="G41" i="33"/>
  <c r="F41" i="33"/>
  <c r="E41" i="33"/>
  <c r="D41" i="33"/>
  <c r="C41" i="33"/>
  <c r="B41" i="33"/>
  <c r="O40" i="33"/>
  <c r="N40" i="33"/>
  <c r="K40" i="33"/>
  <c r="J40" i="33"/>
  <c r="I40" i="33"/>
  <c r="H40" i="33"/>
  <c r="G40" i="33"/>
  <c r="F40" i="33"/>
  <c r="E40" i="33"/>
  <c r="D40" i="33"/>
  <c r="C40" i="33"/>
  <c r="B40" i="33"/>
  <c r="O39" i="33"/>
  <c r="N39" i="33"/>
  <c r="K39" i="33"/>
  <c r="J39" i="33"/>
  <c r="I39" i="33"/>
  <c r="H39" i="33"/>
  <c r="G39" i="33"/>
  <c r="F39" i="33"/>
  <c r="E39" i="33"/>
  <c r="D39" i="33"/>
  <c r="C39" i="33"/>
  <c r="B39" i="33"/>
  <c r="O38" i="33"/>
  <c r="N38" i="33"/>
  <c r="K38" i="33"/>
  <c r="J38" i="33"/>
  <c r="I38" i="33"/>
  <c r="H38" i="33"/>
  <c r="G38" i="33"/>
  <c r="F38" i="33"/>
  <c r="E38" i="33"/>
  <c r="D38" i="33"/>
  <c r="C38" i="33"/>
  <c r="B38" i="33"/>
  <c r="O37" i="33"/>
  <c r="N37" i="33"/>
  <c r="K37" i="33"/>
  <c r="J37" i="33"/>
  <c r="I37" i="33"/>
  <c r="H37" i="33"/>
  <c r="G37" i="33"/>
  <c r="F37" i="33"/>
  <c r="E37" i="33"/>
  <c r="D37" i="33"/>
  <c r="C37" i="33"/>
  <c r="B37" i="33"/>
  <c r="O36" i="33"/>
  <c r="N36" i="33"/>
  <c r="K36" i="33"/>
  <c r="J36" i="33"/>
  <c r="I36" i="33"/>
  <c r="H36" i="33"/>
  <c r="G36" i="33"/>
  <c r="F36" i="33"/>
  <c r="E36" i="33"/>
  <c r="D36" i="33"/>
  <c r="C36" i="33"/>
  <c r="B36" i="33"/>
  <c r="O35" i="33"/>
  <c r="N35" i="33"/>
  <c r="K35" i="33"/>
  <c r="J35" i="33"/>
  <c r="I35" i="33"/>
  <c r="H35" i="33"/>
  <c r="G35" i="33"/>
  <c r="F35" i="33"/>
  <c r="E35" i="33"/>
  <c r="D35" i="33"/>
  <c r="C35" i="33"/>
  <c r="B35" i="33"/>
  <c r="O34" i="33"/>
  <c r="N34" i="33"/>
  <c r="K34" i="33"/>
  <c r="J34" i="33"/>
  <c r="I34" i="33"/>
  <c r="H34" i="33"/>
  <c r="G34" i="33"/>
  <c r="F34" i="33"/>
  <c r="E34" i="33"/>
  <c r="D34" i="33"/>
  <c r="C34" i="33"/>
  <c r="B34" i="33"/>
  <c r="O33" i="33"/>
  <c r="N33" i="33"/>
  <c r="K33" i="33"/>
  <c r="J33" i="33"/>
  <c r="I33" i="33"/>
  <c r="H33" i="33"/>
  <c r="G33" i="33"/>
  <c r="F33" i="33"/>
  <c r="E33" i="33"/>
  <c r="D33" i="33"/>
  <c r="C33" i="33"/>
  <c r="B33" i="33"/>
  <c r="O32" i="33"/>
  <c r="N32" i="33"/>
  <c r="K32" i="33"/>
  <c r="J32" i="33"/>
  <c r="I32" i="33"/>
  <c r="H32" i="33"/>
  <c r="G32" i="33"/>
  <c r="F32" i="33"/>
  <c r="E32" i="33"/>
  <c r="D32" i="33"/>
  <c r="C32" i="33"/>
  <c r="B32" i="33"/>
  <c r="O31" i="33"/>
  <c r="N31" i="33"/>
  <c r="K31" i="33"/>
  <c r="J31" i="33"/>
  <c r="I31" i="33"/>
  <c r="H31" i="33"/>
  <c r="G31" i="33"/>
  <c r="F31" i="33"/>
  <c r="E31" i="33"/>
  <c r="D31" i="33"/>
  <c r="C31" i="33"/>
  <c r="B31" i="33"/>
  <c r="O30" i="33"/>
  <c r="N30" i="33"/>
  <c r="K30" i="33"/>
  <c r="J30" i="33"/>
  <c r="I30" i="33"/>
  <c r="H30" i="33"/>
  <c r="G30" i="33"/>
  <c r="F30" i="33"/>
  <c r="E30" i="33"/>
  <c r="D30" i="33"/>
  <c r="C30" i="33"/>
  <c r="B30" i="33"/>
  <c r="O29" i="33"/>
  <c r="N29" i="33"/>
  <c r="K29" i="33"/>
  <c r="J29" i="33"/>
  <c r="I29" i="33"/>
  <c r="H29" i="33"/>
  <c r="G29" i="33"/>
  <c r="F29" i="33"/>
  <c r="E29" i="33"/>
  <c r="D29" i="33"/>
  <c r="C29" i="33"/>
  <c r="B29" i="33"/>
  <c r="O28" i="33"/>
  <c r="N28" i="33"/>
  <c r="K28" i="33"/>
  <c r="J28" i="33"/>
  <c r="I28" i="33"/>
  <c r="H28" i="33"/>
  <c r="G28" i="33"/>
  <c r="F28" i="33"/>
  <c r="E28" i="33"/>
  <c r="D28" i="33"/>
  <c r="C28" i="33"/>
  <c r="B28" i="33"/>
  <c r="O27" i="33"/>
  <c r="N27" i="33"/>
  <c r="K27" i="33"/>
  <c r="J27" i="33"/>
  <c r="I27" i="33"/>
  <c r="H27" i="33"/>
  <c r="G27" i="33"/>
  <c r="F27" i="33"/>
  <c r="E27" i="33"/>
  <c r="D27" i="33"/>
  <c r="C27" i="33"/>
  <c r="B27" i="33"/>
  <c r="O26" i="33"/>
  <c r="N26" i="33"/>
  <c r="K26" i="33"/>
  <c r="J26" i="33"/>
  <c r="I26" i="33"/>
  <c r="H26" i="33"/>
  <c r="G26" i="33"/>
  <c r="F26" i="33"/>
  <c r="E26" i="33"/>
  <c r="D26" i="33"/>
  <c r="C26" i="33"/>
  <c r="B26" i="33"/>
  <c r="O25" i="33"/>
  <c r="N25" i="33"/>
  <c r="K25" i="33"/>
  <c r="J25" i="33"/>
  <c r="I25" i="33"/>
  <c r="H25" i="33"/>
  <c r="G25" i="33"/>
  <c r="F25" i="33"/>
  <c r="E25" i="33"/>
  <c r="D25" i="33"/>
  <c r="C25" i="33"/>
  <c r="B25" i="33"/>
  <c r="O24" i="33"/>
  <c r="N24" i="33"/>
  <c r="K24" i="33"/>
  <c r="J24" i="33"/>
  <c r="I24" i="33"/>
  <c r="H24" i="33"/>
  <c r="G24" i="33"/>
  <c r="F24" i="33"/>
  <c r="E24" i="33"/>
  <c r="D24" i="33"/>
  <c r="C24" i="33"/>
  <c r="B24" i="33"/>
  <c r="O23" i="33"/>
  <c r="N23" i="33"/>
  <c r="K23" i="33"/>
  <c r="J23" i="33"/>
  <c r="I23" i="33"/>
  <c r="H23" i="33"/>
  <c r="G23" i="33"/>
  <c r="F23" i="33"/>
  <c r="E23" i="33"/>
  <c r="D23" i="33"/>
  <c r="C23" i="33"/>
  <c r="B23" i="33"/>
  <c r="O22" i="33"/>
  <c r="N22" i="33"/>
  <c r="K22" i="33"/>
  <c r="J22" i="33"/>
  <c r="I22" i="33"/>
  <c r="H22" i="33"/>
  <c r="G22" i="33"/>
  <c r="F22" i="33"/>
  <c r="E22" i="33"/>
  <c r="D22" i="33"/>
  <c r="C22" i="33"/>
  <c r="B22" i="33"/>
  <c r="O21" i="33"/>
  <c r="N21" i="33"/>
  <c r="K21" i="33"/>
  <c r="J21" i="33"/>
  <c r="I21" i="33"/>
  <c r="H21" i="33"/>
  <c r="G21" i="33"/>
  <c r="F21" i="33"/>
  <c r="E21" i="33"/>
  <c r="D21" i="33"/>
  <c r="C21" i="33"/>
  <c r="B21" i="33"/>
  <c r="O20" i="33"/>
  <c r="N20" i="33"/>
  <c r="K20" i="33"/>
  <c r="J20" i="33"/>
  <c r="I20" i="33"/>
  <c r="H20" i="33"/>
  <c r="G20" i="33"/>
  <c r="F20" i="33"/>
  <c r="E20" i="33"/>
  <c r="D20" i="33"/>
  <c r="C20" i="33"/>
  <c r="B20" i="33"/>
  <c r="O19" i="33"/>
  <c r="N19" i="33"/>
  <c r="K19" i="33"/>
  <c r="J19" i="33"/>
  <c r="I19" i="33"/>
  <c r="H19" i="33"/>
  <c r="G19" i="33"/>
  <c r="F19" i="33"/>
  <c r="E19" i="33"/>
  <c r="D19" i="33"/>
  <c r="C19" i="33"/>
  <c r="B19" i="33"/>
  <c r="O18" i="33"/>
  <c r="N18" i="33"/>
  <c r="K18" i="33"/>
  <c r="J18" i="33"/>
  <c r="I18" i="33"/>
  <c r="H18" i="33"/>
  <c r="G18" i="33"/>
  <c r="F18" i="33"/>
  <c r="E18" i="33"/>
  <c r="D18" i="33"/>
  <c r="C18" i="33"/>
  <c r="B18" i="33"/>
  <c r="O17" i="33"/>
  <c r="N17" i="33"/>
  <c r="K17" i="33"/>
  <c r="J17" i="33"/>
  <c r="I17" i="33"/>
  <c r="H17" i="33"/>
  <c r="G17" i="33"/>
  <c r="F17" i="33"/>
  <c r="E17" i="33"/>
  <c r="D17" i="33"/>
  <c r="C17" i="33"/>
  <c r="B17" i="33"/>
  <c r="O16" i="33"/>
  <c r="N16" i="33"/>
  <c r="K16" i="33"/>
  <c r="J16" i="33"/>
  <c r="I16" i="33"/>
  <c r="H16" i="33"/>
  <c r="G16" i="33"/>
  <c r="F16" i="33"/>
  <c r="E16" i="33"/>
  <c r="D16" i="33"/>
  <c r="C16" i="33"/>
  <c r="B16" i="33"/>
  <c r="O15" i="33"/>
  <c r="N15" i="33"/>
  <c r="K15" i="33"/>
  <c r="J15" i="33"/>
  <c r="I15" i="33"/>
  <c r="H15" i="33"/>
  <c r="G15" i="33"/>
  <c r="F15" i="33"/>
  <c r="E15" i="33"/>
  <c r="D15" i="33"/>
  <c r="C15" i="33"/>
  <c r="B15" i="33"/>
  <c r="O14" i="33"/>
  <c r="N14" i="33"/>
  <c r="K14" i="33"/>
  <c r="J14" i="33"/>
  <c r="I14" i="33"/>
  <c r="H14" i="33"/>
  <c r="G14" i="33"/>
  <c r="F14" i="33"/>
  <c r="E14" i="33"/>
  <c r="D14" i="33"/>
  <c r="C14" i="33"/>
  <c r="B14" i="33"/>
  <c r="O49" i="32"/>
  <c r="N49" i="32"/>
  <c r="K49" i="32"/>
  <c r="J49" i="32"/>
  <c r="I49" i="32"/>
  <c r="H49" i="32"/>
  <c r="G49" i="32"/>
  <c r="F49" i="32"/>
  <c r="E49" i="32"/>
  <c r="D49" i="32"/>
  <c r="C49" i="32"/>
  <c r="B49" i="32"/>
  <c r="O48" i="32"/>
  <c r="N48" i="32"/>
  <c r="L48" i="32"/>
  <c r="K48" i="32"/>
  <c r="J48" i="32"/>
  <c r="I48" i="32"/>
  <c r="H48" i="32"/>
  <c r="G48" i="32"/>
  <c r="F48" i="32"/>
  <c r="E48" i="32"/>
  <c r="D48" i="32"/>
  <c r="C48" i="32"/>
  <c r="B48" i="32"/>
  <c r="O47" i="32"/>
  <c r="N47" i="32"/>
  <c r="L47" i="32"/>
  <c r="K47" i="32"/>
  <c r="J47" i="32"/>
  <c r="I47" i="32"/>
  <c r="H47" i="32"/>
  <c r="G47" i="32"/>
  <c r="F47" i="32"/>
  <c r="E47" i="32"/>
  <c r="D47" i="32"/>
  <c r="C47" i="32"/>
  <c r="B47" i="32"/>
  <c r="O46" i="32"/>
  <c r="N46" i="32"/>
  <c r="L46" i="32"/>
  <c r="K46" i="32"/>
  <c r="J46" i="32"/>
  <c r="I46" i="32"/>
  <c r="H46" i="32"/>
  <c r="G46" i="32"/>
  <c r="F46" i="32"/>
  <c r="E46" i="32"/>
  <c r="D46" i="32"/>
  <c r="C46" i="32"/>
  <c r="B46" i="32"/>
  <c r="O45" i="32"/>
  <c r="N45" i="32"/>
  <c r="L45" i="32"/>
  <c r="K45" i="32"/>
  <c r="J45" i="32"/>
  <c r="I45" i="32"/>
  <c r="H45" i="32"/>
  <c r="G45" i="32"/>
  <c r="F45" i="32"/>
  <c r="E45" i="32"/>
  <c r="D45" i="32"/>
  <c r="C45" i="32"/>
  <c r="B45" i="32"/>
  <c r="O44" i="32"/>
  <c r="N44" i="32"/>
  <c r="L44" i="32"/>
  <c r="K44" i="32"/>
  <c r="J44" i="32"/>
  <c r="I44" i="32"/>
  <c r="H44" i="32"/>
  <c r="G44" i="32"/>
  <c r="F44" i="32"/>
  <c r="E44" i="32"/>
  <c r="D44" i="32"/>
  <c r="C44" i="32"/>
  <c r="B44" i="32"/>
  <c r="O43" i="32"/>
  <c r="N43" i="32"/>
  <c r="L43" i="32"/>
  <c r="K43" i="32"/>
  <c r="J43" i="32"/>
  <c r="I43" i="32"/>
  <c r="H43" i="32"/>
  <c r="G43" i="32"/>
  <c r="F43" i="32"/>
  <c r="E43" i="32"/>
  <c r="D43" i="32"/>
  <c r="C43" i="32"/>
  <c r="B43" i="32"/>
  <c r="O42" i="32"/>
  <c r="N42" i="32"/>
  <c r="L42" i="32"/>
  <c r="K42" i="32"/>
  <c r="J42" i="32"/>
  <c r="I42" i="32"/>
  <c r="H42" i="32"/>
  <c r="G42" i="32"/>
  <c r="F42" i="32"/>
  <c r="E42" i="32"/>
  <c r="D42" i="32"/>
  <c r="C42" i="32"/>
  <c r="B42" i="32"/>
  <c r="O41" i="32"/>
  <c r="N41" i="32"/>
  <c r="L41" i="32"/>
  <c r="K41" i="32"/>
  <c r="J41" i="32"/>
  <c r="I41" i="32"/>
  <c r="H41" i="32"/>
  <c r="G41" i="32"/>
  <c r="F41" i="32"/>
  <c r="E41" i="32"/>
  <c r="D41" i="32"/>
  <c r="C41" i="32"/>
  <c r="B41" i="32"/>
  <c r="O40" i="32"/>
  <c r="N40" i="32"/>
  <c r="L40" i="32"/>
  <c r="K40" i="32"/>
  <c r="J40" i="32"/>
  <c r="I40" i="32"/>
  <c r="H40" i="32"/>
  <c r="G40" i="32"/>
  <c r="F40" i="32"/>
  <c r="E40" i="32"/>
  <c r="D40" i="32"/>
  <c r="C40" i="32"/>
  <c r="B40" i="32"/>
  <c r="O39" i="32"/>
  <c r="N39" i="32"/>
  <c r="L39" i="32"/>
  <c r="K39" i="32"/>
  <c r="J39" i="32"/>
  <c r="I39" i="32"/>
  <c r="H39" i="32"/>
  <c r="G39" i="32"/>
  <c r="F39" i="32"/>
  <c r="E39" i="32"/>
  <c r="D39" i="32"/>
  <c r="C39" i="32"/>
  <c r="B39" i="32"/>
  <c r="O38" i="32"/>
  <c r="N38" i="32"/>
  <c r="L38" i="32"/>
  <c r="K38" i="32"/>
  <c r="J38" i="32"/>
  <c r="I38" i="32"/>
  <c r="H38" i="32"/>
  <c r="G38" i="32"/>
  <c r="F38" i="32"/>
  <c r="E38" i="32"/>
  <c r="D38" i="32"/>
  <c r="C38" i="32"/>
  <c r="B38" i="32"/>
  <c r="O37" i="32"/>
  <c r="N37" i="32"/>
  <c r="L37" i="32"/>
  <c r="K37" i="32"/>
  <c r="J37" i="32"/>
  <c r="I37" i="32"/>
  <c r="H37" i="32"/>
  <c r="G37" i="32"/>
  <c r="F37" i="32"/>
  <c r="E37" i="32"/>
  <c r="D37" i="32"/>
  <c r="C37" i="32"/>
  <c r="B37" i="32"/>
  <c r="O36" i="32"/>
  <c r="N36" i="32"/>
  <c r="L36" i="32"/>
  <c r="K36" i="32"/>
  <c r="J36" i="32"/>
  <c r="I36" i="32"/>
  <c r="H36" i="32"/>
  <c r="G36" i="32"/>
  <c r="F36" i="32"/>
  <c r="E36" i="32"/>
  <c r="D36" i="32"/>
  <c r="C36" i="32"/>
  <c r="B36" i="32"/>
  <c r="O35" i="32"/>
  <c r="N35" i="32"/>
  <c r="L35" i="32"/>
  <c r="K35" i="32"/>
  <c r="J35" i="32"/>
  <c r="I35" i="32"/>
  <c r="H35" i="32"/>
  <c r="G35" i="32"/>
  <c r="F35" i="32"/>
  <c r="E35" i="32"/>
  <c r="D35" i="32"/>
  <c r="C35" i="32"/>
  <c r="B35" i="32"/>
  <c r="O34" i="32"/>
  <c r="N34" i="32"/>
  <c r="L34" i="32"/>
  <c r="K34" i="32"/>
  <c r="J34" i="32"/>
  <c r="I34" i="32"/>
  <c r="H34" i="32"/>
  <c r="G34" i="32"/>
  <c r="F34" i="32"/>
  <c r="E34" i="32"/>
  <c r="D34" i="32"/>
  <c r="C34" i="32"/>
  <c r="B34" i="32"/>
  <c r="O33" i="32"/>
  <c r="N33" i="32"/>
  <c r="L33" i="32"/>
  <c r="K33" i="32"/>
  <c r="J33" i="32"/>
  <c r="I33" i="32"/>
  <c r="H33" i="32"/>
  <c r="G33" i="32"/>
  <c r="F33" i="32"/>
  <c r="E33" i="32"/>
  <c r="D33" i="32"/>
  <c r="C33" i="32"/>
  <c r="B33" i="32"/>
  <c r="O32" i="32"/>
  <c r="N32" i="32"/>
  <c r="L32" i="32"/>
  <c r="K32" i="32"/>
  <c r="J32" i="32"/>
  <c r="I32" i="32"/>
  <c r="H32" i="32"/>
  <c r="G32" i="32"/>
  <c r="F32" i="32"/>
  <c r="E32" i="32"/>
  <c r="D32" i="32"/>
  <c r="C32" i="32"/>
  <c r="B32" i="32"/>
  <c r="O31" i="32"/>
  <c r="N31" i="32"/>
  <c r="L31" i="32"/>
  <c r="K31" i="32"/>
  <c r="J31" i="32"/>
  <c r="I31" i="32"/>
  <c r="H31" i="32"/>
  <c r="G31" i="32"/>
  <c r="F31" i="32"/>
  <c r="E31" i="32"/>
  <c r="D31" i="32"/>
  <c r="C31" i="32"/>
  <c r="B31" i="32"/>
  <c r="O30" i="32"/>
  <c r="N30" i="32"/>
  <c r="L30" i="32"/>
  <c r="K30" i="32"/>
  <c r="J30" i="32"/>
  <c r="I30" i="32"/>
  <c r="H30" i="32"/>
  <c r="G30" i="32"/>
  <c r="F30" i="32"/>
  <c r="E30" i="32"/>
  <c r="D30" i="32"/>
  <c r="C30" i="32"/>
  <c r="B30" i="32"/>
  <c r="O29" i="32"/>
  <c r="N29" i="32"/>
  <c r="L29" i="32"/>
  <c r="K29" i="32"/>
  <c r="J29" i="32"/>
  <c r="I29" i="32"/>
  <c r="H29" i="32"/>
  <c r="G29" i="32"/>
  <c r="F29" i="32"/>
  <c r="E29" i="32"/>
  <c r="D29" i="32"/>
  <c r="C29" i="32"/>
  <c r="B29" i="32"/>
  <c r="O28" i="32"/>
  <c r="N28" i="32"/>
  <c r="K28" i="32"/>
  <c r="J28" i="32"/>
  <c r="I28" i="32"/>
  <c r="H28" i="32"/>
  <c r="G28" i="32"/>
  <c r="F28" i="32"/>
  <c r="E28" i="32"/>
  <c r="D28" i="32"/>
  <c r="C28" i="32"/>
  <c r="B28" i="32"/>
  <c r="O27" i="32"/>
  <c r="N27" i="32"/>
  <c r="L27" i="32"/>
  <c r="K27" i="32"/>
  <c r="J27" i="32"/>
  <c r="I27" i="32"/>
  <c r="H27" i="32"/>
  <c r="G27" i="32"/>
  <c r="F27" i="32"/>
  <c r="E27" i="32"/>
  <c r="D27" i="32"/>
  <c r="C27" i="32"/>
  <c r="B27" i="32"/>
  <c r="O26" i="32"/>
  <c r="N26" i="32"/>
  <c r="L26" i="32"/>
  <c r="K26" i="32"/>
  <c r="J26" i="32"/>
  <c r="I26" i="32"/>
  <c r="H26" i="32"/>
  <c r="G26" i="32"/>
  <c r="F26" i="32"/>
  <c r="E26" i="32"/>
  <c r="D26" i="32"/>
  <c r="C26" i="32"/>
  <c r="B26" i="32"/>
  <c r="O25" i="32"/>
  <c r="N25" i="32"/>
  <c r="L25" i="32"/>
  <c r="K25" i="32"/>
  <c r="J25" i="32"/>
  <c r="I25" i="32"/>
  <c r="H25" i="32"/>
  <c r="G25" i="32"/>
  <c r="F25" i="32"/>
  <c r="E25" i="32"/>
  <c r="D25" i="32"/>
  <c r="C25" i="32"/>
  <c r="B25" i="32"/>
  <c r="O24" i="32"/>
  <c r="N24" i="32"/>
  <c r="L24" i="32"/>
  <c r="K24" i="32"/>
  <c r="J24" i="32"/>
  <c r="I24" i="32"/>
  <c r="H24" i="32"/>
  <c r="G24" i="32"/>
  <c r="F24" i="32"/>
  <c r="E24" i="32"/>
  <c r="D24" i="32"/>
  <c r="C24" i="32"/>
  <c r="B24" i="32"/>
  <c r="O23" i="32"/>
  <c r="N23" i="32"/>
  <c r="L23" i="32"/>
  <c r="K23" i="32"/>
  <c r="J23" i="32"/>
  <c r="I23" i="32"/>
  <c r="H23" i="32"/>
  <c r="G23" i="32"/>
  <c r="F23" i="32"/>
  <c r="E23" i="32"/>
  <c r="D23" i="32"/>
  <c r="C23" i="32"/>
  <c r="B23" i="32"/>
  <c r="O22" i="32"/>
  <c r="N22" i="32"/>
  <c r="L22" i="32"/>
  <c r="K22" i="32"/>
  <c r="J22" i="32"/>
  <c r="I22" i="32"/>
  <c r="H22" i="32"/>
  <c r="G22" i="32"/>
  <c r="F22" i="32"/>
  <c r="E22" i="32"/>
  <c r="D22" i="32"/>
  <c r="C22" i="32"/>
  <c r="B22" i="32"/>
  <c r="O21" i="32"/>
  <c r="N21" i="32"/>
  <c r="L21" i="32"/>
  <c r="K21" i="32"/>
  <c r="J21" i="32"/>
  <c r="I21" i="32"/>
  <c r="H21" i="32"/>
  <c r="G21" i="32"/>
  <c r="F21" i="32"/>
  <c r="E21" i="32"/>
  <c r="D21" i="32"/>
  <c r="C21" i="32"/>
  <c r="B21" i="32"/>
  <c r="O20" i="32"/>
  <c r="N20" i="32"/>
  <c r="L20" i="32"/>
  <c r="K20" i="32"/>
  <c r="J20" i="32"/>
  <c r="I20" i="32"/>
  <c r="H20" i="32"/>
  <c r="G20" i="32"/>
  <c r="F20" i="32"/>
  <c r="E20" i="32"/>
  <c r="D20" i="32"/>
  <c r="C20" i="32"/>
  <c r="B20" i="32"/>
  <c r="O19" i="32"/>
  <c r="N19" i="32"/>
  <c r="K19" i="32"/>
  <c r="J19" i="32"/>
  <c r="I19" i="32"/>
  <c r="H19" i="32"/>
  <c r="G19" i="32"/>
  <c r="F19" i="32"/>
  <c r="E19" i="32"/>
  <c r="D19" i="32"/>
  <c r="C19" i="32"/>
  <c r="B19" i="32"/>
  <c r="O18" i="32"/>
  <c r="N18" i="32"/>
  <c r="K18" i="32"/>
  <c r="J18" i="32"/>
  <c r="I18" i="32"/>
  <c r="H18" i="32"/>
  <c r="G18" i="32"/>
  <c r="F18" i="32"/>
  <c r="E18" i="32"/>
  <c r="D18" i="32"/>
  <c r="C18" i="32"/>
  <c r="B18" i="32"/>
  <c r="O17" i="32"/>
  <c r="N17" i="32"/>
  <c r="L17" i="32"/>
  <c r="K17" i="32"/>
  <c r="J17" i="32"/>
  <c r="I17" i="32"/>
  <c r="H17" i="32"/>
  <c r="G17" i="32"/>
  <c r="F17" i="32"/>
  <c r="E17" i="32"/>
  <c r="D17" i="32"/>
  <c r="C17" i="32"/>
  <c r="B17" i="32"/>
  <c r="O16" i="32"/>
  <c r="N16" i="32"/>
  <c r="K16" i="32"/>
  <c r="J16" i="32"/>
  <c r="I16" i="32"/>
  <c r="H16" i="32"/>
  <c r="G16" i="32"/>
  <c r="F16" i="32"/>
  <c r="E16" i="32"/>
  <c r="D16" i="32"/>
  <c r="C16" i="32"/>
  <c r="B16" i="32"/>
  <c r="O15" i="32"/>
  <c r="N15" i="32"/>
  <c r="K15" i="32"/>
  <c r="J15" i="32"/>
  <c r="I15" i="32"/>
  <c r="H15" i="32"/>
  <c r="G15" i="32"/>
  <c r="F15" i="32"/>
  <c r="E15" i="32"/>
  <c r="D15" i="32"/>
  <c r="C15" i="32"/>
  <c r="B15" i="32"/>
  <c r="O14" i="32"/>
  <c r="N14" i="32"/>
  <c r="K14" i="32"/>
  <c r="J14" i="32"/>
  <c r="I14" i="32"/>
  <c r="H14" i="32"/>
  <c r="G14" i="32"/>
  <c r="F14" i="32"/>
  <c r="E14" i="32"/>
  <c r="D14" i="32"/>
  <c r="C14" i="32"/>
  <c r="B14" i="32"/>
  <c r="O43" i="31"/>
  <c r="N43" i="31"/>
  <c r="L43" i="31"/>
  <c r="K43" i="31"/>
  <c r="J43" i="31"/>
  <c r="I43" i="31"/>
  <c r="H43" i="31"/>
  <c r="G43" i="31"/>
  <c r="F43" i="31"/>
  <c r="E43" i="31"/>
  <c r="D43" i="31"/>
  <c r="C43" i="31"/>
  <c r="B43" i="31"/>
  <c r="O42" i="31"/>
  <c r="N42" i="31"/>
  <c r="L42" i="31"/>
  <c r="K42" i="31"/>
  <c r="J42" i="31"/>
  <c r="I42" i="31"/>
  <c r="H42" i="31"/>
  <c r="G42" i="31"/>
  <c r="F42" i="31"/>
  <c r="E42" i="31"/>
  <c r="D42" i="31"/>
  <c r="C42" i="31"/>
  <c r="B42" i="31"/>
  <c r="O41" i="31"/>
  <c r="N41" i="31"/>
  <c r="L41" i="31"/>
  <c r="K41" i="31"/>
  <c r="J41" i="31"/>
  <c r="I41" i="31"/>
  <c r="H41" i="31"/>
  <c r="G41" i="31"/>
  <c r="F41" i="31"/>
  <c r="E41" i="31"/>
  <c r="D41" i="31"/>
  <c r="C41" i="31"/>
  <c r="B41" i="31"/>
  <c r="O40" i="31"/>
  <c r="N40" i="31"/>
  <c r="L40" i="31"/>
  <c r="K40" i="31"/>
  <c r="J40" i="31"/>
  <c r="I40" i="31"/>
  <c r="H40" i="31"/>
  <c r="G40" i="31"/>
  <c r="F40" i="31"/>
  <c r="E40" i="31"/>
  <c r="D40" i="31"/>
  <c r="C40" i="31"/>
  <c r="B40" i="31"/>
  <c r="O39" i="31"/>
  <c r="N39" i="31"/>
  <c r="L39" i="31"/>
  <c r="K39" i="31"/>
  <c r="J39" i="31"/>
  <c r="I39" i="31"/>
  <c r="H39" i="31"/>
  <c r="G39" i="31"/>
  <c r="F39" i="31"/>
  <c r="E39" i="31"/>
  <c r="D39" i="31"/>
  <c r="C39" i="31"/>
  <c r="B39" i="31"/>
  <c r="O38" i="31"/>
  <c r="N38" i="31"/>
  <c r="L38" i="31"/>
  <c r="K38" i="31"/>
  <c r="J38" i="31"/>
  <c r="I38" i="31"/>
  <c r="H38" i="31"/>
  <c r="G38" i="31"/>
  <c r="F38" i="31"/>
  <c r="E38" i="31"/>
  <c r="D38" i="31"/>
  <c r="C38" i="31"/>
  <c r="B38" i="31"/>
  <c r="O37" i="31"/>
  <c r="N37" i="31"/>
  <c r="L37" i="31"/>
  <c r="K37" i="31"/>
  <c r="J37" i="31"/>
  <c r="I37" i="31"/>
  <c r="H37" i="31"/>
  <c r="G37" i="31"/>
  <c r="F37" i="31"/>
  <c r="E37" i="31"/>
  <c r="D37" i="31"/>
  <c r="C37" i="31"/>
  <c r="B37" i="31"/>
  <c r="O36" i="31"/>
  <c r="N36" i="31"/>
  <c r="K36" i="31"/>
  <c r="J36" i="31"/>
  <c r="I36" i="31"/>
  <c r="H36" i="31"/>
  <c r="G36" i="31"/>
  <c r="F36" i="31"/>
  <c r="E36" i="31"/>
  <c r="D36" i="31"/>
  <c r="C36" i="31"/>
  <c r="B36" i="31"/>
  <c r="O35" i="31"/>
  <c r="N35" i="31"/>
  <c r="L35" i="31"/>
  <c r="K35" i="31"/>
  <c r="J35" i="31"/>
  <c r="I35" i="31"/>
  <c r="H35" i="31"/>
  <c r="G35" i="31"/>
  <c r="F35" i="31"/>
  <c r="E35" i="31"/>
  <c r="D35" i="31"/>
  <c r="C35" i="31"/>
  <c r="B35" i="31"/>
  <c r="O34" i="31"/>
  <c r="N34" i="31"/>
  <c r="L34" i="31"/>
  <c r="K34" i="31"/>
  <c r="J34" i="31"/>
  <c r="I34" i="31"/>
  <c r="H34" i="31"/>
  <c r="G34" i="31"/>
  <c r="F34" i="31"/>
  <c r="E34" i="31"/>
  <c r="D34" i="31"/>
  <c r="C34" i="31"/>
  <c r="B34" i="31"/>
  <c r="O33" i="31"/>
  <c r="N33" i="31"/>
  <c r="L33" i="31"/>
  <c r="K33" i="31"/>
  <c r="J33" i="31"/>
  <c r="I33" i="31"/>
  <c r="H33" i="31"/>
  <c r="G33" i="31"/>
  <c r="F33" i="31"/>
  <c r="E33" i="31"/>
  <c r="D33" i="31"/>
  <c r="C33" i="31"/>
  <c r="B33" i="31"/>
  <c r="O32" i="31"/>
  <c r="N32" i="31"/>
  <c r="L32" i="31"/>
  <c r="K32" i="31"/>
  <c r="J32" i="31"/>
  <c r="I32" i="31"/>
  <c r="H32" i="31"/>
  <c r="G32" i="31"/>
  <c r="F32" i="31"/>
  <c r="E32" i="31"/>
  <c r="D32" i="31"/>
  <c r="C32" i="31"/>
  <c r="B32" i="31"/>
  <c r="O31" i="31"/>
  <c r="N31" i="31"/>
  <c r="L31" i="31"/>
  <c r="K31" i="31"/>
  <c r="J31" i="31"/>
  <c r="I31" i="31"/>
  <c r="H31" i="31"/>
  <c r="G31" i="31"/>
  <c r="F31" i="31"/>
  <c r="E31" i="31"/>
  <c r="D31" i="31"/>
  <c r="C31" i="31"/>
  <c r="B31" i="31"/>
  <c r="O30" i="31"/>
  <c r="N30" i="31"/>
  <c r="L30" i="31"/>
  <c r="K30" i="31"/>
  <c r="J30" i="31"/>
  <c r="I30" i="31"/>
  <c r="H30" i="31"/>
  <c r="G30" i="31"/>
  <c r="F30" i="31"/>
  <c r="E30" i="31"/>
  <c r="D30" i="31"/>
  <c r="C30" i="31"/>
  <c r="B30" i="31"/>
  <c r="O29" i="31"/>
  <c r="N29" i="31"/>
  <c r="K29" i="31"/>
  <c r="J29" i="31"/>
  <c r="I29" i="31"/>
  <c r="H29" i="31"/>
  <c r="G29" i="31"/>
  <c r="F29" i="31"/>
  <c r="E29" i="31"/>
  <c r="D29" i="31"/>
  <c r="C29" i="31"/>
  <c r="B29" i="31"/>
  <c r="O28" i="31"/>
  <c r="N28" i="31"/>
  <c r="K28" i="31"/>
  <c r="J28" i="31"/>
  <c r="I28" i="31"/>
  <c r="H28" i="31"/>
  <c r="G28" i="31"/>
  <c r="F28" i="31"/>
  <c r="E28" i="31"/>
  <c r="D28" i="31"/>
  <c r="C28" i="31"/>
  <c r="B28" i="31"/>
  <c r="O27" i="31"/>
  <c r="N27" i="31"/>
  <c r="L27" i="31"/>
  <c r="K27" i="31"/>
  <c r="J27" i="31"/>
  <c r="I27" i="31"/>
  <c r="H27" i="31"/>
  <c r="G27" i="31"/>
  <c r="F27" i="31"/>
  <c r="E27" i="31"/>
  <c r="D27" i="31"/>
  <c r="C27" i="31"/>
  <c r="B27" i="31"/>
  <c r="O26" i="31"/>
  <c r="N26" i="31"/>
  <c r="L26" i="31"/>
  <c r="K26" i="31"/>
  <c r="J26" i="31"/>
  <c r="I26" i="31"/>
  <c r="H26" i="31"/>
  <c r="G26" i="31"/>
  <c r="F26" i="31"/>
  <c r="E26" i="31"/>
  <c r="D26" i="31"/>
  <c r="C26" i="31"/>
  <c r="B26" i="31"/>
  <c r="O25" i="31"/>
  <c r="N25" i="31"/>
  <c r="L25" i="31"/>
  <c r="K25" i="31"/>
  <c r="J25" i="31"/>
  <c r="I25" i="31"/>
  <c r="H25" i="31"/>
  <c r="G25" i="31"/>
  <c r="F25" i="31"/>
  <c r="E25" i="31"/>
  <c r="D25" i="31"/>
  <c r="C25" i="31"/>
  <c r="B25" i="31"/>
  <c r="O24" i="31"/>
  <c r="N24" i="31"/>
  <c r="L24" i="31"/>
  <c r="K24" i="31"/>
  <c r="J24" i="31"/>
  <c r="I24" i="31"/>
  <c r="H24" i="31"/>
  <c r="G24" i="31"/>
  <c r="F24" i="31"/>
  <c r="E24" i="31"/>
  <c r="D24" i="31"/>
  <c r="C24" i="31"/>
  <c r="B24" i="31"/>
  <c r="O23" i="31"/>
  <c r="N23" i="31"/>
  <c r="L23" i="31"/>
  <c r="K23" i="31"/>
  <c r="J23" i="31"/>
  <c r="I23" i="31"/>
  <c r="H23" i="31"/>
  <c r="G23" i="31"/>
  <c r="F23" i="31"/>
  <c r="E23" i="31"/>
  <c r="D23" i="31"/>
  <c r="C23" i="31"/>
  <c r="B23" i="31"/>
  <c r="O22" i="31"/>
  <c r="N22" i="31"/>
  <c r="L22" i="31"/>
  <c r="K22" i="31"/>
  <c r="J22" i="31"/>
  <c r="I22" i="31"/>
  <c r="H22" i="31"/>
  <c r="G22" i="31"/>
  <c r="F22" i="31"/>
  <c r="E22" i="31"/>
  <c r="D22" i="31"/>
  <c r="C22" i="31"/>
  <c r="B22" i="31"/>
  <c r="O21" i="31"/>
  <c r="N21" i="31"/>
  <c r="L21" i="31"/>
  <c r="K21" i="31"/>
  <c r="J21" i="31"/>
  <c r="I21" i="31"/>
  <c r="H21" i="31"/>
  <c r="G21" i="31"/>
  <c r="F21" i="31"/>
  <c r="E21" i="31"/>
  <c r="D21" i="31"/>
  <c r="C21" i="31"/>
  <c r="B21" i="31"/>
  <c r="O20" i="31"/>
  <c r="N20" i="31"/>
  <c r="K20" i="31"/>
  <c r="J20" i="31"/>
  <c r="I20" i="31"/>
  <c r="H20" i="31"/>
  <c r="G20" i="31"/>
  <c r="F20" i="31"/>
  <c r="E20" i="31"/>
  <c r="D20" i="31"/>
  <c r="C20" i="31"/>
  <c r="B20" i="31"/>
  <c r="O19" i="31"/>
  <c r="N19" i="31"/>
  <c r="L19" i="31"/>
  <c r="K19" i="31"/>
  <c r="J19" i="31"/>
  <c r="I19" i="31"/>
  <c r="H19" i="31"/>
  <c r="G19" i="31"/>
  <c r="F19" i="31"/>
  <c r="E19" i="31"/>
  <c r="D19" i="31"/>
  <c r="C19" i="31"/>
  <c r="B19" i="31"/>
  <c r="O18" i="31"/>
  <c r="N18" i="31"/>
  <c r="L18" i="31"/>
  <c r="K18" i="31"/>
  <c r="J18" i="31"/>
  <c r="I18" i="31"/>
  <c r="H18" i="31"/>
  <c r="G18" i="31"/>
  <c r="F18" i="31"/>
  <c r="E18" i="31"/>
  <c r="D18" i="31"/>
  <c r="C18" i="31"/>
  <c r="B18" i="31"/>
  <c r="O17" i="31"/>
  <c r="N17" i="31"/>
  <c r="L17" i="31"/>
  <c r="K17" i="31"/>
  <c r="J17" i="31"/>
  <c r="I17" i="31"/>
  <c r="H17" i="31"/>
  <c r="G17" i="31"/>
  <c r="F17" i="31"/>
  <c r="E17" i="31"/>
  <c r="D17" i="31"/>
  <c r="C17" i="31"/>
  <c r="B17" i="31"/>
  <c r="O16" i="31"/>
  <c r="N16" i="31"/>
  <c r="K16" i="31"/>
  <c r="J16" i="31"/>
  <c r="I16" i="31"/>
  <c r="H16" i="31"/>
  <c r="G16" i="31"/>
  <c r="F16" i="31"/>
  <c r="E16" i="31"/>
  <c r="D16" i="31"/>
  <c r="C16" i="31"/>
  <c r="B16" i="31"/>
  <c r="O15" i="31"/>
  <c r="N15" i="31"/>
  <c r="K15" i="31"/>
  <c r="J15" i="31"/>
  <c r="I15" i="31"/>
  <c r="H15" i="31"/>
  <c r="G15" i="31"/>
  <c r="F15" i="31"/>
  <c r="E15" i="31"/>
  <c r="D15" i="31"/>
  <c r="C15" i="31"/>
  <c r="B15" i="31"/>
  <c r="O14" i="31"/>
  <c r="N14" i="31"/>
  <c r="K14" i="31"/>
  <c r="J14" i="31"/>
  <c r="I14" i="31"/>
  <c r="H14" i="31"/>
  <c r="G14" i="31"/>
  <c r="F14" i="31"/>
  <c r="E14" i="31"/>
  <c r="D14" i="31"/>
  <c r="C14" i="31"/>
  <c r="B14" i="31"/>
  <c r="O66" i="30"/>
  <c r="N66" i="30"/>
  <c r="K66" i="30"/>
  <c r="J66" i="30"/>
  <c r="I66" i="30"/>
  <c r="H66" i="30"/>
  <c r="G66" i="30"/>
  <c r="F66" i="30"/>
  <c r="E66" i="30"/>
  <c r="D66" i="30"/>
  <c r="C66" i="30"/>
  <c r="B66" i="30"/>
  <c r="O65" i="30"/>
  <c r="N65" i="30"/>
  <c r="L65" i="30"/>
  <c r="K65" i="30"/>
  <c r="J65" i="30"/>
  <c r="I65" i="30"/>
  <c r="H65" i="30"/>
  <c r="G65" i="30"/>
  <c r="F65" i="30"/>
  <c r="E65" i="30"/>
  <c r="D65" i="30"/>
  <c r="C65" i="30"/>
  <c r="B65" i="30"/>
  <c r="O64" i="30"/>
  <c r="N64" i="30"/>
  <c r="L64" i="30"/>
  <c r="K64" i="30"/>
  <c r="J64" i="30"/>
  <c r="I64" i="30"/>
  <c r="H64" i="30"/>
  <c r="G64" i="30"/>
  <c r="F64" i="30"/>
  <c r="E64" i="30"/>
  <c r="D64" i="30"/>
  <c r="C64" i="30"/>
  <c r="B64" i="30"/>
  <c r="O63" i="30"/>
  <c r="N63" i="30"/>
  <c r="L63" i="30"/>
  <c r="K63" i="30"/>
  <c r="J63" i="30"/>
  <c r="I63" i="30"/>
  <c r="H63" i="30"/>
  <c r="G63" i="30"/>
  <c r="F63" i="30"/>
  <c r="E63" i="30"/>
  <c r="D63" i="30"/>
  <c r="C63" i="30"/>
  <c r="B63" i="30"/>
  <c r="O62" i="30"/>
  <c r="N62" i="30"/>
  <c r="L62" i="30"/>
  <c r="K62" i="30"/>
  <c r="J62" i="30"/>
  <c r="I62" i="30"/>
  <c r="H62" i="30"/>
  <c r="G62" i="30"/>
  <c r="F62" i="30"/>
  <c r="E62" i="30"/>
  <c r="D62" i="30"/>
  <c r="C62" i="30"/>
  <c r="B62" i="30"/>
  <c r="O61" i="30"/>
  <c r="N61" i="30"/>
  <c r="L61" i="30"/>
  <c r="K61" i="30"/>
  <c r="J61" i="30"/>
  <c r="I61" i="30"/>
  <c r="H61" i="30"/>
  <c r="G61" i="30"/>
  <c r="F61" i="30"/>
  <c r="E61" i="30"/>
  <c r="D61" i="30"/>
  <c r="C61" i="30"/>
  <c r="B61" i="30"/>
  <c r="O60" i="30"/>
  <c r="N60" i="30"/>
  <c r="L60" i="30"/>
  <c r="K60" i="30"/>
  <c r="J60" i="30"/>
  <c r="I60" i="30"/>
  <c r="H60" i="30"/>
  <c r="G60" i="30"/>
  <c r="F60" i="30"/>
  <c r="E60" i="30"/>
  <c r="D60" i="30"/>
  <c r="C60" i="30"/>
  <c r="B60" i="30"/>
  <c r="O59" i="30"/>
  <c r="N59" i="30"/>
  <c r="L59" i="30"/>
  <c r="K59" i="30"/>
  <c r="J59" i="30"/>
  <c r="I59" i="30"/>
  <c r="H59" i="30"/>
  <c r="G59" i="30"/>
  <c r="F59" i="30"/>
  <c r="E59" i="30"/>
  <c r="D59" i="30"/>
  <c r="C59" i="30"/>
  <c r="B59" i="30"/>
  <c r="O58" i="30"/>
  <c r="N58" i="30"/>
  <c r="L58" i="30"/>
  <c r="K58" i="30"/>
  <c r="J58" i="30"/>
  <c r="I58" i="30"/>
  <c r="H58" i="30"/>
  <c r="G58" i="30"/>
  <c r="F58" i="30"/>
  <c r="E58" i="30"/>
  <c r="D58" i="30"/>
  <c r="C58" i="30"/>
  <c r="B58" i="30"/>
  <c r="O57" i="30"/>
  <c r="N57" i="30"/>
  <c r="L57" i="30"/>
  <c r="K57" i="30"/>
  <c r="J57" i="30"/>
  <c r="I57" i="30"/>
  <c r="H57" i="30"/>
  <c r="G57" i="30"/>
  <c r="F57" i="30"/>
  <c r="E57" i="30"/>
  <c r="D57" i="30"/>
  <c r="C57" i="30"/>
  <c r="B57" i="30"/>
  <c r="O56" i="30"/>
  <c r="N56" i="30"/>
  <c r="L56" i="30"/>
  <c r="K56" i="30"/>
  <c r="J56" i="30"/>
  <c r="I56" i="30"/>
  <c r="H56" i="30"/>
  <c r="G56" i="30"/>
  <c r="F56" i="30"/>
  <c r="E56" i="30"/>
  <c r="D56" i="30"/>
  <c r="C56" i="30"/>
  <c r="B56" i="30"/>
  <c r="O55" i="30"/>
  <c r="N55" i="30"/>
  <c r="L55" i="30"/>
  <c r="K55" i="30"/>
  <c r="J55" i="30"/>
  <c r="I55" i="30"/>
  <c r="H55" i="30"/>
  <c r="G55" i="30"/>
  <c r="F55" i="30"/>
  <c r="E55" i="30"/>
  <c r="D55" i="30"/>
  <c r="C55" i="30"/>
  <c r="B55" i="30"/>
  <c r="O54" i="30"/>
  <c r="N54" i="30"/>
  <c r="L54" i="30"/>
  <c r="K54" i="30"/>
  <c r="J54" i="30"/>
  <c r="I54" i="30"/>
  <c r="H54" i="30"/>
  <c r="G54" i="30"/>
  <c r="F54" i="30"/>
  <c r="E54" i="30"/>
  <c r="D54" i="30"/>
  <c r="C54" i="30"/>
  <c r="B54" i="30"/>
  <c r="O53" i="30"/>
  <c r="N53" i="30"/>
  <c r="L53" i="30"/>
  <c r="K53" i="30"/>
  <c r="J53" i="30"/>
  <c r="I53" i="30"/>
  <c r="H53" i="30"/>
  <c r="G53" i="30"/>
  <c r="F53" i="30"/>
  <c r="E53" i="30"/>
  <c r="D53" i="30"/>
  <c r="C53" i="30"/>
  <c r="B53" i="30"/>
  <c r="O52" i="30"/>
  <c r="N52" i="30"/>
  <c r="K52" i="30"/>
  <c r="J52" i="30"/>
  <c r="I52" i="30"/>
  <c r="H52" i="30"/>
  <c r="G52" i="30"/>
  <c r="F52" i="30"/>
  <c r="E52" i="30"/>
  <c r="D52" i="30"/>
  <c r="C52" i="30"/>
  <c r="B52" i="30"/>
  <c r="O51" i="30"/>
  <c r="N51" i="30"/>
  <c r="K51" i="30"/>
  <c r="J51" i="30"/>
  <c r="I51" i="30"/>
  <c r="H51" i="30"/>
  <c r="G51" i="30"/>
  <c r="F51" i="30"/>
  <c r="E51" i="30"/>
  <c r="D51" i="30"/>
  <c r="C51" i="30"/>
  <c r="B51" i="30"/>
  <c r="O50" i="30"/>
  <c r="N50" i="30"/>
  <c r="K50" i="30"/>
  <c r="J50" i="30"/>
  <c r="I50" i="30"/>
  <c r="H50" i="30"/>
  <c r="G50" i="30"/>
  <c r="F50" i="30"/>
  <c r="E50" i="30"/>
  <c r="D50" i="30"/>
  <c r="C50" i="30"/>
  <c r="B50" i="30"/>
  <c r="O49" i="30"/>
  <c r="N49" i="30"/>
  <c r="K49" i="30"/>
  <c r="J49" i="30"/>
  <c r="I49" i="30"/>
  <c r="H49" i="30"/>
  <c r="G49" i="30"/>
  <c r="F49" i="30"/>
  <c r="E49" i="30"/>
  <c r="D49" i="30"/>
  <c r="C49" i="30"/>
  <c r="B49" i="30"/>
  <c r="O48" i="30"/>
  <c r="N48" i="30"/>
  <c r="L48" i="30"/>
  <c r="K48" i="30"/>
  <c r="J48" i="30"/>
  <c r="I48" i="30"/>
  <c r="H48" i="30"/>
  <c r="G48" i="30"/>
  <c r="F48" i="30"/>
  <c r="E48" i="30"/>
  <c r="D48" i="30"/>
  <c r="C48" i="30"/>
  <c r="B48" i="30"/>
  <c r="O47" i="30"/>
  <c r="N47" i="30"/>
  <c r="K47" i="30"/>
  <c r="J47" i="30"/>
  <c r="I47" i="30"/>
  <c r="H47" i="30"/>
  <c r="G47" i="30"/>
  <c r="F47" i="30"/>
  <c r="E47" i="30"/>
  <c r="D47" i="30"/>
  <c r="C47" i="30"/>
  <c r="B47" i="30"/>
  <c r="O46" i="30"/>
  <c r="N46" i="30"/>
  <c r="L46" i="30"/>
  <c r="K46" i="30"/>
  <c r="J46" i="30"/>
  <c r="I46" i="30"/>
  <c r="H46" i="30"/>
  <c r="G46" i="30"/>
  <c r="F46" i="30"/>
  <c r="E46" i="30"/>
  <c r="D46" i="30"/>
  <c r="C46" i="30"/>
  <c r="B46" i="30"/>
  <c r="O45" i="30"/>
  <c r="N45" i="30"/>
  <c r="L45" i="30"/>
  <c r="K45" i="30"/>
  <c r="J45" i="30"/>
  <c r="I45" i="30"/>
  <c r="H45" i="30"/>
  <c r="G45" i="30"/>
  <c r="F45" i="30"/>
  <c r="E45" i="30"/>
  <c r="D45" i="30"/>
  <c r="C45" i="30"/>
  <c r="B45" i="30"/>
  <c r="O44" i="30"/>
  <c r="N44" i="30"/>
  <c r="L44" i="30"/>
  <c r="K44" i="30"/>
  <c r="J44" i="30"/>
  <c r="I44" i="30"/>
  <c r="H44" i="30"/>
  <c r="G44" i="30"/>
  <c r="F44" i="30"/>
  <c r="E44" i="30"/>
  <c r="D44" i="30"/>
  <c r="C44" i="30"/>
  <c r="B44" i="30"/>
  <c r="O43" i="30"/>
  <c r="N43" i="30"/>
  <c r="L43" i="30"/>
  <c r="K43" i="30"/>
  <c r="J43" i="30"/>
  <c r="I43" i="30"/>
  <c r="H43" i="30"/>
  <c r="G43" i="30"/>
  <c r="F43" i="30"/>
  <c r="E43" i="30"/>
  <c r="D43" i="30"/>
  <c r="C43" i="30"/>
  <c r="B43" i="30"/>
  <c r="O42" i="30"/>
  <c r="N42" i="30"/>
  <c r="K42" i="30"/>
  <c r="J42" i="30"/>
  <c r="I42" i="30"/>
  <c r="H42" i="30"/>
  <c r="G42" i="30"/>
  <c r="F42" i="30"/>
  <c r="E42" i="30"/>
  <c r="D42" i="30"/>
  <c r="C42" i="30"/>
  <c r="B42" i="30"/>
  <c r="O41" i="30"/>
  <c r="N41" i="30"/>
  <c r="L41" i="30"/>
  <c r="K41" i="30"/>
  <c r="J41" i="30"/>
  <c r="I41" i="30"/>
  <c r="H41" i="30"/>
  <c r="G41" i="30"/>
  <c r="F41" i="30"/>
  <c r="E41" i="30"/>
  <c r="D41" i="30"/>
  <c r="C41" i="30"/>
  <c r="B41" i="30"/>
  <c r="O40" i="30"/>
  <c r="N40" i="30"/>
  <c r="L40" i="30"/>
  <c r="K40" i="30"/>
  <c r="J40" i="30"/>
  <c r="I40" i="30"/>
  <c r="H40" i="30"/>
  <c r="G40" i="30"/>
  <c r="F40" i="30"/>
  <c r="E40" i="30"/>
  <c r="D40" i="30"/>
  <c r="C40" i="30"/>
  <c r="B40" i="30"/>
  <c r="O39" i="30"/>
  <c r="N39" i="30"/>
  <c r="K39" i="30"/>
  <c r="J39" i="30"/>
  <c r="I39" i="30"/>
  <c r="H39" i="30"/>
  <c r="G39" i="30"/>
  <c r="F39" i="30"/>
  <c r="E39" i="30"/>
  <c r="D39" i="30"/>
  <c r="C39" i="30"/>
  <c r="B39" i="30"/>
  <c r="O38" i="30"/>
  <c r="N38" i="30"/>
  <c r="K38" i="30"/>
  <c r="J38" i="30"/>
  <c r="I38" i="30"/>
  <c r="H38" i="30"/>
  <c r="G38" i="30"/>
  <c r="F38" i="30"/>
  <c r="E38" i="30"/>
  <c r="D38" i="30"/>
  <c r="C38" i="30"/>
  <c r="B38" i="30"/>
  <c r="O37" i="30"/>
  <c r="N37" i="30"/>
  <c r="L37" i="30"/>
  <c r="K37" i="30"/>
  <c r="J37" i="30"/>
  <c r="I37" i="30"/>
  <c r="H37" i="30"/>
  <c r="G37" i="30"/>
  <c r="F37" i="30"/>
  <c r="E37" i="30"/>
  <c r="D37" i="30"/>
  <c r="C37" i="30"/>
  <c r="B37" i="30"/>
  <c r="O36" i="30"/>
  <c r="N36" i="30"/>
  <c r="L36" i="30"/>
  <c r="K36" i="30"/>
  <c r="J36" i="30"/>
  <c r="I36" i="30"/>
  <c r="H36" i="30"/>
  <c r="G36" i="30"/>
  <c r="F36" i="30"/>
  <c r="E36" i="30"/>
  <c r="D36" i="30"/>
  <c r="C36" i="30"/>
  <c r="B36" i="30"/>
  <c r="O35" i="30"/>
  <c r="N35" i="30"/>
  <c r="L35" i="30"/>
  <c r="K35" i="30"/>
  <c r="J35" i="30"/>
  <c r="I35" i="30"/>
  <c r="H35" i="30"/>
  <c r="G35" i="30"/>
  <c r="F35" i="30"/>
  <c r="E35" i="30"/>
  <c r="D35" i="30"/>
  <c r="C35" i="30"/>
  <c r="B35" i="30"/>
  <c r="O34" i="30"/>
  <c r="N34" i="30"/>
  <c r="L34" i="30"/>
  <c r="K34" i="30"/>
  <c r="J34" i="30"/>
  <c r="I34" i="30"/>
  <c r="H34" i="30"/>
  <c r="G34" i="30"/>
  <c r="F34" i="30"/>
  <c r="E34" i="30"/>
  <c r="D34" i="30"/>
  <c r="C34" i="30"/>
  <c r="B34" i="30"/>
  <c r="O33" i="30"/>
  <c r="N33" i="30"/>
  <c r="L33" i="30"/>
  <c r="K33" i="30"/>
  <c r="J33" i="30"/>
  <c r="I33" i="30"/>
  <c r="H33" i="30"/>
  <c r="G33" i="30"/>
  <c r="F33" i="30"/>
  <c r="E33" i="30"/>
  <c r="D33" i="30"/>
  <c r="C33" i="30"/>
  <c r="B33" i="30"/>
  <c r="O32" i="30"/>
  <c r="N32" i="30"/>
  <c r="L32" i="30"/>
  <c r="K32" i="30"/>
  <c r="J32" i="30"/>
  <c r="I32" i="30"/>
  <c r="H32" i="30"/>
  <c r="G32" i="30"/>
  <c r="F32" i="30"/>
  <c r="E32" i="30"/>
  <c r="D32" i="30"/>
  <c r="C32" i="30"/>
  <c r="B32" i="30"/>
  <c r="O31" i="30"/>
  <c r="N31" i="30"/>
  <c r="L31" i="30"/>
  <c r="K31" i="30"/>
  <c r="J31" i="30"/>
  <c r="I31" i="30"/>
  <c r="H31" i="30"/>
  <c r="G31" i="30"/>
  <c r="F31" i="30"/>
  <c r="E31" i="30"/>
  <c r="D31" i="30"/>
  <c r="C31" i="30"/>
  <c r="B31" i="30"/>
  <c r="O30" i="30"/>
  <c r="N30" i="30"/>
  <c r="L30" i="30"/>
  <c r="K30" i="30"/>
  <c r="J30" i="30"/>
  <c r="I30" i="30"/>
  <c r="H30" i="30"/>
  <c r="G30" i="30"/>
  <c r="F30" i="30"/>
  <c r="E30" i="30"/>
  <c r="D30" i="30"/>
  <c r="C30" i="30"/>
  <c r="B30" i="30"/>
  <c r="O29" i="30"/>
  <c r="N29" i="30"/>
  <c r="K29" i="30"/>
  <c r="J29" i="30"/>
  <c r="I29" i="30"/>
  <c r="H29" i="30"/>
  <c r="G29" i="30"/>
  <c r="F29" i="30"/>
  <c r="E29" i="30"/>
  <c r="D29" i="30"/>
  <c r="C29" i="30"/>
  <c r="B29" i="30"/>
  <c r="O28" i="30"/>
  <c r="N28" i="30"/>
  <c r="K28" i="30"/>
  <c r="J28" i="30"/>
  <c r="I28" i="30"/>
  <c r="H28" i="30"/>
  <c r="G28" i="30"/>
  <c r="F28" i="30"/>
  <c r="E28" i="30"/>
  <c r="D28" i="30"/>
  <c r="C28" i="30"/>
  <c r="B28" i="30"/>
  <c r="O27" i="30"/>
  <c r="N27" i="30"/>
  <c r="K27" i="30"/>
  <c r="J27" i="30"/>
  <c r="I27" i="30"/>
  <c r="H27" i="30"/>
  <c r="G27" i="30"/>
  <c r="F27" i="30"/>
  <c r="E27" i="30"/>
  <c r="D27" i="30"/>
  <c r="C27" i="30"/>
  <c r="B27" i="30"/>
  <c r="O26" i="30"/>
  <c r="N26" i="30"/>
  <c r="K26" i="30"/>
  <c r="J26" i="30"/>
  <c r="I26" i="30"/>
  <c r="H26" i="30"/>
  <c r="G26" i="30"/>
  <c r="F26" i="30"/>
  <c r="E26" i="30"/>
  <c r="D26" i="30"/>
  <c r="C26" i="30"/>
  <c r="B26" i="30"/>
  <c r="O25" i="30"/>
  <c r="N25" i="30"/>
  <c r="K25" i="30"/>
  <c r="J25" i="30"/>
  <c r="I25" i="30"/>
  <c r="H25" i="30"/>
  <c r="G25" i="30"/>
  <c r="F25" i="30"/>
  <c r="E25" i="30"/>
  <c r="D25" i="30"/>
  <c r="C25" i="30"/>
  <c r="B25" i="30"/>
  <c r="O24" i="30"/>
  <c r="N24" i="30"/>
  <c r="K24" i="30"/>
  <c r="J24" i="30"/>
  <c r="I24" i="30"/>
  <c r="H24" i="30"/>
  <c r="G24" i="30"/>
  <c r="F24" i="30"/>
  <c r="E24" i="30"/>
  <c r="D24" i="30"/>
  <c r="C24" i="30"/>
  <c r="B24" i="30"/>
  <c r="O23" i="30"/>
  <c r="N23" i="30"/>
  <c r="K23" i="30"/>
  <c r="J23" i="30"/>
  <c r="I23" i="30"/>
  <c r="H23" i="30"/>
  <c r="G23" i="30"/>
  <c r="F23" i="30"/>
  <c r="E23" i="30"/>
  <c r="D23" i="30"/>
  <c r="C23" i="30"/>
  <c r="B23" i="30"/>
  <c r="O22" i="30"/>
  <c r="N22" i="30"/>
  <c r="K22" i="30"/>
  <c r="J22" i="30"/>
  <c r="I22" i="30"/>
  <c r="H22" i="30"/>
  <c r="G22" i="30"/>
  <c r="F22" i="30"/>
  <c r="E22" i="30"/>
  <c r="D22" i="30"/>
  <c r="C22" i="30"/>
  <c r="B22" i="30"/>
  <c r="O21" i="30"/>
  <c r="N21" i="30"/>
  <c r="K21" i="30"/>
  <c r="J21" i="30"/>
  <c r="I21" i="30"/>
  <c r="H21" i="30"/>
  <c r="G21" i="30"/>
  <c r="F21" i="30"/>
  <c r="E21" i="30"/>
  <c r="D21" i="30"/>
  <c r="C21" i="30"/>
  <c r="B21" i="30"/>
  <c r="O20" i="30"/>
  <c r="N20" i="30"/>
  <c r="K20" i="30"/>
  <c r="J20" i="30"/>
  <c r="I20" i="30"/>
  <c r="H20" i="30"/>
  <c r="G20" i="30"/>
  <c r="F20" i="30"/>
  <c r="E20" i="30"/>
  <c r="D20" i="30"/>
  <c r="C20" i="30"/>
  <c r="B20" i="30"/>
  <c r="O19" i="30"/>
  <c r="N19" i="30"/>
  <c r="K19" i="30"/>
  <c r="J19" i="30"/>
  <c r="I19" i="30"/>
  <c r="H19" i="30"/>
  <c r="G19" i="30"/>
  <c r="F19" i="30"/>
  <c r="E19" i="30"/>
  <c r="D19" i="30"/>
  <c r="C19" i="30"/>
  <c r="B19" i="30"/>
  <c r="O18" i="30"/>
  <c r="N18" i="30"/>
  <c r="K18" i="30"/>
  <c r="J18" i="30"/>
  <c r="I18" i="30"/>
  <c r="H18" i="30"/>
  <c r="G18" i="30"/>
  <c r="F18" i="30"/>
  <c r="E18" i="30"/>
  <c r="D18" i="30"/>
  <c r="C18" i="30"/>
  <c r="B18" i="30"/>
  <c r="O17" i="30"/>
  <c r="N17" i="30"/>
  <c r="K17" i="30"/>
  <c r="J17" i="30"/>
  <c r="I17" i="30"/>
  <c r="H17" i="30"/>
  <c r="G17" i="30"/>
  <c r="F17" i="30"/>
  <c r="E17" i="30"/>
  <c r="D17" i="30"/>
  <c r="C17" i="30"/>
  <c r="B17" i="30"/>
  <c r="O16" i="30"/>
  <c r="N16" i="30"/>
  <c r="K16" i="30"/>
  <c r="J16" i="30"/>
  <c r="I16" i="30"/>
  <c r="H16" i="30"/>
  <c r="G16" i="30"/>
  <c r="F16" i="30"/>
  <c r="E16" i="30"/>
  <c r="D16" i="30"/>
  <c r="C16" i="30"/>
  <c r="B16" i="30"/>
  <c r="O15" i="30"/>
  <c r="N15" i="30"/>
  <c r="K15" i="30"/>
  <c r="J15" i="30"/>
  <c r="I15" i="30"/>
  <c r="H15" i="30"/>
  <c r="G15" i="30"/>
  <c r="F15" i="30"/>
  <c r="E15" i="30"/>
  <c r="D15" i="30"/>
  <c r="C15" i="30"/>
  <c r="B15" i="30"/>
  <c r="O14" i="30"/>
  <c r="N14" i="30"/>
  <c r="K14" i="30"/>
  <c r="J14" i="30"/>
  <c r="I14" i="30"/>
  <c r="H14" i="30"/>
  <c r="G14" i="30"/>
  <c r="F14" i="30"/>
  <c r="E14" i="30"/>
  <c r="D14" i="30"/>
  <c r="C14" i="30"/>
  <c r="B14" i="30"/>
  <c r="O62" i="35"/>
  <c r="N62" i="35"/>
  <c r="L62" i="35"/>
  <c r="K62" i="35"/>
  <c r="J62" i="35"/>
  <c r="I62" i="35"/>
  <c r="H62" i="35"/>
  <c r="G62" i="35"/>
  <c r="F62" i="35"/>
  <c r="E62" i="35"/>
  <c r="D62" i="35"/>
  <c r="C62" i="35"/>
  <c r="B62" i="35"/>
  <c r="O61" i="35"/>
  <c r="N61" i="35"/>
  <c r="L61" i="35"/>
  <c r="K61" i="35"/>
  <c r="J61" i="35"/>
  <c r="I61" i="35"/>
  <c r="H61" i="35"/>
  <c r="G61" i="35"/>
  <c r="F61" i="35"/>
  <c r="E61" i="35"/>
  <c r="D61" i="35"/>
  <c r="C61" i="35"/>
  <c r="B61" i="35"/>
  <c r="O60" i="35"/>
  <c r="N60" i="35"/>
  <c r="L60" i="35"/>
  <c r="K60" i="35"/>
  <c r="J60" i="35"/>
  <c r="I60" i="35"/>
  <c r="H60" i="35"/>
  <c r="G60" i="35"/>
  <c r="F60" i="35"/>
  <c r="E60" i="35"/>
  <c r="D60" i="35"/>
  <c r="C60" i="35"/>
  <c r="B60" i="35"/>
  <c r="O59" i="35"/>
  <c r="N59" i="35"/>
  <c r="L59" i="35"/>
  <c r="K59" i="35"/>
  <c r="J59" i="35"/>
  <c r="I59" i="35"/>
  <c r="H59" i="35"/>
  <c r="G59" i="35"/>
  <c r="F59" i="35"/>
  <c r="E59" i="35"/>
  <c r="D59" i="35"/>
  <c r="C59" i="35"/>
  <c r="B59" i="35"/>
  <c r="O58" i="35"/>
  <c r="N58" i="35"/>
  <c r="L58" i="35"/>
  <c r="K58" i="35"/>
  <c r="J58" i="35"/>
  <c r="I58" i="35"/>
  <c r="H58" i="35"/>
  <c r="G58" i="35"/>
  <c r="F58" i="35"/>
  <c r="E58" i="35"/>
  <c r="D58" i="35"/>
  <c r="C58" i="35"/>
  <c r="B58" i="35"/>
  <c r="O57" i="35"/>
  <c r="N57" i="35"/>
  <c r="L57" i="35"/>
  <c r="K57" i="35"/>
  <c r="J57" i="35"/>
  <c r="I57" i="35"/>
  <c r="H57" i="35"/>
  <c r="G57" i="35"/>
  <c r="F57" i="35"/>
  <c r="E57" i="35"/>
  <c r="D57" i="35"/>
  <c r="C57" i="35"/>
  <c r="B57" i="35"/>
  <c r="O56" i="35"/>
  <c r="N56" i="35"/>
  <c r="L56" i="35"/>
  <c r="K56" i="35"/>
  <c r="J56" i="35"/>
  <c r="I56" i="35"/>
  <c r="H56" i="35"/>
  <c r="G56" i="35"/>
  <c r="F56" i="35"/>
  <c r="E56" i="35"/>
  <c r="D56" i="35"/>
  <c r="C56" i="35"/>
  <c r="B56" i="35"/>
  <c r="O55" i="35"/>
  <c r="N55" i="35"/>
  <c r="L55" i="35"/>
  <c r="K55" i="35"/>
  <c r="J55" i="35"/>
  <c r="I55" i="35"/>
  <c r="H55" i="35"/>
  <c r="G55" i="35"/>
  <c r="F55" i="35"/>
  <c r="E55" i="35"/>
  <c r="D55" i="35"/>
  <c r="C55" i="35"/>
  <c r="B55" i="35"/>
  <c r="O54" i="35"/>
  <c r="N54" i="35"/>
  <c r="K54" i="35"/>
  <c r="J54" i="35"/>
  <c r="I54" i="35"/>
  <c r="H54" i="35"/>
  <c r="G54" i="35"/>
  <c r="F54" i="35"/>
  <c r="E54" i="35"/>
  <c r="D54" i="35"/>
  <c r="C54" i="35"/>
  <c r="B54" i="35"/>
  <c r="O53" i="35"/>
  <c r="N53" i="35"/>
  <c r="L53" i="35"/>
  <c r="K53" i="35"/>
  <c r="J53" i="35"/>
  <c r="I53" i="35"/>
  <c r="H53" i="35"/>
  <c r="G53" i="35"/>
  <c r="F53" i="35"/>
  <c r="E53" i="35"/>
  <c r="D53" i="35"/>
  <c r="C53" i="35"/>
  <c r="B53" i="35"/>
  <c r="O52" i="35"/>
  <c r="N52" i="35"/>
  <c r="L52" i="35"/>
  <c r="K52" i="35"/>
  <c r="J52" i="35"/>
  <c r="I52" i="35"/>
  <c r="H52" i="35"/>
  <c r="G52" i="35"/>
  <c r="F52" i="35"/>
  <c r="E52" i="35"/>
  <c r="D52" i="35"/>
  <c r="C52" i="35"/>
  <c r="B52" i="35"/>
  <c r="O51" i="35"/>
  <c r="N51" i="35"/>
  <c r="L51" i="35"/>
  <c r="K51" i="35"/>
  <c r="J51" i="35"/>
  <c r="I51" i="35"/>
  <c r="H51" i="35"/>
  <c r="G51" i="35"/>
  <c r="F51" i="35"/>
  <c r="E51" i="35"/>
  <c r="D51" i="35"/>
  <c r="C51" i="35"/>
  <c r="B51" i="35"/>
  <c r="O49" i="35"/>
  <c r="N49" i="35"/>
  <c r="K49" i="35"/>
  <c r="J49" i="35"/>
  <c r="I49" i="35"/>
  <c r="H49" i="35"/>
  <c r="G49" i="35"/>
  <c r="F49" i="35"/>
  <c r="E49" i="35"/>
  <c r="D49" i="35"/>
  <c r="C49" i="35"/>
  <c r="B49" i="35"/>
  <c r="O48" i="35"/>
  <c r="N48" i="35"/>
  <c r="L48" i="35"/>
  <c r="K48" i="35"/>
  <c r="J48" i="35"/>
  <c r="I48" i="35"/>
  <c r="H48" i="35"/>
  <c r="G48" i="35"/>
  <c r="F48" i="35"/>
  <c r="E48" i="35"/>
  <c r="D48" i="35"/>
  <c r="C48" i="35"/>
  <c r="B48" i="35"/>
  <c r="O47" i="35"/>
  <c r="N47" i="35"/>
  <c r="L47" i="35"/>
  <c r="K47" i="35"/>
  <c r="J47" i="35"/>
  <c r="I47" i="35"/>
  <c r="H47" i="35"/>
  <c r="G47" i="35"/>
  <c r="F47" i="35"/>
  <c r="E47" i="35"/>
  <c r="D47" i="35"/>
  <c r="C47" i="35"/>
  <c r="B47" i="35"/>
  <c r="O46" i="35"/>
  <c r="N46" i="35"/>
  <c r="L46" i="35"/>
  <c r="K46" i="35"/>
  <c r="J46" i="35"/>
  <c r="I46" i="35"/>
  <c r="H46" i="35"/>
  <c r="G46" i="35"/>
  <c r="F46" i="35"/>
  <c r="E46" i="35"/>
  <c r="D46" i="35"/>
  <c r="C46" i="35"/>
  <c r="B46" i="35"/>
  <c r="O45" i="35"/>
  <c r="N45" i="35"/>
  <c r="L45" i="35"/>
  <c r="K45" i="35"/>
  <c r="J45" i="35"/>
  <c r="I45" i="35"/>
  <c r="H45" i="35"/>
  <c r="G45" i="35"/>
  <c r="F45" i="35"/>
  <c r="E45" i="35"/>
  <c r="D45" i="35"/>
  <c r="C45" i="35"/>
  <c r="B45" i="35"/>
  <c r="O44" i="35"/>
  <c r="N44" i="35"/>
  <c r="L44" i="35"/>
  <c r="K44" i="35"/>
  <c r="J44" i="35"/>
  <c r="I44" i="35"/>
  <c r="H44" i="35"/>
  <c r="G44" i="35"/>
  <c r="F44" i="35"/>
  <c r="E44" i="35"/>
  <c r="D44" i="35"/>
  <c r="C44" i="35"/>
  <c r="B44" i="35"/>
  <c r="O43" i="35"/>
  <c r="N43" i="35"/>
  <c r="L43" i="35"/>
  <c r="K43" i="35"/>
  <c r="J43" i="35"/>
  <c r="I43" i="35"/>
  <c r="H43" i="35"/>
  <c r="G43" i="35"/>
  <c r="F43" i="35"/>
  <c r="E43" i="35"/>
  <c r="D43" i="35"/>
  <c r="C43" i="35"/>
  <c r="B43" i="35"/>
  <c r="O42" i="35"/>
  <c r="N42" i="35"/>
  <c r="L42" i="35"/>
  <c r="K42" i="35"/>
  <c r="J42" i="35"/>
  <c r="I42" i="35"/>
  <c r="H42" i="35"/>
  <c r="G42" i="35"/>
  <c r="F42" i="35"/>
  <c r="E42" i="35"/>
  <c r="D42" i="35"/>
  <c r="C42" i="35"/>
  <c r="B42" i="35"/>
  <c r="O41" i="35"/>
  <c r="N41" i="35"/>
  <c r="L41" i="35"/>
  <c r="K41" i="35"/>
  <c r="J41" i="35"/>
  <c r="I41" i="35"/>
  <c r="H41" i="35"/>
  <c r="G41" i="35"/>
  <c r="F41" i="35"/>
  <c r="E41" i="35"/>
  <c r="D41" i="35"/>
  <c r="C41" i="35"/>
  <c r="B41" i="35"/>
  <c r="O40" i="35"/>
  <c r="N40" i="35"/>
  <c r="L40" i="35"/>
  <c r="K40" i="35"/>
  <c r="J40" i="35"/>
  <c r="I40" i="35"/>
  <c r="H40" i="35"/>
  <c r="G40" i="35"/>
  <c r="F40" i="35"/>
  <c r="E40" i="35"/>
  <c r="D40" i="35"/>
  <c r="C40" i="35"/>
  <c r="B40" i="35"/>
  <c r="O39" i="35"/>
  <c r="N39" i="35"/>
  <c r="L39" i="35"/>
  <c r="K39" i="35"/>
  <c r="J39" i="35"/>
  <c r="I39" i="35"/>
  <c r="H39" i="35"/>
  <c r="G39" i="35"/>
  <c r="F39" i="35"/>
  <c r="E39" i="35"/>
  <c r="D39" i="35"/>
  <c r="C39" i="35"/>
  <c r="B39" i="35"/>
  <c r="O38" i="35"/>
  <c r="N38" i="35"/>
  <c r="L38" i="35"/>
  <c r="K38" i="35"/>
  <c r="J38" i="35"/>
  <c r="I38" i="35"/>
  <c r="H38" i="35"/>
  <c r="G38" i="35"/>
  <c r="F38" i="35"/>
  <c r="E38" i="35"/>
  <c r="D38" i="35"/>
  <c r="C38" i="35"/>
  <c r="B38" i="35"/>
  <c r="O37" i="35"/>
  <c r="N37" i="35"/>
  <c r="L37" i="35"/>
  <c r="K37" i="35"/>
  <c r="J37" i="35"/>
  <c r="I37" i="35"/>
  <c r="H37" i="35"/>
  <c r="G37" i="35"/>
  <c r="F37" i="35"/>
  <c r="E37" i="35"/>
  <c r="D37" i="35"/>
  <c r="C37" i="35"/>
  <c r="B37" i="35"/>
  <c r="O36" i="35"/>
  <c r="N36" i="35"/>
  <c r="K36" i="35"/>
  <c r="J36" i="35"/>
  <c r="I36" i="35"/>
  <c r="H36" i="35"/>
  <c r="G36" i="35"/>
  <c r="F36" i="35"/>
  <c r="E36" i="35"/>
  <c r="D36" i="35"/>
  <c r="C36" i="35"/>
  <c r="B36" i="35"/>
  <c r="O35" i="35"/>
  <c r="N35" i="35"/>
  <c r="K35" i="35"/>
  <c r="J35" i="35"/>
  <c r="I35" i="35"/>
  <c r="H35" i="35"/>
  <c r="G35" i="35"/>
  <c r="F35" i="35"/>
  <c r="E35" i="35"/>
  <c r="D35" i="35"/>
  <c r="C35" i="35"/>
  <c r="B35" i="35"/>
  <c r="O34" i="35"/>
  <c r="N34" i="35"/>
  <c r="K34" i="35"/>
  <c r="J34" i="35"/>
  <c r="I34" i="35"/>
  <c r="H34" i="35"/>
  <c r="G34" i="35"/>
  <c r="F34" i="35"/>
  <c r="E34" i="35"/>
  <c r="D34" i="35"/>
  <c r="C34" i="35"/>
  <c r="B34" i="35"/>
  <c r="O33" i="35"/>
  <c r="N33" i="35"/>
  <c r="L33" i="35"/>
  <c r="K33" i="35"/>
  <c r="J33" i="35"/>
  <c r="I33" i="35"/>
  <c r="H33" i="35"/>
  <c r="G33" i="35"/>
  <c r="F33" i="35"/>
  <c r="E33" i="35"/>
  <c r="D33" i="35"/>
  <c r="C33" i="35"/>
  <c r="B33" i="35"/>
  <c r="O32" i="35"/>
  <c r="N32" i="35"/>
  <c r="K32" i="35"/>
  <c r="J32" i="35"/>
  <c r="I32" i="35"/>
  <c r="H32" i="35"/>
  <c r="G32" i="35"/>
  <c r="F32" i="35"/>
  <c r="E32" i="35"/>
  <c r="D32" i="35"/>
  <c r="C32" i="35"/>
  <c r="B32" i="35"/>
  <c r="O31" i="35"/>
  <c r="N31" i="35"/>
  <c r="K31" i="35"/>
  <c r="J31" i="35"/>
  <c r="I31" i="35"/>
  <c r="H31" i="35"/>
  <c r="G31" i="35"/>
  <c r="F31" i="35"/>
  <c r="E31" i="35"/>
  <c r="D31" i="35"/>
  <c r="C31" i="35"/>
  <c r="B31" i="35"/>
  <c r="O30" i="35"/>
  <c r="N30" i="35"/>
  <c r="L30" i="35"/>
  <c r="K30" i="35"/>
  <c r="J30" i="35"/>
  <c r="I30" i="35"/>
  <c r="H30" i="35"/>
  <c r="G30" i="35"/>
  <c r="F30" i="35"/>
  <c r="E30" i="35"/>
  <c r="D30" i="35"/>
  <c r="C30" i="35"/>
  <c r="B30" i="35"/>
  <c r="O29" i="35"/>
  <c r="N29" i="35"/>
  <c r="L29" i="35"/>
  <c r="K29" i="35"/>
  <c r="J29" i="35"/>
  <c r="I29" i="35"/>
  <c r="H29" i="35"/>
  <c r="G29" i="35"/>
  <c r="F29" i="35"/>
  <c r="E29" i="35"/>
  <c r="D29" i="35"/>
  <c r="C29" i="35"/>
  <c r="B29" i="35"/>
  <c r="O28" i="35"/>
  <c r="N28" i="35"/>
  <c r="K28" i="35"/>
  <c r="J28" i="35"/>
  <c r="I28" i="35"/>
  <c r="H28" i="35"/>
  <c r="G28" i="35"/>
  <c r="F28" i="35"/>
  <c r="E28" i="35"/>
  <c r="D28" i="35"/>
  <c r="C28" i="35"/>
  <c r="B28" i="35"/>
  <c r="O27" i="35"/>
  <c r="N27" i="35"/>
  <c r="L27" i="35"/>
  <c r="K27" i="35"/>
  <c r="J27" i="35"/>
  <c r="I27" i="35"/>
  <c r="H27" i="35"/>
  <c r="G27" i="35"/>
  <c r="F27" i="35"/>
  <c r="E27" i="35"/>
  <c r="D27" i="35"/>
  <c r="C27" i="35"/>
  <c r="B27" i="35"/>
  <c r="O26" i="35"/>
  <c r="N26" i="35"/>
  <c r="L26" i="35"/>
  <c r="K26" i="35"/>
  <c r="J26" i="35"/>
  <c r="I26" i="35"/>
  <c r="H26" i="35"/>
  <c r="G26" i="35"/>
  <c r="F26" i="35"/>
  <c r="E26" i="35"/>
  <c r="D26" i="35"/>
  <c r="C26" i="35"/>
  <c r="B26" i="35"/>
  <c r="O25" i="35"/>
  <c r="N25" i="35"/>
  <c r="L25" i="35"/>
  <c r="K25" i="35"/>
  <c r="J25" i="35"/>
  <c r="I25" i="35"/>
  <c r="H25" i="35"/>
  <c r="G25" i="35"/>
  <c r="F25" i="35"/>
  <c r="E25" i="35"/>
  <c r="D25" i="35"/>
  <c r="C25" i="35"/>
  <c r="B25" i="35"/>
  <c r="O24" i="35"/>
  <c r="N24" i="35"/>
  <c r="L24" i="35"/>
  <c r="K24" i="35"/>
  <c r="J24" i="35"/>
  <c r="I24" i="35"/>
  <c r="H24" i="35"/>
  <c r="G24" i="35"/>
  <c r="F24" i="35"/>
  <c r="E24" i="35"/>
  <c r="D24" i="35"/>
  <c r="C24" i="35"/>
  <c r="B24" i="35"/>
  <c r="O23" i="35"/>
  <c r="N23" i="35"/>
  <c r="K23" i="35"/>
  <c r="J23" i="35"/>
  <c r="I23" i="35"/>
  <c r="H23" i="35"/>
  <c r="G23" i="35"/>
  <c r="F23" i="35"/>
  <c r="E23" i="35"/>
  <c r="D23" i="35"/>
  <c r="C23" i="35"/>
  <c r="B23" i="35"/>
  <c r="O22" i="35"/>
  <c r="N22" i="35"/>
  <c r="K22" i="35"/>
  <c r="J22" i="35"/>
  <c r="I22" i="35"/>
  <c r="H22" i="35"/>
  <c r="G22" i="35"/>
  <c r="F22" i="35"/>
  <c r="E22" i="35"/>
  <c r="D22" i="35"/>
  <c r="C22" i="35"/>
  <c r="B22" i="35"/>
  <c r="O21" i="35"/>
  <c r="N21" i="35"/>
  <c r="K21" i="35"/>
  <c r="J21" i="35"/>
  <c r="I21" i="35"/>
  <c r="H21" i="35"/>
  <c r="G21" i="35"/>
  <c r="F21" i="35"/>
  <c r="E21" i="35"/>
  <c r="D21" i="35"/>
  <c r="C21" i="35"/>
  <c r="B21" i="35"/>
  <c r="O20" i="35"/>
  <c r="N20" i="35"/>
  <c r="K20" i="35"/>
  <c r="J20" i="35"/>
  <c r="I20" i="35"/>
  <c r="H20" i="35"/>
  <c r="G20" i="35"/>
  <c r="F20" i="35"/>
  <c r="E20" i="35"/>
  <c r="D20" i="35"/>
  <c r="C20" i="35"/>
  <c r="B20" i="35"/>
  <c r="O19" i="35"/>
  <c r="N19" i="35"/>
  <c r="K19" i="35"/>
  <c r="J19" i="35"/>
  <c r="I19" i="35"/>
  <c r="H19" i="35"/>
  <c r="G19" i="35"/>
  <c r="F19" i="35"/>
  <c r="E19" i="35"/>
  <c r="D19" i="35"/>
  <c r="C19" i="35"/>
  <c r="B19" i="35"/>
  <c r="O18" i="35"/>
  <c r="N18" i="35"/>
  <c r="K18" i="35"/>
  <c r="J18" i="35"/>
  <c r="I18" i="35"/>
  <c r="H18" i="35"/>
  <c r="G18" i="35"/>
  <c r="F18" i="35"/>
  <c r="E18" i="35"/>
  <c r="D18" i="35"/>
  <c r="C18" i="35"/>
  <c r="B18" i="35"/>
  <c r="O17" i="35"/>
  <c r="N17" i="35"/>
  <c r="K17" i="35"/>
  <c r="J17" i="35"/>
  <c r="I17" i="35"/>
  <c r="H17" i="35"/>
  <c r="G17" i="35"/>
  <c r="F17" i="35"/>
  <c r="E17" i="35"/>
  <c r="D17" i="35"/>
  <c r="C17" i="35"/>
  <c r="B17" i="35"/>
  <c r="O16" i="35"/>
  <c r="N16" i="35"/>
  <c r="K16" i="35"/>
  <c r="J16" i="35"/>
  <c r="I16" i="35"/>
  <c r="H16" i="35"/>
  <c r="G16" i="35"/>
  <c r="F16" i="35"/>
  <c r="E16" i="35"/>
  <c r="D16" i="35"/>
  <c r="C16" i="35"/>
  <c r="B16" i="35"/>
  <c r="O15" i="35"/>
  <c r="N15" i="35"/>
  <c r="K15" i="35"/>
  <c r="J15" i="35"/>
  <c r="I15" i="35"/>
  <c r="H15" i="35"/>
  <c r="G15" i="35"/>
  <c r="F15" i="35"/>
  <c r="E15" i="35"/>
  <c r="D15" i="35"/>
  <c r="C15" i="35"/>
  <c r="B15" i="35"/>
  <c r="O14" i="35"/>
  <c r="N14" i="35"/>
  <c r="K14" i="35"/>
  <c r="J14" i="35"/>
  <c r="I14" i="35"/>
  <c r="H14" i="35"/>
  <c r="G14" i="35"/>
  <c r="F14" i="35"/>
  <c r="E14" i="35"/>
  <c r="D14" i="35"/>
  <c r="C14" i="35"/>
  <c r="B14" i="35"/>
  <c r="O47" i="29"/>
  <c r="N47" i="29"/>
  <c r="L47" i="29"/>
  <c r="K47" i="29"/>
  <c r="J47" i="29"/>
  <c r="I47" i="29"/>
  <c r="H47" i="29"/>
  <c r="G47" i="29"/>
  <c r="F47" i="29"/>
  <c r="E47" i="29"/>
  <c r="D47" i="29"/>
  <c r="C47" i="29"/>
  <c r="B47" i="29"/>
  <c r="O46" i="29"/>
  <c r="N46" i="29"/>
  <c r="L46" i="29"/>
  <c r="K46" i="29"/>
  <c r="J46" i="29"/>
  <c r="I46" i="29"/>
  <c r="H46" i="29"/>
  <c r="G46" i="29"/>
  <c r="F46" i="29"/>
  <c r="E46" i="29"/>
  <c r="D46" i="29"/>
  <c r="C46" i="29"/>
  <c r="B46" i="29"/>
  <c r="O45" i="29"/>
  <c r="N45" i="29"/>
  <c r="L45" i="29"/>
  <c r="K45" i="29"/>
  <c r="J45" i="29"/>
  <c r="I45" i="29"/>
  <c r="H45" i="29"/>
  <c r="G45" i="29"/>
  <c r="F45" i="29"/>
  <c r="E45" i="29"/>
  <c r="D45" i="29"/>
  <c r="C45" i="29"/>
  <c r="B45" i="29"/>
  <c r="O44" i="29"/>
  <c r="N44" i="29"/>
  <c r="L44" i="29"/>
  <c r="K44" i="29"/>
  <c r="J44" i="29"/>
  <c r="I44" i="29"/>
  <c r="H44" i="29"/>
  <c r="G44" i="29"/>
  <c r="F44" i="29"/>
  <c r="E44" i="29"/>
  <c r="D44" i="29"/>
  <c r="C44" i="29"/>
  <c r="B44" i="29"/>
  <c r="O43" i="29"/>
  <c r="N43" i="29"/>
  <c r="L43" i="29"/>
  <c r="K43" i="29"/>
  <c r="J43" i="29"/>
  <c r="I43" i="29"/>
  <c r="H43" i="29"/>
  <c r="G43" i="29"/>
  <c r="F43" i="29"/>
  <c r="E43" i="29"/>
  <c r="D43" i="29"/>
  <c r="C43" i="29"/>
  <c r="B43" i="29"/>
  <c r="O42" i="29"/>
  <c r="N42" i="29"/>
  <c r="L42" i="29"/>
  <c r="K42" i="29"/>
  <c r="J42" i="29"/>
  <c r="I42" i="29"/>
  <c r="H42" i="29"/>
  <c r="G42" i="29"/>
  <c r="F42" i="29"/>
  <c r="E42" i="29"/>
  <c r="D42" i="29"/>
  <c r="C42" i="29"/>
  <c r="B42" i="29"/>
  <c r="O41" i="29"/>
  <c r="N41" i="29"/>
  <c r="L41" i="29"/>
  <c r="K41" i="29"/>
  <c r="J41" i="29"/>
  <c r="I41" i="29"/>
  <c r="H41" i="29"/>
  <c r="G41" i="29"/>
  <c r="F41" i="29"/>
  <c r="E41" i="29"/>
  <c r="D41" i="29"/>
  <c r="C41" i="29"/>
  <c r="B41" i="29"/>
  <c r="O40" i="29"/>
  <c r="N40" i="29"/>
  <c r="L40" i="29"/>
  <c r="K40" i="29"/>
  <c r="J40" i="29"/>
  <c r="I40" i="29"/>
  <c r="H40" i="29"/>
  <c r="G40" i="29"/>
  <c r="F40" i="29"/>
  <c r="E40" i="29"/>
  <c r="D40" i="29"/>
  <c r="C40" i="29"/>
  <c r="B40" i="29"/>
  <c r="O39" i="29"/>
  <c r="N39" i="29"/>
  <c r="L39" i="29"/>
  <c r="K39" i="29"/>
  <c r="J39" i="29"/>
  <c r="I39" i="29"/>
  <c r="H39" i="29"/>
  <c r="G39" i="29"/>
  <c r="F39" i="29"/>
  <c r="E39" i="29"/>
  <c r="D39" i="29"/>
  <c r="C39" i="29"/>
  <c r="B39" i="29"/>
  <c r="O38" i="29"/>
  <c r="N38" i="29"/>
  <c r="L38" i="29"/>
  <c r="K38" i="29"/>
  <c r="J38" i="29"/>
  <c r="I38" i="29"/>
  <c r="H38" i="29"/>
  <c r="G38" i="29"/>
  <c r="F38" i="29"/>
  <c r="E38" i="29"/>
  <c r="D38" i="29"/>
  <c r="C38" i="29"/>
  <c r="B38" i="29"/>
  <c r="O37" i="29"/>
  <c r="N37" i="29"/>
  <c r="L37" i="29"/>
  <c r="K37" i="29"/>
  <c r="J37" i="29"/>
  <c r="I37" i="29"/>
  <c r="H37" i="29"/>
  <c r="G37" i="29"/>
  <c r="F37" i="29"/>
  <c r="E37" i="29"/>
  <c r="D37" i="29"/>
  <c r="C37" i="29"/>
  <c r="B37" i="29"/>
  <c r="O36" i="29"/>
  <c r="N36" i="29"/>
  <c r="L36" i="29"/>
  <c r="K36" i="29"/>
  <c r="J36" i="29"/>
  <c r="I36" i="29"/>
  <c r="H36" i="29"/>
  <c r="G36" i="29"/>
  <c r="F36" i="29"/>
  <c r="E36" i="29"/>
  <c r="D36" i="29"/>
  <c r="C36" i="29"/>
  <c r="B36" i="29"/>
  <c r="O35" i="29"/>
  <c r="N35" i="29"/>
  <c r="L35" i="29"/>
  <c r="K35" i="29"/>
  <c r="J35" i="29"/>
  <c r="I35" i="29"/>
  <c r="H35" i="29"/>
  <c r="G35" i="29"/>
  <c r="F35" i="29"/>
  <c r="E35" i="29"/>
  <c r="D35" i="29"/>
  <c r="C35" i="29"/>
  <c r="B35" i="29"/>
  <c r="O34" i="29"/>
  <c r="N34" i="29"/>
  <c r="L34" i="29"/>
  <c r="K34" i="29"/>
  <c r="J34" i="29"/>
  <c r="I34" i="29"/>
  <c r="H34" i="29"/>
  <c r="G34" i="29"/>
  <c r="F34" i="29"/>
  <c r="E34" i="29"/>
  <c r="D34" i="29"/>
  <c r="C34" i="29"/>
  <c r="B34" i="29"/>
  <c r="O33" i="29"/>
  <c r="N33" i="29"/>
  <c r="L33" i="29"/>
  <c r="K33" i="29"/>
  <c r="J33" i="29"/>
  <c r="I33" i="29"/>
  <c r="H33" i="29"/>
  <c r="G33" i="29"/>
  <c r="F33" i="29"/>
  <c r="E33" i="29"/>
  <c r="D33" i="29"/>
  <c r="C33" i="29"/>
  <c r="B33" i="29"/>
  <c r="O32" i="29"/>
  <c r="N32" i="29"/>
  <c r="K32" i="29"/>
  <c r="J32" i="29"/>
  <c r="I32" i="29"/>
  <c r="H32" i="29"/>
  <c r="G32" i="29"/>
  <c r="F32" i="29"/>
  <c r="E32" i="29"/>
  <c r="D32" i="29"/>
  <c r="C32" i="29"/>
  <c r="B32" i="29"/>
  <c r="O31" i="29"/>
  <c r="N31" i="29"/>
  <c r="K31" i="29"/>
  <c r="J31" i="29"/>
  <c r="I31" i="29"/>
  <c r="H31" i="29"/>
  <c r="G31" i="29"/>
  <c r="F31" i="29"/>
  <c r="E31" i="29"/>
  <c r="D31" i="29"/>
  <c r="C31" i="29"/>
  <c r="B31" i="29"/>
  <c r="O30" i="29"/>
  <c r="N30" i="29"/>
  <c r="L30" i="29"/>
  <c r="K30" i="29"/>
  <c r="J30" i="29"/>
  <c r="I30" i="29"/>
  <c r="H30" i="29"/>
  <c r="G30" i="29"/>
  <c r="F30" i="29"/>
  <c r="E30" i="29"/>
  <c r="D30" i="29"/>
  <c r="C30" i="29"/>
  <c r="B30" i="29"/>
  <c r="O29" i="29"/>
  <c r="N29" i="29"/>
  <c r="L29" i="29"/>
  <c r="K29" i="29"/>
  <c r="J29" i="29"/>
  <c r="I29" i="29"/>
  <c r="H29" i="29"/>
  <c r="G29" i="29"/>
  <c r="F29" i="29"/>
  <c r="E29" i="29"/>
  <c r="D29" i="29"/>
  <c r="C29" i="29"/>
  <c r="B29" i="29"/>
  <c r="O28" i="29"/>
  <c r="N28" i="29"/>
  <c r="L28" i="29"/>
  <c r="K28" i="29"/>
  <c r="J28" i="29"/>
  <c r="I28" i="29"/>
  <c r="H28" i="29"/>
  <c r="G28" i="29"/>
  <c r="F28" i="29"/>
  <c r="E28" i="29"/>
  <c r="D28" i="29"/>
  <c r="C28" i="29"/>
  <c r="B28" i="29"/>
  <c r="O27" i="29"/>
  <c r="N27" i="29"/>
  <c r="L27" i="29"/>
  <c r="K27" i="29"/>
  <c r="J27" i="29"/>
  <c r="I27" i="29"/>
  <c r="H27" i="29"/>
  <c r="G27" i="29"/>
  <c r="F27" i="29"/>
  <c r="E27" i="29"/>
  <c r="D27" i="29"/>
  <c r="C27" i="29"/>
  <c r="B27" i="29"/>
  <c r="O26" i="29"/>
  <c r="N26" i="29"/>
  <c r="L26" i="29"/>
  <c r="K26" i="29"/>
  <c r="J26" i="29"/>
  <c r="I26" i="29"/>
  <c r="H26" i="29"/>
  <c r="G26" i="29"/>
  <c r="F26" i="29"/>
  <c r="E26" i="29"/>
  <c r="D26" i="29"/>
  <c r="C26" i="29"/>
  <c r="B26" i="29"/>
  <c r="O25" i="29"/>
  <c r="N25" i="29"/>
  <c r="L25" i="29"/>
  <c r="K25" i="29"/>
  <c r="J25" i="29"/>
  <c r="I25" i="29"/>
  <c r="H25" i="29"/>
  <c r="G25" i="29"/>
  <c r="F25" i="29"/>
  <c r="E25" i="29"/>
  <c r="D25" i="29"/>
  <c r="C25" i="29"/>
  <c r="B25" i="29"/>
  <c r="O24" i="29"/>
  <c r="N24" i="29"/>
  <c r="K24" i="29"/>
  <c r="J24" i="29"/>
  <c r="I24" i="29"/>
  <c r="H24" i="29"/>
  <c r="G24" i="29"/>
  <c r="F24" i="29"/>
  <c r="E24" i="29"/>
  <c r="D24" i="29"/>
  <c r="C24" i="29"/>
  <c r="B24" i="29"/>
  <c r="O23" i="29"/>
  <c r="N23" i="29"/>
  <c r="L23" i="29"/>
  <c r="K23" i="29"/>
  <c r="J23" i="29"/>
  <c r="I23" i="29"/>
  <c r="H23" i="29"/>
  <c r="G23" i="29"/>
  <c r="F23" i="29"/>
  <c r="E23" i="29"/>
  <c r="D23" i="29"/>
  <c r="C23" i="29"/>
  <c r="B23" i="29"/>
  <c r="O22" i="29"/>
  <c r="N22" i="29"/>
  <c r="L22" i="29"/>
  <c r="K22" i="29"/>
  <c r="J22" i="29"/>
  <c r="I22" i="29"/>
  <c r="H22" i="29"/>
  <c r="G22" i="29"/>
  <c r="F22" i="29"/>
  <c r="E22" i="29"/>
  <c r="D22" i="29"/>
  <c r="C22" i="29"/>
  <c r="B22" i="29"/>
  <c r="O21" i="29"/>
  <c r="N21" i="29"/>
  <c r="L21" i="29"/>
  <c r="K21" i="29"/>
  <c r="J21" i="29"/>
  <c r="I21" i="29"/>
  <c r="H21" i="29"/>
  <c r="G21" i="29"/>
  <c r="F21" i="29"/>
  <c r="E21" i="29"/>
  <c r="D21" i="29"/>
  <c r="C21" i="29"/>
  <c r="B21" i="29"/>
  <c r="O20" i="29"/>
  <c r="N20" i="29"/>
  <c r="L20" i="29"/>
  <c r="K20" i="29"/>
  <c r="J20" i="29"/>
  <c r="I20" i="29"/>
  <c r="H20" i="29"/>
  <c r="G20" i="29"/>
  <c r="F20" i="29"/>
  <c r="E20" i="29"/>
  <c r="D20" i="29"/>
  <c r="C20" i="29"/>
  <c r="B20" i="29"/>
  <c r="O19" i="29"/>
  <c r="N19" i="29"/>
  <c r="L19" i="29"/>
  <c r="K19" i="29"/>
  <c r="J19" i="29"/>
  <c r="I19" i="29"/>
  <c r="H19" i="29"/>
  <c r="G19" i="29"/>
  <c r="F19" i="29"/>
  <c r="E19" i="29"/>
  <c r="D19" i="29"/>
  <c r="C19" i="29"/>
  <c r="B19" i="29"/>
  <c r="O18" i="29"/>
  <c r="N18" i="29"/>
  <c r="L18" i="29"/>
  <c r="K18" i="29"/>
  <c r="J18" i="29"/>
  <c r="I18" i="29"/>
  <c r="H18" i="29"/>
  <c r="G18" i="29"/>
  <c r="F18" i="29"/>
  <c r="E18" i="29"/>
  <c r="D18" i="29"/>
  <c r="C18" i="29"/>
  <c r="B18" i="29"/>
  <c r="O17" i="29"/>
  <c r="N17" i="29"/>
  <c r="K17" i="29"/>
  <c r="J17" i="29"/>
  <c r="I17" i="29"/>
  <c r="H17" i="29"/>
  <c r="G17" i="29"/>
  <c r="F17" i="29"/>
  <c r="E17" i="29"/>
  <c r="D17" i="29"/>
  <c r="C17" i="29"/>
  <c r="B17" i="29"/>
  <c r="O16" i="29"/>
  <c r="N16" i="29"/>
  <c r="K16" i="29"/>
  <c r="J16" i="29"/>
  <c r="I16" i="29"/>
  <c r="H16" i="29"/>
  <c r="G16" i="29"/>
  <c r="F16" i="29"/>
  <c r="E16" i="29"/>
  <c r="D16" i="29"/>
  <c r="C16" i="29"/>
  <c r="B16" i="29"/>
  <c r="O15" i="29"/>
  <c r="N15" i="29"/>
  <c r="K15" i="29"/>
  <c r="J15" i="29"/>
  <c r="I15" i="29"/>
  <c r="H15" i="29"/>
  <c r="G15" i="29"/>
  <c r="F15" i="29"/>
  <c r="E15" i="29"/>
  <c r="D15" i="29"/>
  <c r="C15" i="29"/>
  <c r="B15" i="29"/>
  <c r="O14" i="29"/>
  <c r="N14" i="29"/>
  <c r="K14" i="29"/>
  <c r="J14" i="29"/>
  <c r="I14" i="29"/>
  <c r="H14" i="29"/>
  <c r="G14" i="29"/>
  <c r="F14" i="29"/>
  <c r="E14" i="29"/>
  <c r="D14" i="29"/>
  <c r="C14" i="29"/>
  <c r="B14" i="29"/>
  <c r="O77" i="27"/>
  <c r="N77" i="27"/>
  <c r="L77" i="27"/>
  <c r="K77" i="27"/>
  <c r="J77" i="27"/>
  <c r="I77" i="27"/>
  <c r="H77" i="27"/>
  <c r="G77" i="27"/>
  <c r="F77" i="27"/>
  <c r="E77" i="27"/>
  <c r="D77" i="27"/>
  <c r="C77" i="27"/>
  <c r="B77" i="27"/>
  <c r="O76" i="27"/>
  <c r="N76" i="27"/>
  <c r="L76" i="27"/>
  <c r="K76" i="27"/>
  <c r="J76" i="27"/>
  <c r="I76" i="27"/>
  <c r="H76" i="27"/>
  <c r="G76" i="27"/>
  <c r="F76" i="27"/>
  <c r="E76" i="27"/>
  <c r="D76" i="27"/>
  <c r="C76" i="27"/>
  <c r="B76" i="27"/>
  <c r="O75" i="27"/>
  <c r="N75" i="27"/>
  <c r="L75" i="27"/>
  <c r="K75" i="27"/>
  <c r="J75" i="27"/>
  <c r="I75" i="27"/>
  <c r="H75" i="27"/>
  <c r="G75" i="27"/>
  <c r="F75" i="27"/>
  <c r="E75" i="27"/>
  <c r="D75" i="27"/>
  <c r="C75" i="27"/>
  <c r="B75" i="27"/>
  <c r="O74" i="27"/>
  <c r="N74" i="27"/>
  <c r="L74" i="27"/>
  <c r="K74" i="27"/>
  <c r="J74" i="27"/>
  <c r="I74" i="27"/>
  <c r="H74" i="27"/>
  <c r="G74" i="27"/>
  <c r="F74" i="27"/>
  <c r="E74" i="27"/>
  <c r="D74" i="27"/>
  <c r="C74" i="27"/>
  <c r="B74" i="27"/>
  <c r="O73" i="27"/>
  <c r="N73" i="27"/>
  <c r="L73" i="27"/>
  <c r="K73" i="27"/>
  <c r="J73" i="27"/>
  <c r="I73" i="27"/>
  <c r="H73" i="27"/>
  <c r="G73" i="27"/>
  <c r="F73" i="27"/>
  <c r="E73" i="27"/>
  <c r="D73" i="27"/>
  <c r="C73" i="27"/>
  <c r="B73" i="27"/>
  <c r="O72" i="27"/>
  <c r="N72" i="27"/>
  <c r="L72" i="27"/>
  <c r="K72" i="27"/>
  <c r="J72" i="27"/>
  <c r="I72" i="27"/>
  <c r="H72" i="27"/>
  <c r="G72" i="27"/>
  <c r="F72" i="27"/>
  <c r="E72" i="27"/>
  <c r="D72" i="27"/>
  <c r="C72" i="27"/>
  <c r="B72" i="27"/>
  <c r="O71" i="27"/>
  <c r="N71" i="27"/>
  <c r="L71" i="27"/>
  <c r="K71" i="27"/>
  <c r="J71" i="27"/>
  <c r="I71" i="27"/>
  <c r="H71" i="27"/>
  <c r="G71" i="27"/>
  <c r="F71" i="27"/>
  <c r="E71" i="27"/>
  <c r="D71" i="27"/>
  <c r="C71" i="27"/>
  <c r="B71" i="27"/>
  <c r="O70" i="27"/>
  <c r="N70" i="27"/>
  <c r="L70" i="27"/>
  <c r="K70" i="27"/>
  <c r="J70" i="27"/>
  <c r="I70" i="27"/>
  <c r="H70" i="27"/>
  <c r="G70" i="27"/>
  <c r="F70" i="27"/>
  <c r="E70" i="27"/>
  <c r="D70" i="27"/>
  <c r="C70" i="27"/>
  <c r="B70" i="27"/>
  <c r="O69" i="27"/>
  <c r="N69" i="27"/>
  <c r="L69" i="27"/>
  <c r="K69" i="27"/>
  <c r="J69" i="27"/>
  <c r="I69" i="27"/>
  <c r="H69" i="27"/>
  <c r="G69" i="27"/>
  <c r="F69" i="27"/>
  <c r="E69" i="27"/>
  <c r="D69" i="27"/>
  <c r="C69" i="27"/>
  <c r="B69" i="27"/>
  <c r="O68" i="27"/>
  <c r="N68" i="27"/>
  <c r="L68" i="27"/>
  <c r="K68" i="27"/>
  <c r="J68" i="27"/>
  <c r="I68" i="27"/>
  <c r="H68" i="27"/>
  <c r="G68" i="27"/>
  <c r="F68" i="27"/>
  <c r="E68" i="27"/>
  <c r="D68" i="27"/>
  <c r="C68" i="27"/>
  <c r="B68" i="27"/>
  <c r="O67" i="27"/>
  <c r="N67" i="27"/>
  <c r="L67" i="27"/>
  <c r="K67" i="27"/>
  <c r="J67" i="27"/>
  <c r="I67" i="27"/>
  <c r="H67" i="27"/>
  <c r="G67" i="27"/>
  <c r="F67" i="27"/>
  <c r="E67" i="27"/>
  <c r="D67" i="27"/>
  <c r="C67" i="27"/>
  <c r="B67" i="27"/>
  <c r="O66" i="27"/>
  <c r="N66" i="27"/>
  <c r="L66" i="27"/>
  <c r="K66" i="27"/>
  <c r="J66" i="27"/>
  <c r="I66" i="27"/>
  <c r="H66" i="27"/>
  <c r="G66" i="27"/>
  <c r="F66" i="27"/>
  <c r="E66" i="27"/>
  <c r="D66" i="27"/>
  <c r="C66" i="27"/>
  <c r="B66" i="27"/>
  <c r="O65" i="27"/>
  <c r="N65" i="27"/>
  <c r="L65" i="27"/>
  <c r="K65" i="27"/>
  <c r="J65" i="27"/>
  <c r="I65" i="27"/>
  <c r="H65" i="27"/>
  <c r="G65" i="27"/>
  <c r="F65" i="27"/>
  <c r="E65" i="27"/>
  <c r="D65" i="27"/>
  <c r="C65" i="27"/>
  <c r="B65" i="27"/>
  <c r="O64" i="27"/>
  <c r="N64" i="27"/>
  <c r="L64" i="27"/>
  <c r="K64" i="27"/>
  <c r="J64" i="27"/>
  <c r="I64" i="27"/>
  <c r="H64" i="27"/>
  <c r="G64" i="27"/>
  <c r="F64" i="27"/>
  <c r="E64" i="27"/>
  <c r="D64" i="27"/>
  <c r="C64" i="27"/>
  <c r="B64" i="27"/>
  <c r="O63" i="27"/>
  <c r="N63" i="27"/>
  <c r="L63" i="27"/>
  <c r="K63" i="27"/>
  <c r="J63" i="27"/>
  <c r="I63" i="27"/>
  <c r="H63" i="27"/>
  <c r="G63" i="27"/>
  <c r="F63" i="27"/>
  <c r="E63" i="27"/>
  <c r="D63" i="27"/>
  <c r="C63" i="27"/>
  <c r="B63" i="27"/>
  <c r="O62" i="27"/>
  <c r="N62" i="27"/>
  <c r="L62" i="27"/>
  <c r="K62" i="27"/>
  <c r="J62" i="27"/>
  <c r="I62" i="27"/>
  <c r="H62" i="27"/>
  <c r="G62" i="27"/>
  <c r="F62" i="27"/>
  <c r="E62" i="27"/>
  <c r="D62" i="27"/>
  <c r="C62" i="27"/>
  <c r="B62" i="27"/>
  <c r="O61" i="27"/>
  <c r="N61" i="27"/>
  <c r="K61" i="27"/>
  <c r="J61" i="27"/>
  <c r="I61" i="27"/>
  <c r="H61" i="27"/>
  <c r="G61" i="27"/>
  <c r="F61" i="27"/>
  <c r="E61" i="27"/>
  <c r="D61" i="27"/>
  <c r="C61" i="27"/>
  <c r="B61" i="27"/>
  <c r="O60" i="27"/>
  <c r="N60" i="27"/>
  <c r="L60" i="27"/>
  <c r="K60" i="27"/>
  <c r="J60" i="27"/>
  <c r="I60" i="27"/>
  <c r="H60" i="27"/>
  <c r="G60" i="27"/>
  <c r="F60" i="27"/>
  <c r="E60" i="27"/>
  <c r="D60" i="27"/>
  <c r="C60" i="27"/>
  <c r="B60" i="27"/>
  <c r="O59" i="27"/>
  <c r="N59" i="27"/>
  <c r="L59" i="27"/>
  <c r="K59" i="27"/>
  <c r="J59" i="27"/>
  <c r="I59" i="27"/>
  <c r="H59" i="27"/>
  <c r="G59" i="27"/>
  <c r="F59" i="27"/>
  <c r="E59" i="27"/>
  <c r="D59" i="27"/>
  <c r="C59" i="27"/>
  <c r="B59" i="27"/>
  <c r="O58" i="27"/>
  <c r="N58" i="27"/>
  <c r="L58" i="27"/>
  <c r="K58" i="27"/>
  <c r="J58" i="27"/>
  <c r="I58" i="27"/>
  <c r="H58" i="27"/>
  <c r="G58" i="27"/>
  <c r="F58" i="27"/>
  <c r="E58" i="27"/>
  <c r="D58" i="27"/>
  <c r="C58" i="27"/>
  <c r="B58" i="27"/>
  <c r="O57" i="27"/>
  <c r="N57" i="27"/>
  <c r="L57" i="27"/>
  <c r="K57" i="27"/>
  <c r="J57" i="27"/>
  <c r="I57" i="27"/>
  <c r="H57" i="27"/>
  <c r="G57" i="27"/>
  <c r="F57" i="27"/>
  <c r="E57" i="27"/>
  <c r="D57" i="27"/>
  <c r="C57" i="27"/>
  <c r="B57" i="27"/>
  <c r="O56" i="27"/>
  <c r="N56" i="27"/>
  <c r="K56" i="27"/>
  <c r="J56" i="27"/>
  <c r="I56" i="27"/>
  <c r="H56" i="27"/>
  <c r="G56" i="27"/>
  <c r="F56" i="27"/>
  <c r="E56" i="27"/>
  <c r="D56" i="27"/>
  <c r="C56" i="27"/>
  <c r="B56" i="27"/>
  <c r="O55" i="27"/>
  <c r="N55" i="27"/>
  <c r="L55" i="27"/>
  <c r="K55" i="27"/>
  <c r="J55" i="27"/>
  <c r="I55" i="27"/>
  <c r="H55" i="27"/>
  <c r="G55" i="27"/>
  <c r="F55" i="27"/>
  <c r="E55" i="27"/>
  <c r="D55" i="27"/>
  <c r="C55" i="27"/>
  <c r="B55" i="27"/>
  <c r="O54" i="27"/>
  <c r="N54" i="27"/>
  <c r="L54" i="27"/>
  <c r="K54" i="27"/>
  <c r="J54" i="27"/>
  <c r="I54" i="27"/>
  <c r="H54" i="27"/>
  <c r="G54" i="27"/>
  <c r="F54" i="27"/>
  <c r="E54" i="27"/>
  <c r="D54" i="27"/>
  <c r="C54" i="27"/>
  <c r="B54" i="27"/>
  <c r="O53" i="27"/>
  <c r="N53" i="27"/>
  <c r="K53" i="27"/>
  <c r="J53" i="27"/>
  <c r="I53" i="27"/>
  <c r="H53" i="27"/>
  <c r="G53" i="27"/>
  <c r="F53" i="27"/>
  <c r="E53" i="27"/>
  <c r="D53" i="27"/>
  <c r="C53" i="27"/>
  <c r="B53" i="27"/>
  <c r="O52" i="27"/>
  <c r="N52" i="27"/>
  <c r="L52" i="27"/>
  <c r="K52" i="27"/>
  <c r="J52" i="27"/>
  <c r="I52" i="27"/>
  <c r="H52" i="27"/>
  <c r="G52" i="27"/>
  <c r="F52" i="27"/>
  <c r="E52" i="27"/>
  <c r="D52" i="27"/>
  <c r="C52" i="27"/>
  <c r="B52" i="27"/>
  <c r="O51" i="27"/>
  <c r="N51" i="27"/>
  <c r="K51" i="27"/>
  <c r="J51" i="27"/>
  <c r="I51" i="27"/>
  <c r="H51" i="27"/>
  <c r="G51" i="27"/>
  <c r="F51" i="27"/>
  <c r="E51" i="27"/>
  <c r="D51" i="27"/>
  <c r="C51" i="27"/>
  <c r="B51" i="27"/>
  <c r="O50" i="27"/>
  <c r="N50" i="27"/>
  <c r="L50" i="27"/>
  <c r="K50" i="27"/>
  <c r="J50" i="27"/>
  <c r="I50" i="27"/>
  <c r="H50" i="27"/>
  <c r="G50" i="27"/>
  <c r="F50" i="27"/>
  <c r="E50" i="27"/>
  <c r="D50" i="27"/>
  <c r="C50" i="27"/>
  <c r="B50" i="27"/>
  <c r="O49" i="27"/>
  <c r="N49" i="27"/>
  <c r="L49" i="27"/>
  <c r="K49" i="27"/>
  <c r="J49" i="27"/>
  <c r="I49" i="27"/>
  <c r="H49" i="27"/>
  <c r="G49" i="27"/>
  <c r="F49" i="27"/>
  <c r="E49" i="27"/>
  <c r="D49" i="27"/>
  <c r="C49" i="27"/>
  <c r="B49" i="27"/>
  <c r="O48" i="27"/>
  <c r="N48" i="27"/>
  <c r="L48" i="27"/>
  <c r="K48" i="27"/>
  <c r="J48" i="27"/>
  <c r="I48" i="27"/>
  <c r="H48" i="27"/>
  <c r="G48" i="27"/>
  <c r="F48" i="27"/>
  <c r="E48" i="27"/>
  <c r="D48" i="27"/>
  <c r="C48" i="27"/>
  <c r="B48" i="27"/>
  <c r="O47" i="27"/>
  <c r="N47" i="27"/>
  <c r="L47" i="27"/>
  <c r="K47" i="27"/>
  <c r="J47" i="27"/>
  <c r="I47" i="27"/>
  <c r="H47" i="27"/>
  <c r="G47" i="27"/>
  <c r="F47" i="27"/>
  <c r="E47" i="27"/>
  <c r="D47" i="27"/>
  <c r="C47" i="27"/>
  <c r="B47" i="27"/>
  <c r="O46" i="27"/>
  <c r="N46" i="27"/>
  <c r="L46" i="27"/>
  <c r="K46" i="27"/>
  <c r="J46" i="27"/>
  <c r="I46" i="27"/>
  <c r="H46" i="27"/>
  <c r="G46" i="27"/>
  <c r="F46" i="27"/>
  <c r="E46" i="27"/>
  <c r="D46" i="27"/>
  <c r="C46" i="27"/>
  <c r="B46" i="27"/>
  <c r="O45" i="27"/>
  <c r="N45" i="27"/>
  <c r="K45" i="27"/>
  <c r="J45" i="27"/>
  <c r="I45" i="27"/>
  <c r="H45" i="27"/>
  <c r="G45" i="27"/>
  <c r="F45" i="27"/>
  <c r="E45" i="27"/>
  <c r="D45" i="27"/>
  <c r="C45" i="27"/>
  <c r="B45" i="27"/>
  <c r="O44" i="27"/>
  <c r="N44" i="27"/>
  <c r="K44" i="27"/>
  <c r="J44" i="27"/>
  <c r="I44" i="27"/>
  <c r="H44" i="27"/>
  <c r="G44" i="27"/>
  <c r="F44" i="27"/>
  <c r="E44" i="27"/>
  <c r="D44" i="27"/>
  <c r="C44" i="27"/>
  <c r="B44" i="27"/>
  <c r="O43" i="27"/>
  <c r="N43" i="27"/>
  <c r="L43" i="27"/>
  <c r="K43" i="27"/>
  <c r="J43" i="27"/>
  <c r="I43" i="27"/>
  <c r="H43" i="27"/>
  <c r="G43" i="27"/>
  <c r="F43" i="27"/>
  <c r="E43" i="27"/>
  <c r="D43" i="27"/>
  <c r="C43" i="27"/>
  <c r="B43" i="27"/>
  <c r="O42" i="27"/>
  <c r="N42" i="27"/>
  <c r="K42" i="27"/>
  <c r="J42" i="27"/>
  <c r="I42" i="27"/>
  <c r="H42" i="27"/>
  <c r="G42" i="27"/>
  <c r="F42" i="27"/>
  <c r="E42" i="27"/>
  <c r="D42" i="27"/>
  <c r="C42" i="27"/>
  <c r="B42" i="27"/>
  <c r="O41" i="27"/>
  <c r="N41" i="27"/>
  <c r="K41" i="27"/>
  <c r="J41" i="27"/>
  <c r="I41" i="27"/>
  <c r="H41" i="27"/>
  <c r="G41" i="27"/>
  <c r="F41" i="27"/>
  <c r="E41" i="27"/>
  <c r="D41" i="27"/>
  <c r="C41" i="27"/>
  <c r="B41" i="27"/>
  <c r="O40" i="27"/>
  <c r="N40" i="27"/>
  <c r="K40" i="27"/>
  <c r="J40" i="27"/>
  <c r="I40" i="27"/>
  <c r="H40" i="27"/>
  <c r="G40" i="27"/>
  <c r="F40" i="27"/>
  <c r="E40" i="27"/>
  <c r="D40" i="27"/>
  <c r="C40" i="27"/>
  <c r="B40" i="27"/>
  <c r="O39" i="27"/>
  <c r="N39" i="27"/>
  <c r="K39" i="27"/>
  <c r="J39" i="27"/>
  <c r="I39" i="27"/>
  <c r="H39" i="27"/>
  <c r="G39" i="27"/>
  <c r="F39" i="27"/>
  <c r="E39" i="27"/>
  <c r="D39" i="27"/>
  <c r="C39" i="27"/>
  <c r="B39" i="27"/>
  <c r="O38" i="27"/>
  <c r="N38" i="27"/>
  <c r="K38" i="27"/>
  <c r="J38" i="27"/>
  <c r="I38" i="27"/>
  <c r="H38" i="27"/>
  <c r="G38" i="27"/>
  <c r="F38" i="27"/>
  <c r="E38" i="27"/>
  <c r="D38" i="27"/>
  <c r="C38" i="27"/>
  <c r="B38" i="27"/>
  <c r="O37" i="27"/>
  <c r="N37" i="27"/>
  <c r="K37" i="27"/>
  <c r="J37" i="27"/>
  <c r="I37" i="27"/>
  <c r="H37" i="27"/>
  <c r="G37" i="27"/>
  <c r="F37" i="27"/>
  <c r="E37" i="27"/>
  <c r="D37" i="27"/>
  <c r="C37" i="27"/>
  <c r="B37" i="27"/>
  <c r="O36" i="27"/>
  <c r="N36" i="27"/>
  <c r="K36" i="27"/>
  <c r="J36" i="27"/>
  <c r="I36" i="27"/>
  <c r="H36" i="27"/>
  <c r="G36" i="27"/>
  <c r="F36" i="27"/>
  <c r="E36" i="27"/>
  <c r="D36" i="27"/>
  <c r="C36" i="27"/>
  <c r="B36" i="27"/>
  <c r="O35" i="27"/>
  <c r="N35" i="27"/>
  <c r="L35" i="27"/>
  <c r="K35" i="27"/>
  <c r="J35" i="27"/>
  <c r="I35" i="27"/>
  <c r="H35" i="27"/>
  <c r="G35" i="27"/>
  <c r="F35" i="27"/>
  <c r="E35" i="27"/>
  <c r="D35" i="27"/>
  <c r="C35" i="27"/>
  <c r="B35" i="27"/>
  <c r="O34" i="27"/>
  <c r="N34" i="27"/>
  <c r="L34" i="27"/>
  <c r="K34" i="27"/>
  <c r="J34" i="27"/>
  <c r="I34" i="27"/>
  <c r="H34" i="27"/>
  <c r="G34" i="27"/>
  <c r="F34" i="27"/>
  <c r="E34" i="27"/>
  <c r="D34" i="27"/>
  <c r="C34" i="27"/>
  <c r="B34" i="27"/>
  <c r="O33" i="27"/>
  <c r="N33" i="27"/>
  <c r="L33" i="27"/>
  <c r="K33" i="27"/>
  <c r="J33" i="27"/>
  <c r="I33" i="27"/>
  <c r="H33" i="27"/>
  <c r="G33" i="27"/>
  <c r="F33" i="27"/>
  <c r="E33" i="27"/>
  <c r="D33" i="27"/>
  <c r="C33" i="27"/>
  <c r="B33" i="27"/>
  <c r="O32" i="27"/>
  <c r="N32" i="27"/>
  <c r="L32" i="27"/>
  <c r="K32" i="27"/>
  <c r="J32" i="27"/>
  <c r="I32" i="27"/>
  <c r="H32" i="27"/>
  <c r="G32" i="27"/>
  <c r="F32" i="27"/>
  <c r="E32" i="27"/>
  <c r="D32" i="27"/>
  <c r="C32" i="27"/>
  <c r="B32" i="27"/>
  <c r="O31" i="27"/>
  <c r="N31" i="27"/>
  <c r="L31" i="27"/>
  <c r="K31" i="27"/>
  <c r="J31" i="27"/>
  <c r="I31" i="27"/>
  <c r="H31" i="27"/>
  <c r="G31" i="27"/>
  <c r="F31" i="27"/>
  <c r="E31" i="27"/>
  <c r="D31" i="27"/>
  <c r="C31" i="27"/>
  <c r="B31" i="27"/>
  <c r="O30" i="27"/>
  <c r="N30" i="27"/>
  <c r="L30" i="27"/>
  <c r="K30" i="27"/>
  <c r="J30" i="27"/>
  <c r="I30" i="27"/>
  <c r="H30" i="27"/>
  <c r="G30" i="27"/>
  <c r="F30" i="27"/>
  <c r="E30" i="27"/>
  <c r="D30" i="27"/>
  <c r="C30" i="27"/>
  <c r="B30" i="27"/>
  <c r="O29" i="27"/>
  <c r="N29" i="27"/>
  <c r="L29" i="27"/>
  <c r="K29" i="27"/>
  <c r="J29" i="27"/>
  <c r="I29" i="27"/>
  <c r="H29" i="27"/>
  <c r="G29" i="27"/>
  <c r="F29" i="27"/>
  <c r="E29" i="27"/>
  <c r="D29" i="27"/>
  <c r="C29" i="27"/>
  <c r="B29" i="27"/>
  <c r="O28" i="27"/>
  <c r="N28" i="27"/>
  <c r="L28" i="27"/>
  <c r="K28" i="27"/>
  <c r="J28" i="27"/>
  <c r="I28" i="27"/>
  <c r="H28" i="27"/>
  <c r="G28" i="27"/>
  <c r="F28" i="27"/>
  <c r="E28" i="27"/>
  <c r="D28" i="27"/>
  <c r="C28" i="27"/>
  <c r="B28" i="27"/>
  <c r="O27" i="27"/>
  <c r="N27" i="27"/>
  <c r="L27" i="27"/>
  <c r="K27" i="27"/>
  <c r="J27" i="27"/>
  <c r="I27" i="27"/>
  <c r="H27" i="27"/>
  <c r="G27" i="27"/>
  <c r="F27" i="27"/>
  <c r="E27" i="27"/>
  <c r="D27" i="27"/>
  <c r="C27" i="27"/>
  <c r="B27" i="27"/>
  <c r="O26" i="27"/>
  <c r="N26" i="27"/>
  <c r="L26" i="27"/>
  <c r="K26" i="27"/>
  <c r="J26" i="27"/>
  <c r="I26" i="27"/>
  <c r="H26" i="27"/>
  <c r="G26" i="27"/>
  <c r="F26" i="27"/>
  <c r="E26" i="27"/>
  <c r="D26" i="27"/>
  <c r="C26" i="27"/>
  <c r="B26" i="27"/>
  <c r="O25" i="27"/>
  <c r="N25" i="27"/>
  <c r="L25" i="27"/>
  <c r="K25" i="27"/>
  <c r="J25" i="27"/>
  <c r="I25" i="27"/>
  <c r="H25" i="27"/>
  <c r="G25" i="27"/>
  <c r="F25" i="27"/>
  <c r="E25" i="27"/>
  <c r="D25" i="27"/>
  <c r="C25" i="27"/>
  <c r="B25" i="27"/>
  <c r="O24" i="27"/>
  <c r="N24" i="27"/>
  <c r="L24" i="27"/>
  <c r="K24" i="27"/>
  <c r="J24" i="27"/>
  <c r="I24" i="27"/>
  <c r="H24" i="27"/>
  <c r="G24" i="27"/>
  <c r="F24" i="27"/>
  <c r="E24" i="27"/>
  <c r="D24" i="27"/>
  <c r="C24" i="27"/>
  <c r="B24" i="27"/>
  <c r="O23" i="27"/>
  <c r="N23" i="27"/>
  <c r="L23" i="27"/>
  <c r="K23" i="27"/>
  <c r="J23" i="27"/>
  <c r="I23" i="27"/>
  <c r="H23" i="27"/>
  <c r="G23" i="27"/>
  <c r="F23" i="27"/>
  <c r="E23" i="27"/>
  <c r="D23" i="27"/>
  <c r="C23" i="27"/>
  <c r="B23" i="27"/>
  <c r="O22" i="27"/>
  <c r="N22" i="27"/>
  <c r="L22" i="27"/>
  <c r="K22" i="27"/>
  <c r="J22" i="27"/>
  <c r="I22" i="27"/>
  <c r="H22" i="27"/>
  <c r="G22" i="27"/>
  <c r="F22" i="27"/>
  <c r="E22" i="27"/>
  <c r="D22" i="27"/>
  <c r="C22" i="27"/>
  <c r="B22" i="27"/>
  <c r="O21" i="27"/>
  <c r="N21" i="27"/>
  <c r="L21" i="27"/>
  <c r="K21" i="27"/>
  <c r="J21" i="27"/>
  <c r="I21" i="27"/>
  <c r="H21" i="27"/>
  <c r="G21" i="27"/>
  <c r="F21" i="27"/>
  <c r="E21" i="27"/>
  <c r="D21" i="27"/>
  <c r="C21" i="27"/>
  <c r="B21" i="27"/>
  <c r="O20" i="27"/>
  <c r="N20" i="27"/>
  <c r="L20" i="27"/>
  <c r="K20" i="27"/>
  <c r="J20" i="27"/>
  <c r="I20" i="27"/>
  <c r="H20" i="27"/>
  <c r="G20" i="27"/>
  <c r="F20" i="27"/>
  <c r="E20" i="27"/>
  <c r="D20" i="27"/>
  <c r="C20" i="27"/>
  <c r="B20" i="27"/>
  <c r="O19" i="27"/>
  <c r="N19" i="27"/>
  <c r="L19" i="27"/>
  <c r="K19" i="27"/>
  <c r="J19" i="27"/>
  <c r="I19" i="27"/>
  <c r="H19" i="27"/>
  <c r="G19" i="27"/>
  <c r="F19" i="27"/>
  <c r="E19" i="27"/>
  <c r="D19" i="27"/>
  <c r="C19" i="27"/>
  <c r="B19" i="27"/>
  <c r="O18" i="27"/>
  <c r="N18" i="27"/>
  <c r="K18" i="27"/>
  <c r="J18" i="27"/>
  <c r="I18" i="27"/>
  <c r="H18" i="27"/>
  <c r="G18" i="27"/>
  <c r="F18" i="27"/>
  <c r="E18" i="27"/>
  <c r="D18" i="27"/>
  <c r="C18" i="27"/>
  <c r="B18" i="27"/>
  <c r="O17" i="27"/>
  <c r="N17" i="27"/>
  <c r="K17" i="27"/>
  <c r="J17" i="27"/>
  <c r="I17" i="27"/>
  <c r="H17" i="27"/>
  <c r="G17" i="27"/>
  <c r="F17" i="27"/>
  <c r="E17" i="27"/>
  <c r="D17" i="27"/>
  <c r="C17" i="27"/>
  <c r="B17" i="27"/>
  <c r="O16" i="27"/>
  <c r="N16" i="27"/>
  <c r="K16" i="27"/>
  <c r="J16" i="27"/>
  <c r="I16" i="27"/>
  <c r="H16" i="27"/>
  <c r="G16" i="27"/>
  <c r="F16" i="27"/>
  <c r="E16" i="27"/>
  <c r="D16" i="27"/>
  <c r="C16" i="27"/>
  <c r="B16" i="27"/>
  <c r="O15" i="27"/>
  <c r="N15" i="27"/>
  <c r="K15" i="27"/>
  <c r="J15" i="27"/>
  <c r="I15" i="27"/>
  <c r="H15" i="27"/>
  <c r="G15" i="27"/>
  <c r="F15" i="27"/>
  <c r="E15" i="27"/>
  <c r="D15" i="27"/>
  <c r="C15" i="27"/>
  <c r="B15" i="27"/>
  <c r="O14" i="27"/>
  <c r="N14" i="27"/>
  <c r="K14" i="27"/>
  <c r="J14" i="27"/>
  <c r="I14" i="27"/>
  <c r="H14" i="27"/>
  <c r="G14" i="27"/>
  <c r="F14" i="27"/>
  <c r="E14" i="27"/>
  <c r="D14" i="27"/>
  <c r="C14" i="27"/>
  <c r="B14" i="27"/>
  <c r="O33" i="26"/>
  <c r="N33" i="26"/>
  <c r="L33" i="26"/>
  <c r="K33" i="26"/>
  <c r="J33" i="26"/>
  <c r="I33" i="26"/>
  <c r="H33" i="26"/>
  <c r="G33" i="26"/>
  <c r="F33" i="26"/>
  <c r="E33" i="26"/>
  <c r="D33" i="26"/>
  <c r="C33" i="26"/>
  <c r="B33" i="26"/>
  <c r="O32" i="26"/>
  <c r="N32" i="26"/>
  <c r="L32" i="26"/>
  <c r="K32" i="26"/>
  <c r="J32" i="26"/>
  <c r="I32" i="26"/>
  <c r="H32" i="26"/>
  <c r="G32" i="26"/>
  <c r="F32" i="26"/>
  <c r="E32" i="26"/>
  <c r="D32" i="26"/>
  <c r="C32" i="26"/>
  <c r="B32" i="26"/>
  <c r="O31" i="26"/>
  <c r="N31" i="26"/>
  <c r="L31" i="26"/>
  <c r="K31" i="26"/>
  <c r="J31" i="26"/>
  <c r="I31" i="26"/>
  <c r="H31" i="26"/>
  <c r="G31" i="26"/>
  <c r="F31" i="26"/>
  <c r="E31" i="26"/>
  <c r="D31" i="26"/>
  <c r="C31" i="26"/>
  <c r="B31" i="26"/>
  <c r="O30" i="26"/>
  <c r="N30" i="26"/>
  <c r="L30" i="26"/>
  <c r="K30" i="26"/>
  <c r="J30" i="26"/>
  <c r="I30" i="26"/>
  <c r="H30" i="26"/>
  <c r="G30" i="26"/>
  <c r="F30" i="26"/>
  <c r="E30" i="26"/>
  <c r="D30" i="26"/>
  <c r="C30" i="26"/>
  <c r="B30" i="26"/>
  <c r="O29" i="26"/>
  <c r="N29" i="26"/>
  <c r="K29" i="26"/>
  <c r="J29" i="26"/>
  <c r="I29" i="26"/>
  <c r="H29" i="26"/>
  <c r="G29" i="26"/>
  <c r="F29" i="26"/>
  <c r="E29" i="26"/>
  <c r="D29" i="26"/>
  <c r="C29" i="26"/>
  <c r="B29" i="26"/>
  <c r="O28" i="26"/>
  <c r="N28" i="26"/>
  <c r="L28" i="26"/>
  <c r="K28" i="26"/>
  <c r="J28" i="26"/>
  <c r="I28" i="26"/>
  <c r="H28" i="26"/>
  <c r="G28" i="26"/>
  <c r="F28" i="26"/>
  <c r="E28" i="26"/>
  <c r="D28" i="26"/>
  <c r="C28" i="26"/>
  <c r="B28" i="26"/>
  <c r="O27" i="26"/>
  <c r="N27" i="26"/>
  <c r="K27" i="26"/>
  <c r="J27" i="26"/>
  <c r="I27" i="26"/>
  <c r="H27" i="26"/>
  <c r="G27" i="26"/>
  <c r="F27" i="26"/>
  <c r="E27" i="26"/>
  <c r="D27" i="26"/>
  <c r="C27" i="26"/>
  <c r="B27" i="26"/>
  <c r="O26" i="26"/>
  <c r="N26" i="26"/>
  <c r="K26" i="26"/>
  <c r="J26" i="26"/>
  <c r="I26" i="26"/>
  <c r="H26" i="26"/>
  <c r="G26" i="26"/>
  <c r="F26" i="26"/>
  <c r="E26" i="26"/>
  <c r="D26" i="26"/>
  <c r="C26" i="26"/>
  <c r="B26" i="26"/>
  <c r="O25" i="26"/>
  <c r="N25" i="26"/>
  <c r="K25" i="26"/>
  <c r="J25" i="26"/>
  <c r="I25" i="26"/>
  <c r="H25" i="26"/>
  <c r="G25" i="26"/>
  <c r="F25" i="26"/>
  <c r="E25" i="26"/>
  <c r="D25" i="26"/>
  <c r="C25" i="26"/>
  <c r="B25" i="26"/>
  <c r="O24" i="26"/>
  <c r="N24" i="26"/>
  <c r="L24" i="26"/>
  <c r="K24" i="26"/>
  <c r="J24" i="26"/>
  <c r="I24" i="26"/>
  <c r="H24" i="26"/>
  <c r="G24" i="26"/>
  <c r="F24" i="26"/>
  <c r="E24" i="26"/>
  <c r="D24" i="26"/>
  <c r="C24" i="26"/>
  <c r="B24" i="26"/>
  <c r="O23" i="26"/>
  <c r="N23" i="26"/>
  <c r="L23" i="26"/>
  <c r="K23" i="26"/>
  <c r="J23" i="26"/>
  <c r="I23" i="26"/>
  <c r="H23" i="26"/>
  <c r="G23" i="26"/>
  <c r="F23" i="26"/>
  <c r="E23" i="26"/>
  <c r="D23" i="26"/>
  <c r="C23" i="26"/>
  <c r="B23" i="26"/>
  <c r="O22" i="26"/>
  <c r="N22" i="26"/>
  <c r="L22" i="26"/>
  <c r="K22" i="26"/>
  <c r="J22" i="26"/>
  <c r="I22" i="26"/>
  <c r="H22" i="26"/>
  <c r="G22" i="26"/>
  <c r="F22" i="26"/>
  <c r="E22" i="26"/>
  <c r="D22" i="26"/>
  <c r="C22" i="26"/>
  <c r="B22" i="26"/>
  <c r="O21" i="26"/>
  <c r="N21" i="26"/>
  <c r="K21" i="26"/>
  <c r="J21" i="26"/>
  <c r="I21" i="26"/>
  <c r="H21" i="26"/>
  <c r="G21" i="26"/>
  <c r="F21" i="26"/>
  <c r="E21" i="26"/>
  <c r="D21" i="26"/>
  <c r="C21" i="26"/>
  <c r="B21" i="26"/>
  <c r="O20" i="26"/>
  <c r="N20" i="26"/>
  <c r="L20" i="26"/>
  <c r="K20" i="26"/>
  <c r="J20" i="26"/>
  <c r="I20" i="26"/>
  <c r="H20" i="26"/>
  <c r="G20" i="26"/>
  <c r="F20" i="26"/>
  <c r="E20" i="26"/>
  <c r="D20" i="26"/>
  <c r="C20" i="26"/>
  <c r="B20" i="26"/>
  <c r="O19" i="26"/>
  <c r="N19" i="26"/>
  <c r="L19" i="26"/>
  <c r="K19" i="26"/>
  <c r="J19" i="26"/>
  <c r="I19" i="26"/>
  <c r="H19" i="26"/>
  <c r="G19" i="26"/>
  <c r="F19" i="26"/>
  <c r="E19" i="26"/>
  <c r="D19" i="26"/>
  <c r="C19" i="26"/>
  <c r="B19" i="26"/>
  <c r="O18" i="26"/>
  <c r="N18" i="26"/>
  <c r="L18" i="26"/>
  <c r="K18" i="26"/>
  <c r="J18" i="26"/>
  <c r="I18" i="26"/>
  <c r="H18" i="26"/>
  <c r="G18" i="26"/>
  <c r="F18" i="26"/>
  <c r="E18" i="26"/>
  <c r="D18" i="26"/>
  <c r="C18" i="26"/>
  <c r="B18" i="26"/>
  <c r="O17" i="26"/>
  <c r="N17" i="26"/>
  <c r="L17" i="26"/>
  <c r="K17" i="26"/>
  <c r="J17" i="26"/>
  <c r="I17" i="26"/>
  <c r="H17" i="26"/>
  <c r="G17" i="26"/>
  <c r="F17" i="26"/>
  <c r="E17" i="26"/>
  <c r="D17" i="26"/>
  <c r="C17" i="26"/>
  <c r="B17" i="26"/>
  <c r="O16" i="26"/>
  <c r="N16" i="26"/>
  <c r="K16" i="26"/>
  <c r="J16" i="26"/>
  <c r="I16" i="26"/>
  <c r="H16" i="26"/>
  <c r="G16" i="26"/>
  <c r="F16" i="26"/>
  <c r="E16" i="26"/>
  <c r="D16" i="26"/>
  <c r="C16" i="26"/>
  <c r="B16" i="26"/>
  <c r="O15" i="26"/>
  <c r="N15" i="26"/>
  <c r="K15" i="26"/>
  <c r="J15" i="26"/>
  <c r="I15" i="26"/>
  <c r="H15" i="26"/>
  <c r="G15" i="26"/>
  <c r="F15" i="26"/>
  <c r="E15" i="26"/>
  <c r="D15" i="26"/>
  <c r="C15" i="26"/>
  <c r="B15" i="26"/>
  <c r="O14" i="26"/>
  <c r="N14" i="26"/>
  <c r="K14" i="26"/>
  <c r="J14" i="26"/>
  <c r="I14" i="26"/>
  <c r="H14" i="26"/>
  <c r="G14" i="26"/>
  <c r="F14" i="26"/>
  <c r="E14" i="26"/>
  <c r="D14" i="26"/>
  <c r="C14" i="26"/>
  <c r="B14" i="26"/>
  <c r="O26" i="22"/>
  <c r="N26" i="22"/>
  <c r="L26" i="22"/>
  <c r="K26" i="22"/>
  <c r="J26" i="22"/>
  <c r="I26" i="22"/>
  <c r="H26" i="22"/>
  <c r="G26" i="22"/>
  <c r="F26" i="22"/>
  <c r="E26" i="22"/>
  <c r="D26" i="22"/>
  <c r="C26" i="22"/>
  <c r="B26" i="22"/>
  <c r="O25" i="22"/>
  <c r="N25" i="22"/>
  <c r="K25" i="22"/>
  <c r="J25" i="22"/>
  <c r="I25" i="22"/>
  <c r="H25" i="22"/>
  <c r="G25" i="22"/>
  <c r="F25" i="22"/>
  <c r="E25" i="22"/>
  <c r="D25" i="22"/>
  <c r="C25" i="22"/>
  <c r="B25" i="22"/>
  <c r="O24" i="22"/>
  <c r="N24" i="22"/>
  <c r="L24" i="22"/>
  <c r="K24" i="22"/>
  <c r="J24" i="22"/>
  <c r="I24" i="22"/>
  <c r="H24" i="22"/>
  <c r="G24" i="22"/>
  <c r="F24" i="22"/>
  <c r="E24" i="22"/>
  <c r="D24" i="22"/>
  <c r="C24" i="22"/>
  <c r="B24" i="22"/>
  <c r="O23" i="22"/>
  <c r="N23" i="22"/>
  <c r="K23" i="22"/>
  <c r="J23" i="22"/>
  <c r="I23" i="22"/>
  <c r="H23" i="22"/>
  <c r="G23" i="22"/>
  <c r="F23" i="22"/>
  <c r="E23" i="22"/>
  <c r="D23" i="22"/>
  <c r="C23" i="22"/>
  <c r="B23" i="22"/>
  <c r="O22" i="22"/>
  <c r="N22" i="22"/>
  <c r="L22" i="22"/>
  <c r="K22" i="22"/>
  <c r="J22" i="22"/>
  <c r="I22" i="22"/>
  <c r="H22" i="22"/>
  <c r="G22" i="22"/>
  <c r="F22" i="22"/>
  <c r="E22" i="22"/>
  <c r="D22" i="22"/>
  <c r="C22" i="22"/>
  <c r="B22" i="22"/>
  <c r="O21" i="22"/>
  <c r="N21" i="22"/>
  <c r="K21" i="22"/>
  <c r="J21" i="22"/>
  <c r="I21" i="22"/>
  <c r="H21" i="22"/>
  <c r="G21" i="22"/>
  <c r="F21" i="22"/>
  <c r="E21" i="22"/>
  <c r="D21" i="22"/>
  <c r="C21" i="22"/>
  <c r="B21" i="22"/>
  <c r="O20" i="22"/>
  <c r="N20" i="22"/>
  <c r="L20" i="22"/>
  <c r="K20" i="22"/>
  <c r="J20" i="22"/>
  <c r="I20" i="22"/>
  <c r="H20" i="22"/>
  <c r="G20" i="22"/>
  <c r="F20" i="22"/>
  <c r="E20" i="22"/>
  <c r="D20" i="22"/>
  <c r="C20" i="22"/>
  <c r="B20" i="22"/>
  <c r="O19" i="22"/>
  <c r="N19" i="22"/>
  <c r="K19" i="22"/>
  <c r="J19" i="22"/>
  <c r="I19" i="22"/>
  <c r="H19" i="22"/>
  <c r="G19" i="22"/>
  <c r="F19" i="22"/>
  <c r="E19" i="22"/>
  <c r="D19" i="22"/>
  <c r="C19" i="22"/>
  <c r="B19" i="22"/>
  <c r="O18" i="22"/>
  <c r="N18" i="22"/>
  <c r="K18" i="22"/>
  <c r="J18" i="22"/>
  <c r="I18" i="22"/>
  <c r="H18" i="22"/>
  <c r="G18" i="22"/>
  <c r="F18" i="22"/>
  <c r="E18" i="22"/>
  <c r="D18" i="22"/>
  <c r="C18" i="22"/>
  <c r="B18" i="22"/>
  <c r="O17" i="22"/>
  <c r="N17" i="22"/>
  <c r="L17" i="22"/>
  <c r="K17" i="22"/>
  <c r="J17" i="22"/>
  <c r="I17" i="22"/>
  <c r="H17" i="22"/>
  <c r="G17" i="22"/>
  <c r="F17" i="22"/>
  <c r="E17" i="22"/>
  <c r="D17" i="22"/>
  <c r="C17" i="22"/>
  <c r="B17" i="22"/>
  <c r="O16" i="22"/>
  <c r="N16" i="22"/>
  <c r="L16" i="22"/>
  <c r="K16" i="22"/>
  <c r="J16" i="22"/>
  <c r="I16" i="22"/>
  <c r="H16" i="22"/>
  <c r="G16" i="22"/>
  <c r="F16" i="22"/>
  <c r="E16" i="22"/>
  <c r="D16" i="22"/>
  <c r="C16" i="22"/>
  <c r="B16" i="22"/>
  <c r="O15" i="22"/>
  <c r="N15" i="22"/>
  <c r="K15" i="22"/>
  <c r="J15" i="22"/>
  <c r="I15" i="22"/>
  <c r="H15" i="22"/>
  <c r="G15" i="22"/>
  <c r="F15" i="22"/>
  <c r="E15" i="22"/>
  <c r="D15" i="22"/>
  <c r="C15" i="22"/>
  <c r="B15" i="22"/>
  <c r="O14" i="22"/>
  <c r="N14" i="22"/>
  <c r="K14" i="22"/>
  <c r="J14" i="22"/>
  <c r="I14" i="22"/>
  <c r="H14" i="22"/>
  <c r="G14" i="22"/>
  <c r="F14" i="22"/>
  <c r="E14" i="22"/>
  <c r="D14" i="22"/>
  <c r="C14" i="22"/>
  <c r="B14" i="22"/>
  <c r="O88" i="25"/>
  <c r="N88" i="25"/>
  <c r="K88" i="25"/>
  <c r="J88" i="25"/>
  <c r="I88" i="25"/>
  <c r="H88" i="25"/>
  <c r="G88" i="25"/>
  <c r="F88" i="25"/>
  <c r="E88" i="25"/>
  <c r="D88" i="25"/>
  <c r="C88" i="25"/>
  <c r="B88" i="25"/>
  <c r="O87" i="25"/>
  <c r="N87" i="25"/>
  <c r="K87" i="25"/>
  <c r="J87" i="25"/>
  <c r="I87" i="25"/>
  <c r="H87" i="25"/>
  <c r="G87" i="25"/>
  <c r="F87" i="25"/>
  <c r="E87" i="25"/>
  <c r="D87" i="25"/>
  <c r="C87" i="25"/>
  <c r="B87" i="25"/>
  <c r="O86" i="25"/>
  <c r="N86" i="25"/>
  <c r="L86" i="25"/>
  <c r="K86" i="25"/>
  <c r="J86" i="25"/>
  <c r="I86" i="25"/>
  <c r="H86" i="25"/>
  <c r="G86" i="25"/>
  <c r="F86" i="25"/>
  <c r="E86" i="25"/>
  <c r="D86" i="25"/>
  <c r="C86" i="25"/>
  <c r="B86" i="25"/>
  <c r="O85" i="25"/>
  <c r="N85" i="25"/>
  <c r="L85" i="25"/>
  <c r="K85" i="25"/>
  <c r="J85" i="25"/>
  <c r="I85" i="25"/>
  <c r="H85" i="25"/>
  <c r="G85" i="25"/>
  <c r="F85" i="25"/>
  <c r="E85" i="25"/>
  <c r="D85" i="25"/>
  <c r="C85" i="25"/>
  <c r="B85" i="25"/>
  <c r="O81" i="25"/>
  <c r="N81" i="25"/>
  <c r="L81" i="25"/>
  <c r="K81" i="25"/>
  <c r="J81" i="25"/>
  <c r="I81" i="25"/>
  <c r="H81" i="25"/>
  <c r="G81" i="25"/>
  <c r="F81" i="25"/>
  <c r="E81" i="25"/>
  <c r="D81" i="25"/>
  <c r="C81" i="25"/>
  <c r="B81" i="25"/>
  <c r="O80" i="25"/>
  <c r="N80" i="25"/>
  <c r="L80" i="25"/>
  <c r="K80" i="25"/>
  <c r="J80" i="25"/>
  <c r="I80" i="25"/>
  <c r="H80" i="25"/>
  <c r="G80" i="25"/>
  <c r="F80" i="25"/>
  <c r="E80" i="25"/>
  <c r="D80" i="25"/>
  <c r="C80" i="25"/>
  <c r="B80" i="25"/>
  <c r="O79" i="25"/>
  <c r="N79" i="25"/>
  <c r="L79" i="25"/>
  <c r="K79" i="25"/>
  <c r="J79" i="25"/>
  <c r="I79" i="25"/>
  <c r="H79" i="25"/>
  <c r="G79" i="25"/>
  <c r="F79" i="25"/>
  <c r="E79" i="25"/>
  <c r="D79" i="25"/>
  <c r="C79" i="25"/>
  <c r="B79" i="25"/>
  <c r="O78" i="25"/>
  <c r="N78" i="25"/>
  <c r="K78" i="25"/>
  <c r="J78" i="25"/>
  <c r="I78" i="25"/>
  <c r="H78" i="25"/>
  <c r="G78" i="25"/>
  <c r="F78" i="25"/>
  <c r="E78" i="25"/>
  <c r="D78" i="25"/>
  <c r="C78" i="25"/>
  <c r="B78" i="25"/>
  <c r="O74" i="25"/>
  <c r="N74" i="25"/>
  <c r="K74" i="25"/>
  <c r="J74" i="25"/>
  <c r="I74" i="25"/>
  <c r="H74" i="25"/>
  <c r="G74" i="25"/>
  <c r="F74" i="25"/>
  <c r="E74" i="25"/>
  <c r="D74" i="25"/>
  <c r="C74" i="25"/>
  <c r="B74" i="25"/>
  <c r="O73" i="25"/>
  <c r="N73" i="25"/>
  <c r="K73" i="25"/>
  <c r="J73" i="25"/>
  <c r="I73" i="25"/>
  <c r="H73" i="25"/>
  <c r="G73" i="25"/>
  <c r="F73" i="25"/>
  <c r="E73" i="25"/>
  <c r="D73" i="25"/>
  <c r="C73" i="25"/>
  <c r="B73" i="25"/>
  <c r="O68" i="25"/>
  <c r="N68" i="25"/>
  <c r="K68" i="25"/>
  <c r="J68" i="25"/>
  <c r="I68" i="25"/>
  <c r="H68" i="25"/>
  <c r="G68" i="25"/>
  <c r="F68" i="25"/>
  <c r="E68" i="25"/>
  <c r="D68" i="25"/>
  <c r="C68" i="25"/>
  <c r="B68" i="25"/>
  <c r="O67" i="25"/>
  <c r="N67" i="25"/>
  <c r="K67" i="25"/>
  <c r="J67" i="25"/>
  <c r="I67" i="25"/>
  <c r="H67" i="25"/>
  <c r="G67" i="25"/>
  <c r="F67" i="25"/>
  <c r="E67" i="25"/>
  <c r="D67" i="25"/>
  <c r="C67" i="25"/>
  <c r="B67" i="25"/>
  <c r="O66" i="25"/>
  <c r="N66" i="25"/>
  <c r="K66" i="25"/>
  <c r="J66" i="25"/>
  <c r="I66" i="25"/>
  <c r="H66" i="25"/>
  <c r="G66" i="25"/>
  <c r="F66" i="25"/>
  <c r="E66" i="25"/>
  <c r="D66" i="25"/>
  <c r="C66" i="25"/>
  <c r="B66" i="25"/>
  <c r="O65" i="25"/>
  <c r="N65" i="25"/>
  <c r="K65" i="25"/>
  <c r="J65" i="25"/>
  <c r="I65" i="25"/>
  <c r="H65" i="25"/>
  <c r="G65" i="25"/>
  <c r="F65" i="25"/>
  <c r="E65" i="25"/>
  <c r="D65" i="25"/>
  <c r="C65" i="25"/>
  <c r="B65" i="25"/>
  <c r="O64" i="25"/>
  <c r="N64" i="25"/>
  <c r="K64" i="25"/>
  <c r="J64" i="25"/>
  <c r="I64" i="25"/>
  <c r="H64" i="25"/>
  <c r="G64" i="25"/>
  <c r="F64" i="25"/>
  <c r="E64" i="25"/>
  <c r="D64" i="25"/>
  <c r="C64" i="25"/>
  <c r="B64" i="25"/>
  <c r="O63" i="25"/>
  <c r="N63" i="25"/>
  <c r="K63" i="25"/>
  <c r="J63" i="25"/>
  <c r="I63" i="25"/>
  <c r="H63" i="25"/>
  <c r="G63" i="25"/>
  <c r="F63" i="25"/>
  <c r="E63" i="25"/>
  <c r="D63" i="25"/>
  <c r="C63" i="25"/>
  <c r="B63" i="25"/>
  <c r="O62" i="25"/>
  <c r="N62" i="25"/>
  <c r="K62" i="25"/>
  <c r="J62" i="25"/>
  <c r="I62" i="25"/>
  <c r="H62" i="25"/>
  <c r="G62" i="25"/>
  <c r="F62" i="25"/>
  <c r="E62" i="25"/>
  <c r="D62" i="25"/>
  <c r="C62" i="25"/>
  <c r="B62" i="25"/>
  <c r="O61" i="25"/>
  <c r="N61" i="25"/>
  <c r="L61" i="25"/>
  <c r="K61" i="25"/>
  <c r="J61" i="25"/>
  <c r="I61" i="25"/>
  <c r="H61" i="25"/>
  <c r="G61" i="25"/>
  <c r="F61" i="25"/>
  <c r="E61" i="25"/>
  <c r="D61" i="25"/>
  <c r="C61" i="25"/>
  <c r="B61" i="25"/>
  <c r="O60" i="25"/>
  <c r="N60" i="25"/>
  <c r="K60" i="25"/>
  <c r="J60" i="25"/>
  <c r="I60" i="25"/>
  <c r="H60" i="25"/>
  <c r="G60" i="25"/>
  <c r="F60" i="25"/>
  <c r="E60" i="25"/>
  <c r="D60" i="25"/>
  <c r="C60" i="25"/>
  <c r="B60" i="25"/>
  <c r="O59" i="25"/>
  <c r="N59" i="25"/>
  <c r="K59" i="25"/>
  <c r="J59" i="25"/>
  <c r="I59" i="25"/>
  <c r="H59" i="25"/>
  <c r="G59" i="25"/>
  <c r="F59" i="25"/>
  <c r="E59" i="25"/>
  <c r="D59" i="25"/>
  <c r="C59" i="25"/>
  <c r="B59" i="25"/>
  <c r="O58" i="25"/>
  <c r="N58" i="25"/>
  <c r="K58" i="25"/>
  <c r="J58" i="25"/>
  <c r="I58" i="25"/>
  <c r="H58" i="25"/>
  <c r="G58" i="25"/>
  <c r="F58" i="25"/>
  <c r="E58" i="25"/>
  <c r="D58" i="25"/>
  <c r="C58" i="25"/>
  <c r="B58" i="25"/>
  <c r="O57" i="25"/>
  <c r="N57" i="25"/>
  <c r="L57" i="25"/>
  <c r="K57" i="25"/>
  <c r="J57" i="25"/>
  <c r="I57" i="25"/>
  <c r="H57" i="25"/>
  <c r="G57" i="25"/>
  <c r="F57" i="25"/>
  <c r="E57" i="25"/>
  <c r="D57" i="25"/>
  <c r="C57" i="25"/>
  <c r="B57" i="25"/>
  <c r="O56" i="25"/>
  <c r="N56" i="25"/>
  <c r="K56" i="25"/>
  <c r="J56" i="25"/>
  <c r="I56" i="25"/>
  <c r="H56" i="25"/>
  <c r="G56" i="25"/>
  <c r="F56" i="25"/>
  <c r="E56" i="25"/>
  <c r="D56" i="25"/>
  <c r="C56" i="25"/>
  <c r="B56" i="25"/>
  <c r="O55" i="25"/>
  <c r="N55" i="25"/>
  <c r="L55" i="25"/>
  <c r="K55" i="25"/>
  <c r="J55" i="25"/>
  <c r="I55" i="25"/>
  <c r="H55" i="25"/>
  <c r="G55" i="25"/>
  <c r="F55" i="25"/>
  <c r="E55" i="25"/>
  <c r="D55" i="25"/>
  <c r="C55" i="25"/>
  <c r="B55" i="25"/>
  <c r="O54" i="25"/>
  <c r="N54" i="25"/>
  <c r="K54" i="25"/>
  <c r="J54" i="25"/>
  <c r="I54" i="25"/>
  <c r="H54" i="25"/>
  <c r="G54" i="25"/>
  <c r="F54" i="25"/>
  <c r="E54" i="25"/>
  <c r="D54" i="25"/>
  <c r="C54" i="25"/>
  <c r="B54" i="25"/>
  <c r="O53" i="25"/>
  <c r="N53" i="25"/>
  <c r="L53" i="25"/>
  <c r="K53" i="25"/>
  <c r="J53" i="25"/>
  <c r="I53" i="25"/>
  <c r="H53" i="25"/>
  <c r="G53" i="25"/>
  <c r="F53" i="25"/>
  <c r="E53" i="25"/>
  <c r="D53" i="25"/>
  <c r="C53" i="25"/>
  <c r="B53" i="25"/>
  <c r="O52" i="25"/>
  <c r="N52" i="25"/>
  <c r="K52" i="25"/>
  <c r="J52" i="25"/>
  <c r="I52" i="25"/>
  <c r="H52" i="25"/>
  <c r="G52" i="25"/>
  <c r="F52" i="25"/>
  <c r="E52" i="25"/>
  <c r="D52" i="25"/>
  <c r="C52" i="25"/>
  <c r="B52" i="25"/>
  <c r="O51" i="25"/>
  <c r="N51" i="25"/>
  <c r="K51" i="25"/>
  <c r="J51" i="25"/>
  <c r="I51" i="25"/>
  <c r="H51" i="25"/>
  <c r="G51" i="25"/>
  <c r="F51" i="25"/>
  <c r="E51" i="25"/>
  <c r="D51" i="25"/>
  <c r="C51" i="25"/>
  <c r="B51" i="25"/>
  <c r="O50" i="25"/>
  <c r="N50" i="25"/>
  <c r="K50" i="25"/>
  <c r="J50" i="25"/>
  <c r="I50" i="25"/>
  <c r="H50" i="25"/>
  <c r="G50" i="25"/>
  <c r="F50" i="25"/>
  <c r="E50" i="25"/>
  <c r="D50" i="25"/>
  <c r="C50" i="25"/>
  <c r="B50" i="25"/>
  <c r="O49" i="25"/>
  <c r="N49" i="25"/>
  <c r="K49" i="25"/>
  <c r="J49" i="25"/>
  <c r="I49" i="25"/>
  <c r="H49" i="25"/>
  <c r="G49" i="25"/>
  <c r="F49" i="25"/>
  <c r="E49" i="25"/>
  <c r="D49" i="25"/>
  <c r="C49" i="25"/>
  <c r="B49" i="25"/>
  <c r="O48" i="25"/>
  <c r="N48" i="25"/>
  <c r="K48" i="25"/>
  <c r="J48" i="25"/>
  <c r="I48" i="25"/>
  <c r="H48" i="25"/>
  <c r="G48" i="25"/>
  <c r="F48" i="25"/>
  <c r="E48" i="25"/>
  <c r="D48" i="25"/>
  <c r="C48" i="25"/>
  <c r="B48" i="25"/>
  <c r="O47" i="25"/>
  <c r="N47" i="25"/>
  <c r="K47" i="25"/>
  <c r="J47" i="25"/>
  <c r="I47" i="25"/>
  <c r="H47" i="25"/>
  <c r="G47" i="25"/>
  <c r="F47" i="25"/>
  <c r="E47" i="25"/>
  <c r="D47" i="25"/>
  <c r="C47" i="25"/>
  <c r="B47" i="25"/>
  <c r="O46" i="25"/>
  <c r="N46" i="25"/>
  <c r="K46" i="25"/>
  <c r="J46" i="25"/>
  <c r="I46" i="25"/>
  <c r="H46" i="25"/>
  <c r="G46" i="25"/>
  <c r="F46" i="25"/>
  <c r="E46" i="25"/>
  <c r="D46" i="25"/>
  <c r="C46" i="25"/>
  <c r="B46" i="25"/>
  <c r="O45" i="25"/>
  <c r="N45" i="25"/>
  <c r="K45" i="25"/>
  <c r="J45" i="25"/>
  <c r="I45" i="25"/>
  <c r="H45" i="25"/>
  <c r="G45" i="25"/>
  <c r="F45" i="25"/>
  <c r="E45" i="25"/>
  <c r="D45" i="25"/>
  <c r="C45" i="25"/>
  <c r="B45" i="25"/>
  <c r="O44" i="25"/>
  <c r="N44" i="25"/>
  <c r="K44" i="25"/>
  <c r="J44" i="25"/>
  <c r="I44" i="25"/>
  <c r="H44" i="25"/>
  <c r="G44" i="25"/>
  <c r="F44" i="25"/>
  <c r="E44" i="25"/>
  <c r="D44" i="25"/>
  <c r="C44" i="25"/>
  <c r="B44" i="25"/>
  <c r="O43" i="25"/>
  <c r="N43" i="25"/>
  <c r="K43" i="25"/>
  <c r="J43" i="25"/>
  <c r="I43" i="25"/>
  <c r="H43" i="25"/>
  <c r="G43" i="25"/>
  <c r="F43" i="25"/>
  <c r="E43" i="25"/>
  <c r="D43" i="25"/>
  <c r="C43" i="25"/>
  <c r="B43" i="25"/>
  <c r="O42" i="25"/>
  <c r="N42" i="25"/>
  <c r="K42" i="25"/>
  <c r="J42" i="25"/>
  <c r="I42" i="25"/>
  <c r="H42" i="25"/>
  <c r="G42" i="25"/>
  <c r="F42" i="25"/>
  <c r="E42" i="25"/>
  <c r="D42" i="25"/>
  <c r="C42" i="25"/>
  <c r="B42" i="25"/>
  <c r="O41" i="25"/>
  <c r="N41" i="25"/>
  <c r="K41" i="25"/>
  <c r="J41" i="25"/>
  <c r="I41" i="25"/>
  <c r="H41" i="25"/>
  <c r="G41" i="25"/>
  <c r="F41" i="25"/>
  <c r="E41" i="25"/>
  <c r="D41" i="25"/>
  <c r="C41" i="25"/>
  <c r="B41" i="25"/>
  <c r="O40" i="25"/>
  <c r="N40" i="25"/>
  <c r="K40" i="25"/>
  <c r="J40" i="25"/>
  <c r="I40" i="25"/>
  <c r="H40" i="25"/>
  <c r="G40" i="25"/>
  <c r="F40" i="25"/>
  <c r="E40" i="25"/>
  <c r="D40" i="25"/>
  <c r="C40" i="25"/>
  <c r="B40" i="25"/>
  <c r="O39" i="25"/>
  <c r="N39" i="25"/>
  <c r="L39" i="25"/>
  <c r="K39" i="25"/>
  <c r="J39" i="25"/>
  <c r="I39" i="25"/>
  <c r="H39" i="25"/>
  <c r="G39" i="25"/>
  <c r="F39" i="25"/>
  <c r="E39" i="25"/>
  <c r="D39" i="25"/>
  <c r="C39" i="25"/>
  <c r="B39" i="25"/>
  <c r="O38" i="25"/>
  <c r="N38" i="25"/>
  <c r="K38" i="25"/>
  <c r="J38" i="25"/>
  <c r="I38" i="25"/>
  <c r="H38" i="25"/>
  <c r="G38" i="25"/>
  <c r="F38" i="25"/>
  <c r="E38" i="25"/>
  <c r="D38" i="25"/>
  <c r="C38" i="25"/>
  <c r="B38" i="25"/>
  <c r="O37" i="25"/>
  <c r="N37" i="25"/>
  <c r="K37" i="25"/>
  <c r="J37" i="25"/>
  <c r="I37" i="25"/>
  <c r="H37" i="25"/>
  <c r="G37" i="25"/>
  <c r="F37" i="25"/>
  <c r="E37" i="25"/>
  <c r="D37" i="25"/>
  <c r="C37" i="25"/>
  <c r="B37" i="25"/>
  <c r="O36" i="25"/>
  <c r="N36" i="25"/>
  <c r="L36" i="25"/>
  <c r="K36" i="25"/>
  <c r="J36" i="25"/>
  <c r="I36" i="25"/>
  <c r="H36" i="25"/>
  <c r="G36" i="25"/>
  <c r="F36" i="25"/>
  <c r="E36" i="25"/>
  <c r="D36" i="25"/>
  <c r="C36" i="25"/>
  <c r="B36" i="25"/>
  <c r="O35" i="25"/>
  <c r="N35" i="25"/>
  <c r="K35" i="25"/>
  <c r="J35" i="25"/>
  <c r="I35" i="25"/>
  <c r="H35" i="25"/>
  <c r="G35" i="25"/>
  <c r="F35" i="25"/>
  <c r="E35" i="25"/>
  <c r="D35" i="25"/>
  <c r="C35" i="25"/>
  <c r="B35" i="25"/>
  <c r="O34" i="25"/>
  <c r="N34" i="25"/>
  <c r="K34" i="25"/>
  <c r="J34" i="25"/>
  <c r="I34" i="25"/>
  <c r="H34" i="25"/>
  <c r="G34" i="25"/>
  <c r="F34" i="25"/>
  <c r="E34" i="25"/>
  <c r="D34" i="25"/>
  <c r="C34" i="25"/>
  <c r="B34" i="25"/>
  <c r="O33" i="25"/>
  <c r="N33" i="25"/>
  <c r="K33" i="25"/>
  <c r="J33" i="25"/>
  <c r="I33" i="25"/>
  <c r="H33" i="25"/>
  <c r="G33" i="25"/>
  <c r="F33" i="25"/>
  <c r="E33" i="25"/>
  <c r="D33" i="25"/>
  <c r="C33" i="25"/>
  <c r="B33" i="25"/>
  <c r="O32" i="25"/>
  <c r="N32" i="25"/>
  <c r="K32" i="25"/>
  <c r="J32" i="25"/>
  <c r="I32" i="25"/>
  <c r="H32" i="25"/>
  <c r="G32" i="25"/>
  <c r="F32" i="25"/>
  <c r="E32" i="25"/>
  <c r="D32" i="25"/>
  <c r="C32" i="25"/>
  <c r="B32" i="25"/>
  <c r="O31" i="25"/>
  <c r="N31" i="25"/>
  <c r="K31" i="25"/>
  <c r="J31" i="25"/>
  <c r="I31" i="25"/>
  <c r="H31" i="25"/>
  <c r="G31" i="25"/>
  <c r="F31" i="25"/>
  <c r="E31" i="25"/>
  <c r="D31" i="25"/>
  <c r="C31" i="25"/>
  <c r="B31" i="25"/>
  <c r="O30" i="25"/>
  <c r="N30" i="25"/>
  <c r="K30" i="25"/>
  <c r="J30" i="25"/>
  <c r="I30" i="25"/>
  <c r="H30" i="25"/>
  <c r="G30" i="25"/>
  <c r="F30" i="25"/>
  <c r="E30" i="25"/>
  <c r="D30" i="25"/>
  <c r="C30" i="25"/>
  <c r="B30" i="25"/>
  <c r="O29" i="25"/>
  <c r="N29" i="25"/>
  <c r="K29" i="25"/>
  <c r="J29" i="25"/>
  <c r="I29" i="25"/>
  <c r="H29" i="25"/>
  <c r="G29" i="25"/>
  <c r="F29" i="25"/>
  <c r="E29" i="25"/>
  <c r="D29" i="25"/>
  <c r="C29" i="25"/>
  <c r="B29" i="25"/>
  <c r="O28" i="25"/>
  <c r="N28" i="25"/>
  <c r="K28" i="25"/>
  <c r="J28" i="25"/>
  <c r="I28" i="25"/>
  <c r="H28" i="25"/>
  <c r="G28" i="25"/>
  <c r="F28" i="25"/>
  <c r="E28" i="25"/>
  <c r="D28" i="25"/>
  <c r="C28" i="25"/>
  <c r="B28" i="25"/>
  <c r="O27" i="25"/>
  <c r="N27" i="25"/>
  <c r="K27" i="25"/>
  <c r="J27" i="25"/>
  <c r="I27" i="25"/>
  <c r="H27" i="25"/>
  <c r="G27" i="25"/>
  <c r="F27" i="25"/>
  <c r="E27" i="25"/>
  <c r="D27" i="25"/>
  <c r="C27" i="25"/>
  <c r="B27" i="25"/>
  <c r="O26" i="25"/>
  <c r="N26" i="25"/>
  <c r="K26" i="25"/>
  <c r="J26" i="25"/>
  <c r="I26" i="25"/>
  <c r="H26" i="25"/>
  <c r="G26" i="25"/>
  <c r="F26" i="25"/>
  <c r="E26" i="25"/>
  <c r="D26" i="25"/>
  <c r="C26" i="25"/>
  <c r="B26" i="25"/>
  <c r="O25" i="25"/>
  <c r="N25" i="25"/>
  <c r="K25" i="25"/>
  <c r="J25" i="25"/>
  <c r="I25" i="25"/>
  <c r="H25" i="25"/>
  <c r="G25" i="25"/>
  <c r="F25" i="25"/>
  <c r="E25" i="25"/>
  <c r="D25" i="25"/>
  <c r="C25" i="25"/>
  <c r="B25" i="25"/>
  <c r="O24" i="25"/>
  <c r="N24" i="25"/>
  <c r="K24" i="25"/>
  <c r="J24" i="25"/>
  <c r="I24" i="25"/>
  <c r="H24" i="25"/>
  <c r="G24" i="25"/>
  <c r="F24" i="25"/>
  <c r="E24" i="25"/>
  <c r="D24" i="25"/>
  <c r="C24" i="25"/>
  <c r="B24" i="25"/>
  <c r="O23" i="25"/>
  <c r="N23" i="25"/>
  <c r="K23" i="25"/>
  <c r="J23" i="25"/>
  <c r="I23" i="25"/>
  <c r="H23" i="25"/>
  <c r="G23" i="25"/>
  <c r="F23" i="25"/>
  <c r="E23" i="25"/>
  <c r="D23" i="25"/>
  <c r="C23" i="25"/>
  <c r="B23" i="25"/>
  <c r="O22" i="25"/>
  <c r="N22" i="25"/>
  <c r="K22" i="25"/>
  <c r="J22" i="25"/>
  <c r="I22" i="25"/>
  <c r="H22" i="25"/>
  <c r="G22" i="25"/>
  <c r="F22" i="25"/>
  <c r="E22" i="25"/>
  <c r="D22" i="25"/>
  <c r="C22" i="25"/>
  <c r="B22" i="25"/>
  <c r="O21" i="25"/>
  <c r="N21" i="25"/>
  <c r="K21" i="25"/>
  <c r="J21" i="25"/>
  <c r="I21" i="25"/>
  <c r="H21" i="25"/>
  <c r="G21" i="25"/>
  <c r="F21" i="25"/>
  <c r="E21" i="25"/>
  <c r="D21" i="25"/>
  <c r="C21" i="25"/>
  <c r="B21" i="25"/>
  <c r="O20" i="25"/>
  <c r="N20" i="25"/>
  <c r="K20" i="25"/>
  <c r="J20" i="25"/>
  <c r="I20" i="25"/>
  <c r="H20" i="25"/>
  <c r="G20" i="25"/>
  <c r="F20" i="25"/>
  <c r="E20" i="25"/>
  <c r="D20" i="25"/>
  <c r="C20" i="25"/>
  <c r="B20" i="25"/>
  <c r="O19" i="25"/>
  <c r="N19" i="25"/>
  <c r="K19" i="25"/>
  <c r="J19" i="25"/>
  <c r="I19" i="25"/>
  <c r="H19" i="25"/>
  <c r="G19" i="25"/>
  <c r="F19" i="25"/>
  <c r="E19" i="25"/>
  <c r="D19" i="25"/>
  <c r="C19" i="25"/>
  <c r="B19" i="25"/>
  <c r="O18" i="25"/>
  <c r="N18" i="25"/>
  <c r="K18" i="25"/>
  <c r="J18" i="25"/>
  <c r="I18" i="25"/>
  <c r="H18" i="25"/>
  <c r="G18" i="25"/>
  <c r="F18" i="25"/>
  <c r="E18" i="25"/>
  <c r="D18" i="25"/>
  <c r="C18" i="25"/>
  <c r="B18" i="25"/>
  <c r="O17" i="25"/>
  <c r="N17" i="25"/>
  <c r="K17" i="25"/>
  <c r="J17" i="25"/>
  <c r="I17" i="25"/>
  <c r="H17" i="25"/>
  <c r="G17" i="25"/>
  <c r="F17" i="25"/>
  <c r="E17" i="25"/>
  <c r="D17" i="25"/>
  <c r="C17" i="25"/>
  <c r="B17" i="25"/>
  <c r="O16" i="25"/>
  <c r="N16" i="25"/>
  <c r="K16" i="25"/>
  <c r="J16" i="25"/>
  <c r="I16" i="25"/>
  <c r="H16" i="25"/>
  <c r="G16" i="25"/>
  <c r="F16" i="25"/>
  <c r="E16" i="25"/>
  <c r="D16" i="25"/>
  <c r="C16" i="25"/>
  <c r="B16" i="25"/>
  <c r="O15" i="25"/>
  <c r="N15" i="25"/>
  <c r="K15" i="25"/>
  <c r="J15" i="25"/>
  <c r="I15" i="25"/>
  <c r="H15" i="25"/>
  <c r="G15" i="25"/>
  <c r="F15" i="25"/>
  <c r="E15" i="25"/>
  <c r="D15" i="25"/>
  <c r="C15" i="25"/>
  <c r="B15" i="25"/>
  <c r="O14" i="25"/>
  <c r="N14" i="25"/>
  <c r="K14" i="25"/>
  <c r="J14" i="25"/>
  <c r="I14" i="25"/>
  <c r="H14" i="25"/>
  <c r="G14" i="25"/>
  <c r="F14" i="25"/>
  <c r="E14" i="25"/>
  <c r="D14" i="25"/>
  <c r="C14" i="25"/>
  <c r="B14" i="25"/>
  <c r="O33" i="23"/>
  <c r="N33" i="23"/>
  <c r="L33" i="23"/>
  <c r="K33" i="23"/>
  <c r="J33" i="23"/>
  <c r="I33" i="23"/>
  <c r="H33" i="23"/>
  <c r="G33" i="23"/>
  <c r="F33" i="23"/>
  <c r="E33" i="23"/>
  <c r="D33" i="23"/>
  <c r="C33" i="23"/>
  <c r="B33" i="23"/>
  <c r="O32" i="23"/>
  <c r="N32" i="23"/>
  <c r="L32" i="23"/>
  <c r="K32" i="23"/>
  <c r="J32" i="23"/>
  <c r="I32" i="23"/>
  <c r="H32" i="23"/>
  <c r="G32" i="23"/>
  <c r="F32" i="23"/>
  <c r="E32" i="23"/>
  <c r="D32" i="23"/>
  <c r="C32" i="23"/>
  <c r="B32" i="23"/>
  <c r="O31" i="23"/>
  <c r="N31" i="23"/>
  <c r="L31" i="23"/>
  <c r="K31" i="23"/>
  <c r="J31" i="23"/>
  <c r="I31" i="23"/>
  <c r="H31" i="23"/>
  <c r="G31" i="23"/>
  <c r="F31" i="23"/>
  <c r="E31" i="23"/>
  <c r="D31" i="23"/>
  <c r="C31" i="23"/>
  <c r="B31" i="23"/>
  <c r="O30" i="23"/>
  <c r="N30" i="23"/>
  <c r="L30" i="23"/>
  <c r="K30" i="23"/>
  <c r="J30" i="23"/>
  <c r="I30" i="23"/>
  <c r="H30" i="23"/>
  <c r="G30" i="23"/>
  <c r="F30" i="23"/>
  <c r="E30" i="23"/>
  <c r="D30" i="23"/>
  <c r="C30" i="23"/>
  <c r="B30" i="23"/>
  <c r="O29" i="23"/>
  <c r="N29" i="23"/>
  <c r="L29" i="23"/>
  <c r="K29" i="23"/>
  <c r="J29" i="23"/>
  <c r="I29" i="23"/>
  <c r="H29" i="23"/>
  <c r="G29" i="23"/>
  <c r="F29" i="23"/>
  <c r="E29" i="23"/>
  <c r="D29" i="23"/>
  <c r="C29" i="23"/>
  <c r="B29" i="23"/>
  <c r="O28" i="23"/>
  <c r="N28" i="23"/>
  <c r="L28" i="23"/>
  <c r="K28" i="23"/>
  <c r="J28" i="23"/>
  <c r="I28" i="23"/>
  <c r="H28" i="23"/>
  <c r="G28" i="23"/>
  <c r="F28" i="23"/>
  <c r="E28" i="23"/>
  <c r="D28" i="23"/>
  <c r="C28" i="23"/>
  <c r="B28" i="23"/>
  <c r="O27" i="23"/>
  <c r="N27" i="23"/>
  <c r="K27" i="23"/>
  <c r="J27" i="23"/>
  <c r="I27" i="23"/>
  <c r="H27" i="23"/>
  <c r="G27" i="23"/>
  <c r="F27" i="23"/>
  <c r="E27" i="23"/>
  <c r="D27" i="23"/>
  <c r="C27" i="23"/>
  <c r="B27" i="23"/>
  <c r="O26" i="23"/>
  <c r="N26" i="23"/>
  <c r="L26" i="23"/>
  <c r="K26" i="23"/>
  <c r="J26" i="23"/>
  <c r="I26" i="23"/>
  <c r="H26" i="23"/>
  <c r="G26" i="23"/>
  <c r="F26" i="23"/>
  <c r="E26" i="23"/>
  <c r="D26" i="23"/>
  <c r="C26" i="23"/>
  <c r="B26" i="23"/>
  <c r="O25" i="23"/>
  <c r="N25" i="23"/>
  <c r="L25" i="23"/>
  <c r="K25" i="23"/>
  <c r="J25" i="23"/>
  <c r="I25" i="23"/>
  <c r="H25" i="23"/>
  <c r="G25" i="23"/>
  <c r="F25" i="23"/>
  <c r="E25" i="23"/>
  <c r="D25" i="23"/>
  <c r="C25" i="23"/>
  <c r="B25" i="23"/>
  <c r="O24" i="23"/>
  <c r="N24" i="23"/>
  <c r="L24" i="23"/>
  <c r="K24" i="23"/>
  <c r="J24" i="23"/>
  <c r="I24" i="23"/>
  <c r="H24" i="23"/>
  <c r="G24" i="23"/>
  <c r="F24" i="23"/>
  <c r="E24" i="23"/>
  <c r="D24" i="23"/>
  <c r="C24" i="23"/>
  <c r="B24" i="23"/>
  <c r="O23" i="23"/>
  <c r="N23" i="23"/>
  <c r="L23" i="23"/>
  <c r="K23" i="23"/>
  <c r="J23" i="23"/>
  <c r="I23" i="23"/>
  <c r="H23" i="23"/>
  <c r="G23" i="23"/>
  <c r="F23" i="23"/>
  <c r="E23" i="23"/>
  <c r="D23" i="23"/>
  <c r="C23" i="23"/>
  <c r="B23" i="23"/>
  <c r="O22" i="23"/>
  <c r="N22" i="23"/>
  <c r="L22" i="23"/>
  <c r="K22" i="23"/>
  <c r="J22" i="23"/>
  <c r="I22" i="23"/>
  <c r="H22" i="23"/>
  <c r="G22" i="23"/>
  <c r="F22" i="23"/>
  <c r="E22" i="23"/>
  <c r="D22" i="23"/>
  <c r="C22" i="23"/>
  <c r="B22" i="23"/>
  <c r="O21" i="23"/>
  <c r="N21" i="23"/>
  <c r="L21" i="23"/>
  <c r="K21" i="23"/>
  <c r="J21" i="23"/>
  <c r="I21" i="23"/>
  <c r="H21" i="23"/>
  <c r="G21" i="23"/>
  <c r="F21" i="23"/>
  <c r="E21" i="23"/>
  <c r="D21" i="23"/>
  <c r="C21" i="23"/>
  <c r="B21" i="23"/>
  <c r="O20" i="23"/>
  <c r="N20" i="23"/>
  <c r="L20" i="23"/>
  <c r="K20" i="23"/>
  <c r="J20" i="23"/>
  <c r="I20" i="23"/>
  <c r="H20" i="23"/>
  <c r="G20" i="23"/>
  <c r="F20" i="23"/>
  <c r="E20" i="23"/>
  <c r="D20" i="23"/>
  <c r="C20" i="23"/>
  <c r="B20" i="23"/>
  <c r="O19" i="23"/>
  <c r="N19" i="23"/>
  <c r="L19" i="23"/>
  <c r="K19" i="23"/>
  <c r="J19" i="23"/>
  <c r="I19" i="23"/>
  <c r="H19" i="23"/>
  <c r="G19" i="23"/>
  <c r="F19" i="23"/>
  <c r="E19" i="23"/>
  <c r="D19" i="23"/>
  <c r="C19" i="23"/>
  <c r="B19" i="23"/>
  <c r="O18" i="23"/>
  <c r="N18" i="23"/>
  <c r="L18" i="23"/>
  <c r="K18" i="23"/>
  <c r="J18" i="23"/>
  <c r="I18" i="23"/>
  <c r="H18" i="23"/>
  <c r="G18" i="23"/>
  <c r="F18" i="23"/>
  <c r="E18" i="23"/>
  <c r="D18" i="23"/>
  <c r="C18" i="23"/>
  <c r="B18" i="23"/>
  <c r="O17" i="23"/>
  <c r="N17" i="23"/>
  <c r="L17" i="23"/>
  <c r="K17" i="23"/>
  <c r="J17" i="23"/>
  <c r="I17" i="23"/>
  <c r="H17" i="23"/>
  <c r="G17" i="23"/>
  <c r="F17" i="23"/>
  <c r="E17" i="23"/>
  <c r="D17" i="23"/>
  <c r="C17" i="23"/>
  <c r="B17" i="23"/>
  <c r="O16" i="23"/>
  <c r="N16" i="23"/>
  <c r="L16" i="23"/>
  <c r="K16" i="23"/>
  <c r="J16" i="23"/>
  <c r="I16" i="23"/>
  <c r="H16" i="23"/>
  <c r="G16" i="23"/>
  <c r="F16" i="23"/>
  <c r="E16" i="23"/>
  <c r="D16" i="23"/>
  <c r="C16" i="23"/>
  <c r="B16" i="23"/>
  <c r="O15" i="23"/>
  <c r="N15" i="23"/>
  <c r="L15" i="23"/>
  <c r="K15" i="23"/>
  <c r="J15" i="23"/>
  <c r="I15" i="23"/>
  <c r="H15" i="23"/>
  <c r="G15" i="23"/>
  <c r="F15" i="23"/>
  <c r="E15" i="23"/>
  <c r="D15" i="23"/>
  <c r="C15" i="23"/>
  <c r="B15" i="23"/>
  <c r="O14" i="23"/>
  <c r="N14" i="23"/>
  <c r="L14" i="23"/>
  <c r="K14" i="23"/>
  <c r="J14" i="23"/>
  <c r="I14" i="23"/>
  <c r="H14" i="23"/>
  <c r="G14" i="23"/>
  <c r="F14" i="23"/>
  <c r="E14" i="23"/>
  <c r="D14" i="23"/>
  <c r="C14" i="23"/>
  <c r="B14" i="23"/>
  <c r="O37" i="24"/>
  <c r="N37" i="24"/>
  <c r="L37" i="24"/>
  <c r="K37" i="24"/>
  <c r="J37" i="24"/>
  <c r="I37" i="24"/>
  <c r="H37" i="24"/>
  <c r="G37" i="24"/>
  <c r="F37" i="24"/>
  <c r="E37" i="24"/>
  <c r="D37" i="24"/>
  <c r="C37" i="24"/>
  <c r="B37" i="24"/>
  <c r="O36" i="24"/>
  <c r="N36" i="24"/>
  <c r="L36" i="24"/>
  <c r="K36" i="24"/>
  <c r="J36" i="24"/>
  <c r="I36" i="24"/>
  <c r="H36" i="24"/>
  <c r="G36" i="24"/>
  <c r="F36" i="24"/>
  <c r="E36" i="24"/>
  <c r="D36" i="24"/>
  <c r="C36" i="24"/>
  <c r="B36" i="24"/>
  <c r="O35" i="24"/>
  <c r="N35" i="24"/>
  <c r="L35" i="24"/>
  <c r="K35" i="24"/>
  <c r="J35" i="24"/>
  <c r="I35" i="24"/>
  <c r="H35" i="24"/>
  <c r="G35" i="24"/>
  <c r="F35" i="24"/>
  <c r="E35" i="24"/>
  <c r="D35" i="24"/>
  <c r="C35" i="24"/>
  <c r="B35" i="24"/>
  <c r="O34" i="24"/>
  <c r="N34" i="24"/>
  <c r="L34" i="24"/>
  <c r="K34" i="24"/>
  <c r="J34" i="24"/>
  <c r="I34" i="24"/>
  <c r="H34" i="24"/>
  <c r="G34" i="24"/>
  <c r="F34" i="24"/>
  <c r="E34" i="24"/>
  <c r="D34" i="24"/>
  <c r="C34" i="24"/>
  <c r="B34" i="24"/>
  <c r="O33" i="24"/>
  <c r="N33" i="24"/>
  <c r="L33" i="24"/>
  <c r="K33" i="24"/>
  <c r="J33" i="24"/>
  <c r="I33" i="24"/>
  <c r="H33" i="24"/>
  <c r="G33" i="24"/>
  <c r="F33" i="24"/>
  <c r="E33" i="24"/>
  <c r="D33" i="24"/>
  <c r="C33" i="24"/>
  <c r="B33" i="24"/>
  <c r="O32" i="24"/>
  <c r="N32" i="24"/>
  <c r="L32" i="24"/>
  <c r="K32" i="24"/>
  <c r="J32" i="24"/>
  <c r="I32" i="24"/>
  <c r="H32" i="24"/>
  <c r="G32" i="24"/>
  <c r="F32" i="24"/>
  <c r="E32" i="24"/>
  <c r="D32" i="24"/>
  <c r="C32" i="24"/>
  <c r="B32" i="24"/>
  <c r="O31" i="24"/>
  <c r="N31" i="24"/>
  <c r="K31" i="24"/>
  <c r="J31" i="24"/>
  <c r="I31" i="24"/>
  <c r="H31" i="24"/>
  <c r="G31" i="24"/>
  <c r="F31" i="24"/>
  <c r="E31" i="24"/>
  <c r="D31" i="24"/>
  <c r="C31" i="24"/>
  <c r="B31" i="24"/>
  <c r="O30" i="24"/>
  <c r="N30" i="24"/>
  <c r="L30" i="24"/>
  <c r="K30" i="24"/>
  <c r="J30" i="24"/>
  <c r="I30" i="24"/>
  <c r="H30" i="24"/>
  <c r="G30" i="24"/>
  <c r="F30" i="24"/>
  <c r="E30" i="24"/>
  <c r="D30" i="24"/>
  <c r="C30" i="24"/>
  <c r="B30" i="24"/>
  <c r="O29" i="24"/>
  <c r="N29" i="24"/>
  <c r="L29" i="24"/>
  <c r="K29" i="24"/>
  <c r="J29" i="24"/>
  <c r="I29" i="24"/>
  <c r="H29" i="24"/>
  <c r="G29" i="24"/>
  <c r="F29" i="24"/>
  <c r="E29" i="24"/>
  <c r="D29" i="24"/>
  <c r="C29" i="24"/>
  <c r="B29" i="24"/>
  <c r="O28" i="24"/>
  <c r="N28" i="24"/>
  <c r="K28" i="24"/>
  <c r="J28" i="24"/>
  <c r="I28" i="24"/>
  <c r="H28" i="24"/>
  <c r="G28" i="24"/>
  <c r="F28" i="24"/>
  <c r="E28" i="24"/>
  <c r="D28" i="24"/>
  <c r="C28" i="24"/>
  <c r="B28" i="24"/>
  <c r="O27" i="24"/>
  <c r="N27" i="24"/>
  <c r="L27" i="24"/>
  <c r="K27" i="24"/>
  <c r="J27" i="24"/>
  <c r="I27" i="24"/>
  <c r="H27" i="24"/>
  <c r="G27" i="24"/>
  <c r="F27" i="24"/>
  <c r="E27" i="24"/>
  <c r="D27" i="24"/>
  <c r="C27" i="24"/>
  <c r="B27" i="24"/>
  <c r="O26" i="24"/>
  <c r="N26" i="24"/>
  <c r="L26" i="24"/>
  <c r="K26" i="24"/>
  <c r="J26" i="24"/>
  <c r="I26" i="24"/>
  <c r="H26" i="24"/>
  <c r="G26" i="24"/>
  <c r="F26" i="24"/>
  <c r="E26" i="24"/>
  <c r="D26" i="24"/>
  <c r="C26" i="24"/>
  <c r="B26" i="24"/>
  <c r="O25" i="24"/>
  <c r="N25" i="24"/>
  <c r="L25" i="24"/>
  <c r="K25" i="24"/>
  <c r="J25" i="24"/>
  <c r="I25" i="24"/>
  <c r="H25" i="24"/>
  <c r="G25" i="24"/>
  <c r="F25" i="24"/>
  <c r="E25" i="24"/>
  <c r="D25" i="24"/>
  <c r="C25" i="24"/>
  <c r="B25" i="24"/>
  <c r="O24" i="24"/>
  <c r="N24" i="24"/>
  <c r="K24" i="24"/>
  <c r="J24" i="24"/>
  <c r="I24" i="24"/>
  <c r="H24" i="24"/>
  <c r="G24" i="24"/>
  <c r="F24" i="24"/>
  <c r="E24" i="24"/>
  <c r="D24" i="24"/>
  <c r="C24" i="24"/>
  <c r="B24" i="24"/>
  <c r="O23" i="24"/>
  <c r="N23" i="24"/>
  <c r="L23" i="24"/>
  <c r="K23" i="24"/>
  <c r="J23" i="24"/>
  <c r="I23" i="24"/>
  <c r="H23" i="24"/>
  <c r="G23" i="24"/>
  <c r="F23" i="24"/>
  <c r="E23" i="24"/>
  <c r="D23" i="24"/>
  <c r="C23" i="24"/>
  <c r="B23" i="24"/>
  <c r="O22" i="24"/>
  <c r="N22" i="24"/>
  <c r="L22" i="24"/>
  <c r="K22" i="24"/>
  <c r="J22" i="24"/>
  <c r="I22" i="24"/>
  <c r="H22" i="24"/>
  <c r="G22" i="24"/>
  <c r="F22" i="24"/>
  <c r="E22" i="24"/>
  <c r="D22" i="24"/>
  <c r="C22" i="24"/>
  <c r="B22" i="24"/>
  <c r="O21" i="24"/>
  <c r="N21" i="24"/>
  <c r="K21" i="24"/>
  <c r="J21" i="24"/>
  <c r="I21" i="24"/>
  <c r="H21" i="24"/>
  <c r="G21" i="24"/>
  <c r="F21" i="24"/>
  <c r="E21" i="24"/>
  <c r="D21" i="24"/>
  <c r="C21" i="24"/>
  <c r="B21" i="24"/>
  <c r="O20" i="24"/>
  <c r="N20" i="24"/>
  <c r="L20" i="24"/>
  <c r="K20" i="24"/>
  <c r="J20" i="24"/>
  <c r="I20" i="24"/>
  <c r="H20" i="24"/>
  <c r="G20" i="24"/>
  <c r="F20" i="24"/>
  <c r="E20" i="24"/>
  <c r="D20" i="24"/>
  <c r="C20" i="24"/>
  <c r="B20" i="24"/>
  <c r="O19" i="24"/>
  <c r="N19" i="24"/>
  <c r="L19" i="24"/>
  <c r="K19" i="24"/>
  <c r="J19" i="24"/>
  <c r="I19" i="24"/>
  <c r="H19" i="24"/>
  <c r="G19" i="24"/>
  <c r="F19" i="24"/>
  <c r="E19" i="24"/>
  <c r="D19" i="24"/>
  <c r="C19" i="24"/>
  <c r="B19" i="24"/>
  <c r="O18" i="24"/>
  <c r="N18" i="24"/>
  <c r="L18" i="24"/>
  <c r="K18" i="24"/>
  <c r="J18" i="24"/>
  <c r="I18" i="24"/>
  <c r="H18" i="24"/>
  <c r="G18" i="24"/>
  <c r="F18" i="24"/>
  <c r="E18" i="24"/>
  <c r="D18" i="24"/>
  <c r="C18" i="24"/>
  <c r="B18" i="24"/>
  <c r="O17" i="24"/>
  <c r="N17" i="24"/>
  <c r="L17" i="24"/>
  <c r="K17" i="24"/>
  <c r="J17" i="24"/>
  <c r="I17" i="24"/>
  <c r="H17" i="24"/>
  <c r="G17" i="24"/>
  <c r="F17" i="24"/>
  <c r="E17" i="24"/>
  <c r="D17" i="24"/>
  <c r="C17" i="24"/>
  <c r="B17" i="24"/>
  <c r="O16" i="24"/>
  <c r="N16" i="24"/>
  <c r="K16" i="24"/>
  <c r="J16" i="24"/>
  <c r="I16" i="24"/>
  <c r="H16" i="24"/>
  <c r="G16" i="24"/>
  <c r="F16" i="24"/>
  <c r="E16" i="24"/>
  <c r="D16" i="24"/>
  <c r="C16" i="24"/>
  <c r="B16" i="24"/>
  <c r="O15" i="24"/>
  <c r="N15" i="24"/>
  <c r="L15" i="24"/>
  <c r="K15" i="24"/>
  <c r="J15" i="24"/>
  <c r="I15" i="24"/>
  <c r="H15" i="24"/>
  <c r="G15" i="24"/>
  <c r="F15" i="24"/>
  <c r="E15" i="24"/>
  <c r="D15" i="24"/>
  <c r="C15" i="24"/>
  <c r="B15" i="24"/>
  <c r="O14" i="24"/>
  <c r="N14" i="24"/>
  <c r="L14" i="24"/>
  <c r="K14" i="24"/>
  <c r="J14" i="24"/>
  <c r="I14" i="24"/>
  <c r="H14" i="24"/>
  <c r="G14" i="24"/>
  <c r="F14" i="24"/>
  <c r="E14" i="24"/>
  <c r="D14" i="24"/>
  <c r="C14" i="24"/>
  <c r="B14" i="24"/>
  <c r="O24" i="21"/>
  <c r="N24" i="21"/>
  <c r="L24" i="21"/>
  <c r="K24" i="21"/>
  <c r="J24" i="21"/>
  <c r="I24" i="21"/>
  <c r="H24" i="21"/>
  <c r="G24" i="21"/>
  <c r="F24" i="21"/>
  <c r="E24" i="21"/>
  <c r="D24" i="21"/>
  <c r="C24" i="21"/>
  <c r="B24" i="21"/>
  <c r="O23" i="21"/>
  <c r="N23" i="21"/>
  <c r="L23" i="21"/>
  <c r="K23" i="21"/>
  <c r="J23" i="21"/>
  <c r="I23" i="21"/>
  <c r="H23" i="21"/>
  <c r="G23" i="21"/>
  <c r="F23" i="21"/>
  <c r="E23" i="21"/>
  <c r="D23" i="21"/>
  <c r="C23" i="21"/>
  <c r="B23" i="21"/>
  <c r="O22" i="21"/>
  <c r="N22" i="21"/>
  <c r="K22" i="21"/>
  <c r="J22" i="21"/>
  <c r="I22" i="21"/>
  <c r="H22" i="21"/>
  <c r="G22" i="21"/>
  <c r="F22" i="21"/>
  <c r="E22" i="21"/>
  <c r="D22" i="21"/>
  <c r="C22" i="21"/>
  <c r="B22" i="21"/>
  <c r="O21" i="21"/>
  <c r="N21" i="21"/>
  <c r="L21" i="21"/>
  <c r="K21" i="21"/>
  <c r="J21" i="21"/>
  <c r="I21" i="21"/>
  <c r="H21" i="21"/>
  <c r="G21" i="21"/>
  <c r="F21" i="21"/>
  <c r="E21" i="21"/>
  <c r="D21" i="21"/>
  <c r="C21" i="21"/>
  <c r="B21" i="21"/>
  <c r="O20" i="21"/>
  <c r="N20" i="21"/>
  <c r="L20" i="21"/>
  <c r="K20" i="21"/>
  <c r="J20" i="21"/>
  <c r="I20" i="21"/>
  <c r="H20" i="21"/>
  <c r="G20" i="21"/>
  <c r="F20" i="21"/>
  <c r="E20" i="21"/>
  <c r="D20" i="21"/>
  <c r="C20" i="21"/>
  <c r="B20" i="21"/>
  <c r="O19" i="21"/>
  <c r="N19" i="21"/>
  <c r="L19" i="21"/>
  <c r="K19" i="21"/>
  <c r="J19" i="21"/>
  <c r="I19" i="21"/>
  <c r="H19" i="21"/>
  <c r="G19" i="21"/>
  <c r="F19" i="21"/>
  <c r="E19" i="21"/>
  <c r="D19" i="21"/>
  <c r="C19" i="21"/>
  <c r="B19" i="21"/>
  <c r="O18" i="21"/>
  <c r="N18" i="21"/>
  <c r="L18" i="21"/>
  <c r="K18" i="21"/>
  <c r="J18" i="21"/>
  <c r="I18" i="21"/>
  <c r="H18" i="21"/>
  <c r="G18" i="21"/>
  <c r="F18" i="21"/>
  <c r="E18" i="21"/>
  <c r="D18" i="21"/>
  <c r="C18" i="21"/>
  <c r="B18" i="21"/>
  <c r="O17" i="21"/>
  <c r="N17" i="21"/>
  <c r="L17" i="21"/>
  <c r="K17" i="21"/>
  <c r="J17" i="21"/>
  <c r="I17" i="21"/>
  <c r="H17" i="21"/>
  <c r="G17" i="21"/>
  <c r="F17" i="21"/>
  <c r="E17" i="21"/>
  <c r="D17" i="21"/>
  <c r="C17" i="21"/>
  <c r="B17" i="21"/>
  <c r="O16" i="21"/>
  <c r="N16" i="21"/>
  <c r="L16" i="21"/>
  <c r="K16" i="21"/>
  <c r="J16" i="21"/>
  <c r="I16" i="21"/>
  <c r="H16" i="21"/>
  <c r="G16" i="21"/>
  <c r="F16" i="21"/>
  <c r="E16" i="21"/>
  <c r="D16" i="21"/>
  <c r="C16" i="21"/>
  <c r="B16" i="21"/>
  <c r="O15" i="21"/>
  <c r="N15" i="21"/>
  <c r="K15" i="21"/>
  <c r="J15" i="21"/>
  <c r="I15" i="21"/>
  <c r="H15" i="21"/>
  <c r="G15" i="21"/>
  <c r="F15" i="21"/>
  <c r="E15" i="21"/>
  <c r="D15" i="21"/>
  <c r="C15" i="21"/>
  <c r="B15" i="21"/>
  <c r="O14" i="21"/>
  <c r="N14" i="21"/>
  <c r="L14" i="21"/>
  <c r="K14" i="21"/>
  <c r="J14" i="21"/>
  <c r="I14" i="21"/>
  <c r="H14" i="21"/>
  <c r="G14" i="21"/>
  <c r="F14" i="21"/>
  <c r="E14" i="21"/>
  <c r="D14" i="21"/>
  <c r="C14" i="21"/>
  <c r="B14" i="21"/>
  <c r="O20" i="18"/>
  <c r="N20" i="18"/>
  <c r="L20" i="18"/>
  <c r="K20" i="18"/>
  <c r="J20" i="18"/>
  <c r="I20" i="18"/>
  <c r="H20" i="18"/>
  <c r="G20" i="18"/>
  <c r="F20" i="18"/>
  <c r="E20" i="18"/>
  <c r="D20" i="18"/>
  <c r="C20" i="18"/>
  <c r="B20" i="18"/>
  <c r="O19" i="18"/>
  <c r="N19" i="18"/>
  <c r="L19" i="18"/>
  <c r="K19" i="18"/>
  <c r="J19" i="18"/>
  <c r="I19" i="18"/>
  <c r="H19" i="18"/>
  <c r="G19" i="18"/>
  <c r="F19" i="18"/>
  <c r="E19" i="18"/>
  <c r="D19" i="18"/>
  <c r="C19" i="18"/>
  <c r="B19" i="18"/>
  <c r="O18" i="18"/>
  <c r="N18" i="18"/>
  <c r="L18" i="18"/>
  <c r="K18" i="18"/>
  <c r="J18" i="18"/>
  <c r="I18" i="18"/>
  <c r="H18" i="18"/>
  <c r="G18" i="18"/>
  <c r="F18" i="18"/>
  <c r="E18" i="18"/>
  <c r="D18" i="18"/>
  <c r="C18" i="18"/>
  <c r="B18" i="18"/>
  <c r="O17" i="18"/>
  <c r="N17" i="18"/>
  <c r="L17" i="18"/>
  <c r="K17" i="18"/>
  <c r="J17" i="18"/>
  <c r="I17" i="18"/>
  <c r="H17" i="18"/>
  <c r="G17" i="18"/>
  <c r="F17" i="18"/>
  <c r="E17" i="18"/>
  <c r="D17" i="18"/>
  <c r="C17" i="18"/>
  <c r="B17" i="18"/>
  <c r="O16" i="18"/>
  <c r="N16" i="18"/>
  <c r="L16" i="18"/>
  <c r="K16" i="18"/>
  <c r="J16" i="18"/>
  <c r="I16" i="18"/>
  <c r="H16" i="18"/>
  <c r="G16" i="18"/>
  <c r="F16" i="18"/>
  <c r="E16" i="18"/>
  <c r="D16" i="18"/>
  <c r="C16" i="18"/>
  <c r="B16" i="18"/>
  <c r="O15" i="18"/>
  <c r="N15" i="18"/>
  <c r="L15" i="18"/>
  <c r="K15" i="18"/>
  <c r="J15" i="18"/>
  <c r="I15" i="18"/>
  <c r="H15" i="18"/>
  <c r="G15" i="18"/>
  <c r="F15" i="18"/>
  <c r="E15" i="18"/>
  <c r="D15" i="18"/>
  <c r="C15" i="18"/>
  <c r="B15" i="18"/>
  <c r="O14" i="18"/>
  <c r="N14" i="18"/>
  <c r="L14" i="18"/>
  <c r="K14" i="18"/>
  <c r="J14" i="18"/>
  <c r="I14" i="18"/>
  <c r="H14" i="18"/>
  <c r="G14" i="18"/>
  <c r="F14" i="18"/>
  <c r="E14" i="18"/>
  <c r="D14" i="18"/>
  <c r="C14" i="18"/>
  <c r="B14" i="18"/>
  <c r="O18" i="52"/>
  <c r="N18" i="52"/>
  <c r="L18" i="52"/>
  <c r="K18" i="52"/>
  <c r="J18" i="52"/>
  <c r="I18" i="52"/>
  <c r="H18" i="52"/>
  <c r="G18" i="52"/>
  <c r="F18" i="52"/>
  <c r="E18" i="52"/>
  <c r="D18" i="52"/>
  <c r="C18" i="52"/>
  <c r="B18" i="52"/>
  <c r="O17" i="52"/>
  <c r="N17" i="52"/>
  <c r="L17" i="52"/>
  <c r="K17" i="52"/>
  <c r="J17" i="52"/>
  <c r="I17" i="52"/>
  <c r="H17" i="52"/>
  <c r="G17" i="52"/>
  <c r="F17" i="52"/>
  <c r="E17" i="52"/>
  <c r="D17" i="52"/>
  <c r="C17" i="52"/>
  <c r="B17" i="52"/>
  <c r="O16" i="52"/>
  <c r="N16" i="52"/>
  <c r="L16" i="52"/>
  <c r="K16" i="52"/>
  <c r="J16" i="52"/>
  <c r="I16" i="52"/>
  <c r="H16" i="52"/>
  <c r="G16" i="52"/>
  <c r="F16" i="52"/>
  <c r="E16" i="52"/>
  <c r="D16" i="52"/>
  <c r="C16" i="52"/>
  <c r="B16" i="52"/>
  <c r="O15" i="52"/>
  <c r="N15" i="52"/>
  <c r="L15" i="52"/>
  <c r="K15" i="52"/>
  <c r="J15" i="52"/>
  <c r="I15" i="52"/>
  <c r="H15" i="52"/>
  <c r="G15" i="52"/>
  <c r="F15" i="52"/>
  <c r="E15" i="52"/>
  <c r="D15" i="52"/>
  <c r="C15" i="52"/>
  <c r="B15" i="52"/>
  <c r="O14" i="52"/>
  <c r="N14" i="52"/>
  <c r="L14" i="52"/>
  <c r="K14" i="52"/>
  <c r="J14" i="52"/>
  <c r="I14" i="52"/>
  <c r="H14" i="52"/>
  <c r="G14" i="52"/>
  <c r="F14" i="52"/>
  <c r="E14" i="52"/>
  <c r="D14" i="52"/>
  <c r="C14" i="52"/>
  <c r="B14" i="52"/>
  <c r="O19" i="17"/>
  <c r="N19" i="17"/>
  <c r="L19" i="17"/>
  <c r="K19" i="17"/>
  <c r="J19" i="17"/>
  <c r="I19" i="17"/>
  <c r="H19" i="17"/>
  <c r="G19" i="17"/>
  <c r="F19" i="17"/>
  <c r="E19" i="17"/>
  <c r="D19" i="17"/>
  <c r="C19" i="17"/>
  <c r="B19" i="17"/>
  <c r="O18" i="17"/>
  <c r="N18" i="17"/>
  <c r="L18" i="17"/>
  <c r="K18" i="17"/>
  <c r="J18" i="17"/>
  <c r="I18" i="17"/>
  <c r="H18" i="17"/>
  <c r="G18" i="17"/>
  <c r="F18" i="17"/>
  <c r="E18" i="17"/>
  <c r="D18" i="17"/>
  <c r="C18" i="17"/>
  <c r="B18" i="17"/>
  <c r="O17" i="17"/>
  <c r="N17" i="17"/>
  <c r="L17" i="17"/>
  <c r="K17" i="17"/>
  <c r="J17" i="17"/>
  <c r="I17" i="17"/>
  <c r="H17" i="17"/>
  <c r="G17" i="17"/>
  <c r="F17" i="17"/>
  <c r="E17" i="17"/>
  <c r="D17" i="17"/>
  <c r="C17" i="17"/>
  <c r="B17" i="17"/>
  <c r="O16" i="17"/>
  <c r="N16" i="17"/>
  <c r="L16" i="17"/>
  <c r="K16" i="17"/>
  <c r="J16" i="17"/>
  <c r="I16" i="17"/>
  <c r="H16" i="17"/>
  <c r="G16" i="17"/>
  <c r="F16" i="17"/>
  <c r="E16" i="17"/>
  <c r="D16" i="17"/>
  <c r="C16" i="17"/>
  <c r="B16" i="17"/>
  <c r="O15" i="17"/>
  <c r="N15" i="17"/>
  <c r="L15" i="17"/>
  <c r="K15" i="17"/>
  <c r="J15" i="17"/>
  <c r="I15" i="17"/>
  <c r="H15" i="17"/>
  <c r="G15" i="17"/>
  <c r="F15" i="17"/>
  <c r="E15" i="17"/>
  <c r="D15" i="17"/>
  <c r="C15" i="17"/>
  <c r="B15" i="17"/>
  <c r="O14" i="17"/>
  <c r="N14" i="17"/>
  <c r="L14" i="17"/>
  <c r="K14" i="17"/>
  <c r="J14" i="17"/>
  <c r="I14" i="17"/>
  <c r="H14" i="17"/>
  <c r="G14" i="17"/>
  <c r="F14" i="17"/>
  <c r="E14" i="17"/>
  <c r="D14" i="17"/>
  <c r="C14" i="17"/>
  <c r="B14" i="17"/>
  <c r="O22" i="15"/>
  <c r="N22" i="15"/>
  <c r="L22" i="15"/>
  <c r="K22" i="15"/>
  <c r="J22" i="15"/>
  <c r="I22" i="15"/>
  <c r="H22" i="15"/>
  <c r="G22" i="15"/>
  <c r="F22" i="15"/>
  <c r="E22" i="15"/>
  <c r="D22" i="15"/>
  <c r="C22" i="15"/>
  <c r="B22" i="15"/>
  <c r="O21" i="15"/>
  <c r="N21" i="15"/>
  <c r="L21" i="15"/>
  <c r="K21" i="15"/>
  <c r="J21" i="15"/>
  <c r="I21" i="15"/>
  <c r="H21" i="15"/>
  <c r="G21" i="15"/>
  <c r="F21" i="15"/>
  <c r="E21" i="15"/>
  <c r="D21" i="15"/>
  <c r="C21" i="15"/>
  <c r="B21" i="15"/>
  <c r="O20" i="15"/>
  <c r="N20" i="15"/>
  <c r="L20" i="15"/>
  <c r="K20" i="15"/>
  <c r="J20" i="15"/>
  <c r="I20" i="15"/>
  <c r="H20" i="15"/>
  <c r="G20" i="15"/>
  <c r="F20" i="15"/>
  <c r="E20" i="15"/>
  <c r="D20" i="15"/>
  <c r="C20" i="15"/>
  <c r="B20" i="15"/>
  <c r="O19" i="15"/>
  <c r="N19" i="15"/>
  <c r="L19" i="15"/>
  <c r="K19" i="15"/>
  <c r="J19" i="15"/>
  <c r="I19" i="15"/>
  <c r="H19" i="15"/>
  <c r="G19" i="15"/>
  <c r="F19" i="15"/>
  <c r="E19" i="15"/>
  <c r="D19" i="15"/>
  <c r="C19" i="15"/>
  <c r="B19" i="15"/>
  <c r="O18" i="15"/>
  <c r="N18" i="15"/>
  <c r="L18" i="15"/>
  <c r="K18" i="15"/>
  <c r="J18" i="15"/>
  <c r="I18" i="15"/>
  <c r="H18" i="15"/>
  <c r="G18" i="15"/>
  <c r="F18" i="15"/>
  <c r="E18" i="15"/>
  <c r="D18" i="15"/>
  <c r="C18" i="15"/>
  <c r="B18" i="15"/>
  <c r="O17" i="15"/>
  <c r="N17" i="15"/>
  <c r="L17" i="15"/>
  <c r="K17" i="15"/>
  <c r="J17" i="15"/>
  <c r="I17" i="15"/>
  <c r="H17" i="15"/>
  <c r="G17" i="15"/>
  <c r="F17" i="15"/>
  <c r="E17" i="15"/>
  <c r="D17" i="15"/>
  <c r="C17" i="15"/>
  <c r="B17" i="15"/>
  <c r="O16" i="15"/>
  <c r="N16" i="15"/>
  <c r="L16" i="15"/>
  <c r="K16" i="15"/>
  <c r="J16" i="15"/>
  <c r="I16" i="15"/>
  <c r="H16" i="15"/>
  <c r="G16" i="15"/>
  <c r="F16" i="15"/>
  <c r="E16" i="15"/>
  <c r="D16" i="15"/>
  <c r="C16" i="15"/>
  <c r="B16" i="15"/>
  <c r="O15" i="15"/>
  <c r="N15" i="15"/>
  <c r="L15" i="15"/>
  <c r="K15" i="15"/>
  <c r="J15" i="15"/>
  <c r="I15" i="15"/>
  <c r="H15" i="15"/>
  <c r="G15" i="15"/>
  <c r="F15" i="15"/>
  <c r="E15" i="15"/>
  <c r="D15" i="15"/>
  <c r="C15" i="15"/>
  <c r="B15" i="15"/>
  <c r="O14" i="15"/>
  <c r="N14" i="15"/>
  <c r="L14" i="15"/>
  <c r="K14" i="15"/>
  <c r="J14" i="15"/>
  <c r="I14" i="15"/>
  <c r="H14" i="15"/>
  <c r="G14" i="15"/>
  <c r="F14" i="15"/>
  <c r="E14" i="15"/>
  <c r="D14" i="15"/>
  <c r="C14" i="15"/>
  <c r="B14" i="15"/>
  <c r="O25" i="14"/>
  <c r="N25" i="14"/>
  <c r="L25" i="14"/>
  <c r="K25" i="14"/>
  <c r="J25" i="14"/>
  <c r="I25" i="14"/>
  <c r="H25" i="14"/>
  <c r="G25" i="14"/>
  <c r="F25" i="14"/>
  <c r="E25" i="14"/>
  <c r="D25" i="14"/>
  <c r="C25" i="14"/>
  <c r="B25" i="14"/>
  <c r="O24" i="14"/>
  <c r="N24" i="14"/>
  <c r="L24" i="14"/>
  <c r="K24" i="14"/>
  <c r="J24" i="14"/>
  <c r="I24" i="14"/>
  <c r="H24" i="14"/>
  <c r="G24" i="14"/>
  <c r="F24" i="14"/>
  <c r="E24" i="14"/>
  <c r="D24" i="14"/>
  <c r="C24" i="14"/>
  <c r="B24" i="14"/>
  <c r="O23" i="14"/>
  <c r="N23" i="14"/>
  <c r="L23" i="14"/>
  <c r="K23" i="14"/>
  <c r="J23" i="14"/>
  <c r="I23" i="14"/>
  <c r="H23" i="14"/>
  <c r="G23" i="14"/>
  <c r="F23" i="14"/>
  <c r="E23" i="14"/>
  <c r="D23" i="14"/>
  <c r="C23" i="14"/>
  <c r="B23" i="14"/>
  <c r="O22" i="14"/>
  <c r="N22" i="14"/>
  <c r="K22" i="14"/>
  <c r="J22" i="14"/>
  <c r="I22" i="14"/>
  <c r="H22" i="14"/>
  <c r="G22" i="14"/>
  <c r="F22" i="14"/>
  <c r="E22" i="14"/>
  <c r="D22" i="14"/>
  <c r="C22" i="14"/>
  <c r="B22" i="14"/>
  <c r="O21" i="14"/>
  <c r="N21" i="14"/>
  <c r="K21" i="14"/>
  <c r="J21" i="14"/>
  <c r="I21" i="14"/>
  <c r="H21" i="14"/>
  <c r="G21" i="14"/>
  <c r="F21" i="14"/>
  <c r="E21" i="14"/>
  <c r="D21" i="14"/>
  <c r="C21" i="14"/>
  <c r="B21" i="14"/>
  <c r="O20" i="14"/>
  <c r="N20" i="14"/>
  <c r="K20" i="14"/>
  <c r="J20" i="14"/>
  <c r="I20" i="14"/>
  <c r="H20" i="14"/>
  <c r="G20" i="14"/>
  <c r="F20" i="14"/>
  <c r="E20" i="14"/>
  <c r="D20" i="14"/>
  <c r="C20" i="14"/>
  <c r="B20" i="14"/>
  <c r="O19" i="14"/>
  <c r="N19" i="14"/>
  <c r="K19" i="14"/>
  <c r="J19" i="14"/>
  <c r="I19" i="14"/>
  <c r="H19" i="14"/>
  <c r="G19" i="14"/>
  <c r="F19" i="14"/>
  <c r="E19" i="14"/>
  <c r="D19" i="14"/>
  <c r="C19" i="14"/>
  <c r="B19" i="14"/>
  <c r="O18" i="14"/>
  <c r="N18" i="14"/>
  <c r="L18" i="14"/>
  <c r="K18" i="14"/>
  <c r="J18" i="14"/>
  <c r="I18" i="14"/>
  <c r="H18" i="14"/>
  <c r="G18" i="14"/>
  <c r="F18" i="14"/>
  <c r="E18" i="14"/>
  <c r="D18" i="14"/>
  <c r="C18" i="14"/>
  <c r="B18" i="14"/>
  <c r="O17" i="14"/>
  <c r="N17" i="14"/>
  <c r="L17" i="14"/>
  <c r="K17" i="14"/>
  <c r="J17" i="14"/>
  <c r="I17" i="14"/>
  <c r="H17" i="14"/>
  <c r="G17" i="14"/>
  <c r="F17" i="14"/>
  <c r="E17" i="14"/>
  <c r="D17" i="14"/>
  <c r="C17" i="14"/>
  <c r="B17" i="14"/>
  <c r="O16" i="14"/>
  <c r="N16" i="14"/>
  <c r="L16" i="14"/>
  <c r="K16" i="14"/>
  <c r="J16" i="14"/>
  <c r="I16" i="14"/>
  <c r="H16" i="14"/>
  <c r="G16" i="14"/>
  <c r="F16" i="14"/>
  <c r="E16" i="14"/>
  <c r="D16" i="14"/>
  <c r="C16" i="14"/>
  <c r="B16" i="14"/>
  <c r="O15" i="14"/>
  <c r="N15" i="14"/>
  <c r="L15" i="14"/>
  <c r="K15" i="14"/>
  <c r="J15" i="14"/>
  <c r="I15" i="14"/>
  <c r="H15" i="14"/>
  <c r="G15" i="14"/>
  <c r="F15" i="14"/>
  <c r="E15" i="14"/>
  <c r="D15" i="14"/>
  <c r="C15" i="14"/>
  <c r="B15" i="14"/>
  <c r="O14" i="14"/>
  <c r="N14" i="14"/>
  <c r="L14" i="14"/>
  <c r="K14" i="14"/>
  <c r="J14" i="14"/>
  <c r="I14" i="14"/>
  <c r="H14" i="14"/>
  <c r="G14" i="14"/>
  <c r="F14" i="14"/>
  <c r="E14" i="14"/>
  <c r="D14" i="14"/>
  <c r="C14" i="14"/>
  <c r="B14" i="14"/>
  <c r="O19" i="47"/>
  <c r="N19" i="47"/>
  <c r="L19" i="47"/>
  <c r="K19" i="47"/>
  <c r="J19" i="47"/>
  <c r="I19" i="47"/>
  <c r="H19" i="47"/>
  <c r="G19" i="47"/>
  <c r="F19" i="47"/>
  <c r="E19" i="47"/>
  <c r="D19" i="47"/>
  <c r="C19" i="47"/>
  <c r="B19" i="47"/>
  <c r="O18" i="47"/>
  <c r="N18" i="47"/>
  <c r="L18" i="47"/>
  <c r="K18" i="47"/>
  <c r="J18" i="47"/>
  <c r="I18" i="47"/>
  <c r="H18" i="47"/>
  <c r="G18" i="47"/>
  <c r="F18" i="47"/>
  <c r="E18" i="47"/>
  <c r="D18" i="47"/>
  <c r="C18" i="47"/>
  <c r="B18" i="47"/>
  <c r="O17" i="47"/>
  <c r="N17" i="47"/>
  <c r="L17" i="47"/>
  <c r="K17" i="47"/>
  <c r="J17" i="47"/>
  <c r="I17" i="47"/>
  <c r="H17" i="47"/>
  <c r="G17" i="47"/>
  <c r="F17" i="47"/>
  <c r="E17" i="47"/>
  <c r="D17" i="47"/>
  <c r="C17" i="47"/>
  <c r="B17" i="47"/>
  <c r="O16" i="47"/>
  <c r="N16" i="47"/>
  <c r="L16" i="47"/>
  <c r="K16" i="47"/>
  <c r="J16" i="47"/>
  <c r="I16" i="47"/>
  <c r="H16" i="47"/>
  <c r="G16" i="47"/>
  <c r="F16" i="47"/>
  <c r="E16" i="47"/>
  <c r="D16" i="47"/>
  <c r="C16" i="47"/>
  <c r="B16" i="47"/>
  <c r="O15" i="47"/>
  <c r="N15" i="47"/>
  <c r="L15" i="47"/>
  <c r="K15" i="47"/>
  <c r="J15" i="47"/>
  <c r="I15" i="47"/>
  <c r="H15" i="47"/>
  <c r="G15" i="47"/>
  <c r="F15" i="47"/>
  <c r="E15" i="47"/>
  <c r="D15" i="47"/>
  <c r="C15" i="47"/>
  <c r="B15" i="47"/>
  <c r="O14" i="47"/>
  <c r="N14" i="47"/>
  <c r="L14" i="47"/>
  <c r="K14" i="47"/>
  <c r="J14" i="47"/>
  <c r="I14" i="47"/>
  <c r="H14" i="47"/>
  <c r="G14" i="47"/>
  <c r="F14" i="47"/>
  <c r="E14" i="47"/>
  <c r="D14" i="47"/>
  <c r="C14" i="47"/>
  <c r="B14" i="47"/>
  <c r="O21" i="45"/>
  <c r="N21" i="45"/>
  <c r="L21" i="45"/>
  <c r="K21" i="45"/>
  <c r="J21" i="45"/>
  <c r="I21" i="45"/>
  <c r="H21" i="45"/>
  <c r="G21" i="45"/>
  <c r="F21" i="45"/>
  <c r="E21" i="45"/>
  <c r="D21" i="45"/>
  <c r="C21" i="45"/>
  <c r="B21" i="45"/>
  <c r="O20" i="45"/>
  <c r="N20" i="45"/>
  <c r="L20" i="45"/>
  <c r="K20" i="45"/>
  <c r="J20" i="45"/>
  <c r="I20" i="45"/>
  <c r="H20" i="45"/>
  <c r="G20" i="45"/>
  <c r="F20" i="45"/>
  <c r="E20" i="45"/>
  <c r="D20" i="45"/>
  <c r="C20" i="45"/>
  <c r="B20" i="45"/>
  <c r="O19" i="45"/>
  <c r="N19" i="45"/>
  <c r="L19" i="45"/>
  <c r="K19" i="45"/>
  <c r="J19" i="45"/>
  <c r="I19" i="45"/>
  <c r="H19" i="45"/>
  <c r="G19" i="45"/>
  <c r="F19" i="45"/>
  <c r="E19" i="45"/>
  <c r="D19" i="45"/>
  <c r="C19" i="45"/>
  <c r="B19" i="45"/>
  <c r="O18" i="45"/>
  <c r="N18" i="45"/>
  <c r="L18" i="45"/>
  <c r="K18" i="45"/>
  <c r="J18" i="45"/>
  <c r="I18" i="45"/>
  <c r="H18" i="45"/>
  <c r="G18" i="45"/>
  <c r="F18" i="45"/>
  <c r="E18" i="45"/>
  <c r="D18" i="45"/>
  <c r="C18" i="45"/>
  <c r="B18" i="45"/>
  <c r="O17" i="45"/>
  <c r="N17" i="45"/>
  <c r="L17" i="45"/>
  <c r="K17" i="45"/>
  <c r="J17" i="45"/>
  <c r="I17" i="45"/>
  <c r="H17" i="45"/>
  <c r="G17" i="45"/>
  <c r="F17" i="45"/>
  <c r="E17" i="45"/>
  <c r="D17" i="45"/>
  <c r="C17" i="45"/>
  <c r="B17" i="45"/>
  <c r="O16" i="45"/>
  <c r="N16" i="45"/>
  <c r="L16" i="45"/>
  <c r="K16" i="45"/>
  <c r="J16" i="45"/>
  <c r="I16" i="45"/>
  <c r="H16" i="45"/>
  <c r="G16" i="45"/>
  <c r="F16" i="45"/>
  <c r="E16" i="45"/>
  <c r="D16" i="45"/>
  <c r="C16" i="45"/>
  <c r="B16" i="45"/>
  <c r="O15" i="45"/>
  <c r="N15" i="45"/>
  <c r="L15" i="45"/>
  <c r="K15" i="45"/>
  <c r="J15" i="45"/>
  <c r="I15" i="45"/>
  <c r="H15" i="45"/>
  <c r="G15" i="45"/>
  <c r="F15" i="45"/>
  <c r="E15" i="45"/>
  <c r="D15" i="45"/>
  <c r="C15" i="45"/>
  <c r="B15" i="45"/>
  <c r="O14" i="45"/>
  <c r="N14" i="45"/>
  <c r="K14" i="45"/>
  <c r="J14" i="45"/>
  <c r="I14" i="45"/>
  <c r="H14" i="45"/>
  <c r="G14" i="45"/>
  <c r="F14" i="45"/>
  <c r="E14" i="45"/>
  <c r="D14" i="45"/>
  <c r="C14" i="45"/>
  <c r="B14" i="45"/>
  <c r="O27" i="13"/>
  <c r="N27" i="13"/>
  <c r="K27" i="13"/>
  <c r="J27" i="13"/>
  <c r="I27" i="13"/>
  <c r="H27" i="13"/>
  <c r="G27" i="13"/>
  <c r="F27" i="13"/>
  <c r="E27" i="13"/>
  <c r="D27" i="13"/>
  <c r="C27" i="13"/>
  <c r="B27" i="13"/>
  <c r="O26" i="13"/>
  <c r="N26" i="13"/>
  <c r="L26" i="13"/>
  <c r="K26" i="13"/>
  <c r="J26" i="13"/>
  <c r="I26" i="13"/>
  <c r="H26" i="13"/>
  <c r="G26" i="13"/>
  <c r="F26" i="13"/>
  <c r="E26" i="13"/>
  <c r="D26" i="13"/>
  <c r="C26" i="13"/>
  <c r="B26" i="13"/>
  <c r="O25" i="13"/>
  <c r="N25" i="13"/>
  <c r="L25" i="13"/>
  <c r="K25" i="13"/>
  <c r="J25" i="13"/>
  <c r="I25" i="13"/>
  <c r="H25" i="13"/>
  <c r="G25" i="13"/>
  <c r="F25" i="13"/>
  <c r="E25" i="13"/>
  <c r="D25" i="13"/>
  <c r="C25" i="13"/>
  <c r="B25" i="13"/>
  <c r="O24" i="13"/>
  <c r="N24" i="13"/>
  <c r="L24" i="13"/>
  <c r="K24" i="13"/>
  <c r="J24" i="13"/>
  <c r="I24" i="13"/>
  <c r="H24" i="13"/>
  <c r="G24" i="13"/>
  <c r="F24" i="13"/>
  <c r="E24" i="13"/>
  <c r="D24" i="13"/>
  <c r="C24" i="13"/>
  <c r="B24" i="13"/>
  <c r="O23" i="13"/>
  <c r="N23" i="13"/>
  <c r="L23" i="13"/>
  <c r="K23" i="13"/>
  <c r="J23" i="13"/>
  <c r="I23" i="13"/>
  <c r="H23" i="13"/>
  <c r="G23" i="13"/>
  <c r="F23" i="13"/>
  <c r="E23" i="13"/>
  <c r="D23" i="13"/>
  <c r="C23" i="13"/>
  <c r="B23" i="13"/>
  <c r="O21" i="13"/>
  <c r="N21" i="13"/>
  <c r="L21" i="13"/>
  <c r="K21" i="13"/>
  <c r="J21" i="13"/>
  <c r="I21" i="13"/>
  <c r="H21" i="13"/>
  <c r="G21" i="13"/>
  <c r="F21" i="13"/>
  <c r="E21" i="13"/>
  <c r="D21" i="13"/>
  <c r="C21" i="13"/>
  <c r="B21" i="13"/>
  <c r="O20" i="13"/>
  <c r="N20" i="13"/>
  <c r="L20" i="13"/>
  <c r="K20" i="13"/>
  <c r="J20" i="13"/>
  <c r="I20" i="13"/>
  <c r="H20" i="13"/>
  <c r="G20" i="13"/>
  <c r="F20" i="13"/>
  <c r="E20" i="13"/>
  <c r="D20" i="13"/>
  <c r="C20" i="13"/>
  <c r="B20" i="13"/>
  <c r="O19" i="13"/>
  <c r="N19" i="13"/>
  <c r="L19" i="13"/>
  <c r="K19" i="13"/>
  <c r="J19" i="13"/>
  <c r="I19" i="13"/>
  <c r="H19" i="13"/>
  <c r="G19" i="13"/>
  <c r="F19" i="13"/>
  <c r="E19" i="13"/>
  <c r="D19" i="13"/>
  <c r="C19" i="13"/>
  <c r="B19" i="13"/>
  <c r="O18" i="13"/>
  <c r="N18" i="13"/>
  <c r="L18" i="13"/>
  <c r="K18" i="13"/>
  <c r="J18" i="13"/>
  <c r="I18" i="13"/>
  <c r="H18" i="13"/>
  <c r="G18" i="13"/>
  <c r="F18" i="13"/>
  <c r="E18" i="13"/>
  <c r="D18" i="13"/>
  <c r="C18" i="13"/>
  <c r="B18" i="13"/>
  <c r="O17" i="13"/>
  <c r="N17" i="13"/>
  <c r="L17" i="13"/>
  <c r="K17" i="13"/>
  <c r="J17" i="13"/>
  <c r="I17" i="13"/>
  <c r="H17" i="13"/>
  <c r="G17" i="13"/>
  <c r="F17" i="13"/>
  <c r="E17" i="13"/>
  <c r="D17" i="13"/>
  <c r="C17" i="13"/>
  <c r="B17" i="13"/>
  <c r="O16" i="13"/>
  <c r="N16" i="13"/>
  <c r="L16" i="13"/>
  <c r="K16" i="13"/>
  <c r="J16" i="13"/>
  <c r="I16" i="13"/>
  <c r="H16" i="13"/>
  <c r="G16" i="13"/>
  <c r="F16" i="13"/>
  <c r="E16" i="13"/>
  <c r="D16" i="13"/>
  <c r="C16" i="13"/>
  <c r="B16" i="13"/>
  <c r="O15" i="13"/>
  <c r="N15" i="13"/>
  <c r="L15" i="13"/>
  <c r="K15" i="13"/>
  <c r="J15" i="13"/>
  <c r="I15" i="13"/>
  <c r="H15" i="13"/>
  <c r="G15" i="13"/>
  <c r="F15" i="13"/>
  <c r="E15" i="13"/>
  <c r="D15" i="13"/>
  <c r="C15" i="13"/>
  <c r="B15" i="13"/>
  <c r="O14" i="13"/>
  <c r="N14" i="13"/>
  <c r="K14" i="13"/>
  <c r="J14" i="13"/>
  <c r="I14" i="13"/>
  <c r="H14" i="13"/>
  <c r="G14" i="13"/>
  <c r="F14" i="13"/>
  <c r="E14" i="13"/>
  <c r="D14" i="13"/>
  <c r="C14" i="13"/>
  <c r="B14" i="13"/>
  <c r="O15" i="53"/>
  <c r="N15" i="53"/>
  <c r="L15" i="53"/>
  <c r="K15" i="53"/>
  <c r="J15" i="53"/>
  <c r="I15" i="53"/>
  <c r="H15" i="53"/>
  <c r="G15" i="53"/>
  <c r="F15" i="53"/>
  <c r="E15" i="53"/>
  <c r="D15" i="53"/>
  <c r="C15" i="53"/>
  <c r="B15" i="53"/>
  <c r="O14" i="53"/>
  <c r="N14" i="53"/>
  <c r="L14" i="53"/>
  <c r="K14" i="53"/>
  <c r="J14" i="53"/>
  <c r="I14" i="53"/>
  <c r="H14" i="53"/>
  <c r="G14" i="53"/>
  <c r="F14" i="53"/>
  <c r="E14" i="53"/>
  <c r="D14" i="53"/>
  <c r="C14" i="53"/>
  <c r="B14" i="53"/>
  <c r="O22" i="12"/>
  <c r="N22" i="12"/>
  <c r="L22" i="12"/>
  <c r="K22" i="12"/>
  <c r="J22" i="12"/>
  <c r="I22" i="12"/>
  <c r="H22" i="12"/>
  <c r="G22" i="12"/>
  <c r="F22" i="12"/>
  <c r="E22" i="12"/>
  <c r="D22" i="12"/>
  <c r="C22" i="12"/>
  <c r="B22" i="12"/>
  <c r="O21" i="12"/>
  <c r="N21" i="12"/>
  <c r="L21" i="12"/>
  <c r="K21" i="12"/>
  <c r="J21" i="12"/>
  <c r="I21" i="12"/>
  <c r="H21" i="12"/>
  <c r="G21" i="12"/>
  <c r="F21" i="12"/>
  <c r="E21" i="12"/>
  <c r="D21" i="12"/>
  <c r="C21" i="12"/>
  <c r="B21" i="12"/>
  <c r="O20" i="12"/>
  <c r="N20" i="12"/>
  <c r="K20" i="12"/>
  <c r="J20" i="12"/>
  <c r="I20" i="12"/>
  <c r="H20" i="12"/>
  <c r="G20" i="12"/>
  <c r="F20" i="12"/>
  <c r="E20" i="12"/>
  <c r="D20" i="12"/>
  <c r="C20" i="12"/>
  <c r="B20" i="12"/>
  <c r="O19" i="12"/>
  <c r="N19" i="12"/>
  <c r="L19" i="12"/>
  <c r="K19" i="12"/>
  <c r="J19" i="12"/>
  <c r="I19" i="12"/>
  <c r="H19" i="12"/>
  <c r="G19" i="12"/>
  <c r="F19" i="12"/>
  <c r="E19" i="12"/>
  <c r="D19" i="12"/>
  <c r="C19" i="12"/>
  <c r="B19" i="12"/>
  <c r="O18" i="12"/>
  <c r="N18" i="12"/>
  <c r="L18" i="12"/>
  <c r="K18" i="12"/>
  <c r="J18" i="12"/>
  <c r="I18" i="12"/>
  <c r="H18" i="12"/>
  <c r="G18" i="12"/>
  <c r="F18" i="12"/>
  <c r="E18" i="12"/>
  <c r="D18" i="12"/>
  <c r="C18" i="12"/>
  <c r="B18" i="12"/>
  <c r="O17" i="12"/>
  <c r="N17" i="12"/>
  <c r="L17" i="12"/>
  <c r="K17" i="12"/>
  <c r="J17" i="12"/>
  <c r="I17" i="12"/>
  <c r="H17" i="12"/>
  <c r="G17" i="12"/>
  <c r="F17" i="12"/>
  <c r="E17" i="12"/>
  <c r="D17" i="12"/>
  <c r="C17" i="12"/>
  <c r="B17" i="12"/>
  <c r="O16" i="12"/>
  <c r="N16" i="12"/>
  <c r="K16" i="12"/>
  <c r="J16" i="12"/>
  <c r="I16" i="12"/>
  <c r="H16" i="12"/>
  <c r="G16" i="12"/>
  <c r="F16" i="12"/>
  <c r="E16" i="12"/>
  <c r="D16" i="12"/>
  <c r="C16" i="12"/>
  <c r="B16" i="12"/>
  <c r="O15" i="12"/>
  <c r="N15" i="12"/>
  <c r="K15" i="12"/>
  <c r="J15" i="12"/>
  <c r="I15" i="12"/>
  <c r="H15" i="12"/>
  <c r="G15" i="12"/>
  <c r="F15" i="12"/>
  <c r="E15" i="12"/>
  <c r="D15" i="12"/>
  <c r="C15" i="12"/>
  <c r="B15" i="12"/>
  <c r="O14" i="12"/>
  <c r="N14" i="12"/>
  <c r="K14" i="12"/>
  <c r="J14" i="12"/>
  <c r="I14" i="12"/>
  <c r="H14" i="12"/>
  <c r="G14" i="12"/>
  <c r="F14" i="12"/>
  <c r="E14" i="12"/>
  <c r="D14" i="12"/>
  <c r="C14" i="12"/>
  <c r="B14" i="12"/>
  <c r="O58" i="11"/>
  <c r="N58" i="11"/>
  <c r="K58" i="11"/>
  <c r="J58" i="11"/>
  <c r="I58" i="11"/>
  <c r="H58" i="11"/>
  <c r="G58" i="11"/>
  <c r="F58" i="11"/>
  <c r="E58" i="11"/>
  <c r="D58" i="11"/>
  <c r="C58" i="11"/>
  <c r="B58" i="11"/>
  <c r="O57" i="11"/>
  <c r="N57" i="11"/>
  <c r="K57" i="11"/>
  <c r="J57" i="11"/>
  <c r="I57" i="11"/>
  <c r="H57" i="11"/>
  <c r="G57" i="11"/>
  <c r="F57" i="11"/>
  <c r="E57" i="11"/>
  <c r="D57" i="11"/>
  <c r="C57" i="11"/>
  <c r="B57" i="11"/>
  <c r="O56" i="11"/>
  <c r="N56" i="11"/>
  <c r="K56" i="11"/>
  <c r="J56" i="11"/>
  <c r="I56" i="11"/>
  <c r="H56" i="11"/>
  <c r="G56" i="11"/>
  <c r="F56" i="11"/>
  <c r="E56" i="11"/>
  <c r="D56" i="11"/>
  <c r="C56" i="11"/>
  <c r="B56" i="11"/>
  <c r="O55" i="11"/>
  <c r="N55" i="11"/>
  <c r="K55" i="11"/>
  <c r="J55" i="11"/>
  <c r="I55" i="11"/>
  <c r="H55" i="11"/>
  <c r="G55" i="11"/>
  <c r="F55" i="11"/>
  <c r="E55" i="11"/>
  <c r="D55" i="11"/>
  <c r="C55" i="11"/>
  <c r="B55" i="11"/>
  <c r="O54" i="11"/>
  <c r="N54" i="11"/>
  <c r="K54" i="11"/>
  <c r="J54" i="11"/>
  <c r="I54" i="11"/>
  <c r="H54" i="11"/>
  <c r="G54" i="11"/>
  <c r="F54" i="11"/>
  <c r="E54" i="11"/>
  <c r="D54" i="11"/>
  <c r="C54" i="11"/>
  <c r="B54" i="11"/>
  <c r="O53" i="11"/>
  <c r="N53" i="11"/>
  <c r="L53" i="11"/>
  <c r="K53" i="11"/>
  <c r="J53" i="11"/>
  <c r="I53" i="11"/>
  <c r="H53" i="11"/>
  <c r="G53" i="11"/>
  <c r="F53" i="11"/>
  <c r="E53" i="11"/>
  <c r="D53" i="11"/>
  <c r="C53" i="11"/>
  <c r="B53" i="11"/>
  <c r="O52" i="11"/>
  <c r="N52" i="11"/>
  <c r="L52" i="11"/>
  <c r="K52" i="11"/>
  <c r="J52" i="11"/>
  <c r="I52" i="11"/>
  <c r="H52" i="11"/>
  <c r="G52" i="11"/>
  <c r="F52" i="11"/>
  <c r="E52" i="11"/>
  <c r="D52" i="11"/>
  <c r="C52" i="11"/>
  <c r="B52" i="11"/>
  <c r="O51" i="11"/>
  <c r="N51" i="11"/>
  <c r="L51" i="11"/>
  <c r="K51" i="11"/>
  <c r="J51" i="11"/>
  <c r="I51" i="11"/>
  <c r="H51" i="11"/>
  <c r="G51" i="11"/>
  <c r="F51" i="11"/>
  <c r="E51" i="11"/>
  <c r="D51" i="11"/>
  <c r="C51" i="11"/>
  <c r="B51" i="11"/>
  <c r="O50" i="11"/>
  <c r="N50" i="11"/>
  <c r="L50" i="11"/>
  <c r="K50" i="11"/>
  <c r="J50" i="11"/>
  <c r="I50" i="11"/>
  <c r="H50" i="11"/>
  <c r="G50" i="11"/>
  <c r="F50" i="11"/>
  <c r="E50" i="11"/>
  <c r="D50" i="11"/>
  <c r="C50" i="11"/>
  <c r="B50" i="11"/>
  <c r="O49" i="11"/>
  <c r="N49" i="11"/>
  <c r="L49" i="11"/>
  <c r="K49" i="11"/>
  <c r="J49" i="11"/>
  <c r="I49" i="11"/>
  <c r="H49" i="11"/>
  <c r="G49" i="11"/>
  <c r="F49" i="11"/>
  <c r="E49" i="11"/>
  <c r="D49" i="11"/>
  <c r="C49" i="11"/>
  <c r="B49" i="11"/>
  <c r="O48" i="11"/>
  <c r="N48" i="11"/>
  <c r="K48" i="11"/>
  <c r="J48" i="11"/>
  <c r="I48" i="11"/>
  <c r="H48" i="11"/>
  <c r="G48" i="11"/>
  <c r="F48" i="11"/>
  <c r="E48" i="11"/>
  <c r="D48" i="11"/>
  <c r="C48" i="11"/>
  <c r="B48" i="11"/>
  <c r="O47" i="11"/>
  <c r="N47" i="11"/>
  <c r="L47" i="11"/>
  <c r="K47" i="11"/>
  <c r="J47" i="11"/>
  <c r="I47" i="11"/>
  <c r="H47" i="11"/>
  <c r="G47" i="11"/>
  <c r="F47" i="11"/>
  <c r="E47" i="11"/>
  <c r="D47" i="11"/>
  <c r="C47" i="11"/>
  <c r="B47" i="11"/>
  <c r="O46" i="11"/>
  <c r="N46" i="11"/>
  <c r="L46" i="11"/>
  <c r="K46" i="11"/>
  <c r="J46" i="11"/>
  <c r="I46" i="11"/>
  <c r="H46" i="11"/>
  <c r="G46" i="11"/>
  <c r="F46" i="11"/>
  <c r="E46" i="11"/>
  <c r="D46" i="11"/>
  <c r="C46" i="11"/>
  <c r="B46" i="11"/>
  <c r="O45" i="11"/>
  <c r="N45" i="11"/>
  <c r="K45" i="11"/>
  <c r="J45" i="11"/>
  <c r="I45" i="11"/>
  <c r="H45" i="11"/>
  <c r="G45" i="11"/>
  <c r="F45" i="11"/>
  <c r="E45" i="11"/>
  <c r="D45" i="11"/>
  <c r="C45" i="11"/>
  <c r="B45" i="11"/>
  <c r="O44" i="11"/>
  <c r="N44" i="11"/>
  <c r="K44" i="11"/>
  <c r="J44" i="11"/>
  <c r="I44" i="11"/>
  <c r="H44" i="11"/>
  <c r="G44" i="11"/>
  <c r="F44" i="11"/>
  <c r="E44" i="11"/>
  <c r="D44" i="11"/>
  <c r="C44" i="11"/>
  <c r="B44" i="11"/>
  <c r="O43" i="11"/>
  <c r="N43" i="11"/>
  <c r="K43" i="11"/>
  <c r="J43" i="11"/>
  <c r="I43" i="11"/>
  <c r="H43" i="11"/>
  <c r="G43" i="11"/>
  <c r="F43" i="11"/>
  <c r="E43" i="11"/>
  <c r="D43" i="11"/>
  <c r="C43" i="11"/>
  <c r="B43" i="11"/>
  <c r="O42" i="11"/>
  <c r="N42" i="11"/>
  <c r="K42" i="11"/>
  <c r="J42" i="11"/>
  <c r="I42" i="11"/>
  <c r="H42" i="11"/>
  <c r="G42" i="11"/>
  <c r="F42" i="11"/>
  <c r="E42" i="11"/>
  <c r="D42" i="11"/>
  <c r="C42" i="11"/>
  <c r="B42" i="11"/>
  <c r="O41" i="11"/>
  <c r="N41" i="11"/>
  <c r="K41" i="11"/>
  <c r="J41" i="11"/>
  <c r="I41" i="11"/>
  <c r="H41" i="11"/>
  <c r="G41" i="11"/>
  <c r="F41" i="11"/>
  <c r="E41" i="11"/>
  <c r="D41" i="11"/>
  <c r="C41" i="11"/>
  <c r="B41" i="11"/>
  <c r="O40" i="11"/>
  <c r="N40" i="11"/>
  <c r="L40" i="11"/>
  <c r="K40" i="11"/>
  <c r="J40" i="11"/>
  <c r="I40" i="11"/>
  <c r="H40" i="11"/>
  <c r="G40" i="11"/>
  <c r="F40" i="11"/>
  <c r="E40" i="11"/>
  <c r="D40" i="11"/>
  <c r="C40" i="11"/>
  <c r="B40" i="11"/>
  <c r="O39" i="11"/>
  <c r="N39" i="11"/>
  <c r="K39" i="11"/>
  <c r="J39" i="11"/>
  <c r="I39" i="11"/>
  <c r="H39" i="11"/>
  <c r="G39" i="11"/>
  <c r="F39" i="11"/>
  <c r="E39" i="11"/>
  <c r="D39" i="11"/>
  <c r="C39" i="11"/>
  <c r="B39" i="11"/>
  <c r="O38" i="11"/>
  <c r="N38" i="11"/>
  <c r="L38" i="11"/>
  <c r="K38" i="11"/>
  <c r="J38" i="11"/>
  <c r="I38" i="11"/>
  <c r="H38" i="11"/>
  <c r="G38" i="11"/>
  <c r="F38" i="11"/>
  <c r="E38" i="11"/>
  <c r="D38" i="11"/>
  <c r="C38" i="11"/>
  <c r="B38" i="11"/>
  <c r="O37" i="11"/>
  <c r="N37" i="11"/>
  <c r="L37" i="11"/>
  <c r="K37" i="11"/>
  <c r="J37" i="11"/>
  <c r="I37" i="11"/>
  <c r="H37" i="11"/>
  <c r="G37" i="11"/>
  <c r="F37" i="11"/>
  <c r="E37" i="11"/>
  <c r="D37" i="11"/>
  <c r="C37" i="11"/>
  <c r="B37" i="11"/>
  <c r="O36" i="11"/>
  <c r="N36" i="11"/>
  <c r="K36" i="11"/>
  <c r="J36" i="11"/>
  <c r="I36" i="11"/>
  <c r="H36" i="11"/>
  <c r="G36" i="11"/>
  <c r="F36" i="11"/>
  <c r="E36" i="11"/>
  <c r="D36" i="11"/>
  <c r="C36" i="11"/>
  <c r="B36" i="11"/>
  <c r="O35" i="11"/>
  <c r="N35" i="11"/>
  <c r="K35" i="11"/>
  <c r="J35" i="11"/>
  <c r="I35" i="11"/>
  <c r="H35" i="11"/>
  <c r="G35" i="11"/>
  <c r="F35" i="11"/>
  <c r="E35" i="11"/>
  <c r="D35" i="11"/>
  <c r="C35" i="11"/>
  <c r="B35" i="11"/>
  <c r="O34" i="11"/>
  <c r="N34" i="11"/>
  <c r="K34" i="11"/>
  <c r="J34" i="11"/>
  <c r="I34" i="11"/>
  <c r="H34" i="11"/>
  <c r="G34" i="11"/>
  <c r="F34" i="11"/>
  <c r="E34" i="11"/>
  <c r="D34" i="11"/>
  <c r="C34" i="11"/>
  <c r="B34" i="11"/>
  <c r="O33" i="11"/>
  <c r="N33" i="11"/>
  <c r="K33" i="11"/>
  <c r="J33" i="11"/>
  <c r="I33" i="11"/>
  <c r="H33" i="11"/>
  <c r="G33" i="11"/>
  <c r="F33" i="11"/>
  <c r="E33" i="11"/>
  <c r="D33" i="11"/>
  <c r="C33" i="11"/>
  <c r="B33" i="11"/>
  <c r="O32" i="11"/>
  <c r="N32" i="11"/>
  <c r="K32" i="11"/>
  <c r="J32" i="11"/>
  <c r="I32" i="11"/>
  <c r="H32" i="11"/>
  <c r="G32" i="11"/>
  <c r="F32" i="11"/>
  <c r="E32" i="11"/>
  <c r="D32" i="11"/>
  <c r="C32" i="11"/>
  <c r="B32" i="11"/>
  <c r="O31" i="11"/>
  <c r="N31" i="11"/>
  <c r="K31" i="11"/>
  <c r="J31" i="11"/>
  <c r="I31" i="11"/>
  <c r="H31" i="11"/>
  <c r="G31" i="11"/>
  <c r="F31" i="11"/>
  <c r="E31" i="11"/>
  <c r="D31" i="11"/>
  <c r="C31" i="11"/>
  <c r="B31" i="11"/>
  <c r="O30" i="11"/>
  <c r="N30" i="11"/>
  <c r="K30" i="11"/>
  <c r="J30" i="11"/>
  <c r="I30" i="11"/>
  <c r="H30" i="11"/>
  <c r="G30" i="11"/>
  <c r="F30" i="11"/>
  <c r="E30" i="11"/>
  <c r="D30" i="11"/>
  <c r="C30" i="11"/>
  <c r="B30" i="11"/>
  <c r="O29" i="11"/>
  <c r="N29" i="11"/>
  <c r="K29" i="11"/>
  <c r="J29" i="11"/>
  <c r="I29" i="11"/>
  <c r="H29" i="11"/>
  <c r="G29" i="11"/>
  <c r="F29" i="11"/>
  <c r="E29" i="11"/>
  <c r="D29" i="11"/>
  <c r="C29" i="11"/>
  <c r="B29" i="11"/>
  <c r="O28" i="11"/>
  <c r="N28" i="11"/>
  <c r="L28" i="11"/>
  <c r="K28" i="11"/>
  <c r="J28" i="11"/>
  <c r="I28" i="11"/>
  <c r="H28" i="11"/>
  <c r="G28" i="11"/>
  <c r="F28" i="11"/>
  <c r="E28" i="11"/>
  <c r="D28" i="11"/>
  <c r="C28" i="11"/>
  <c r="B28" i="11"/>
  <c r="O27" i="11"/>
  <c r="N27" i="11"/>
  <c r="K27" i="11"/>
  <c r="J27" i="11"/>
  <c r="I27" i="11"/>
  <c r="H27" i="11"/>
  <c r="G27" i="11"/>
  <c r="F27" i="11"/>
  <c r="E27" i="11"/>
  <c r="D27" i="11"/>
  <c r="C27" i="11"/>
  <c r="B27" i="11"/>
  <c r="O26" i="11"/>
  <c r="N26" i="11"/>
  <c r="L26" i="11"/>
  <c r="K26" i="11"/>
  <c r="J26" i="11"/>
  <c r="I26" i="11"/>
  <c r="H26" i="11"/>
  <c r="G26" i="11"/>
  <c r="F26" i="11"/>
  <c r="E26" i="11"/>
  <c r="D26" i="11"/>
  <c r="C26" i="11"/>
  <c r="B26" i="11"/>
  <c r="O25" i="11"/>
  <c r="N25" i="11"/>
  <c r="L25" i="11"/>
  <c r="K25" i="11"/>
  <c r="J25" i="11"/>
  <c r="I25" i="11"/>
  <c r="H25" i="11"/>
  <c r="G25" i="11"/>
  <c r="F25" i="11"/>
  <c r="E25" i="11"/>
  <c r="D25" i="11"/>
  <c r="C25" i="11"/>
  <c r="B25" i="11"/>
  <c r="O24" i="11"/>
  <c r="N24" i="11"/>
  <c r="L24" i="11"/>
  <c r="K24" i="11"/>
  <c r="J24" i="11"/>
  <c r="I24" i="11"/>
  <c r="H24" i="11"/>
  <c r="G24" i="11"/>
  <c r="F24" i="11"/>
  <c r="E24" i="11"/>
  <c r="D24" i="11"/>
  <c r="C24" i="11"/>
  <c r="B24" i="11"/>
  <c r="O23" i="11"/>
  <c r="N23" i="11"/>
  <c r="L23" i="11"/>
  <c r="K23" i="11"/>
  <c r="J23" i="11"/>
  <c r="I23" i="11"/>
  <c r="H23" i="11"/>
  <c r="G23" i="11"/>
  <c r="F23" i="11"/>
  <c r="E23" i="11"/>
  <c r="D23" i="11"/>
  <c r="C23" i="11"/>
  <c r="B23" i="11"/>
  <c r="O22" i="11"/>
  <c r="N22" i="11"/>
  <c r="K22" i="11"/>
  <c r="J22" i="11"/>
  <c r="I22" i="11"/>
  <c r="H22" i="11"/>
  <c r="G22" i="11"/>
  <c r="F22" i="11"/>
  <c r="E22" i="11"/>
  <c r="D22" i="11"/>
  <c r="C22" i="11"/>
  <c r="B22" i="11"/>
  <c r="O21" i="11"/>
  <c r="N21" i="11"/>
  <c r="L21" i="11"/>
  <c r="K21" i="11"/>
  <c r="J21" i="11"/>
  <c r="I21" i="11"/>
  <c r="H21" i="11"/>
  <c r="G21" i="11"/>
  <c r="F21" i="11"/>
  <c r="E21" i="11"/>
  <c r="D21" i="11"/>
  <c r="C21" i="11"/>
  <c r="B21" i="11"/>
  <c r="O20" i="11"/>
  <c r="N20" i="11"/>
  <c r="K20" i="11"/>
  <c r="J20" i="11"/>
  <c r="I20" i="11"/>
  <c r="H20" i="11"/>
  <c r="G20" i="11"/>
  <c r="F20" i="11"/>
  <c r="E20" i="11"/>
  <c r="D20" i="11"/>
  <c r="C20" i="11"/>
  <c r="B20" i="11"/>
  <c r="O19" i="11"/>
  <c r="N19" i="11"/>
  <c r="L19" i="11"/>
  <c r="K19" i="11"/>
  <c r="J19" i="11"/>
  <c r="I19" i="11"/>
  <c r="H19" i="11"/>
  <c r="G19" i="11"/>
  <c r="F19" i="11"/>
  <c r="E19" i="11"/>
  <c r="D19" i="11"/>
  <c r="C19" i="11"/>
  <c r="B19" i="11"/>
  <c r="O18" i="11"/>
  <c r="N18" i="11"/>
  <c r="L18" i="11"/>
  <c r="K18" i="11"/>
  <c r="J18" i="11"/>
  <c r="I18" i="11"/>
  <c r="H18" i="11"/>
  <c r="G18" i="11"/>
  <c r="F18" i="11"/>
  <c r="E18" i="11"/>
  <c r="D18" i="11"/>
  <c r="C18" i="11"/>
  <c r="B18" i="11"/>
  <c r="O17" i="11"/>
  <c r="N17" i="11"/>
  <c r="L17" i="11"/>
  <c r="K17" i="11"/>
  <c r="J17" i="11"/>
  <c r="I17" i="11"/>
  <c r="H17" i="11"/>
  <c r="G17" i="11"/>
  <c r="F17" i="11"/>
  <c r="E17" i="11"/>
  <c r="D17" i="11"/>
  <c r="C17" i="11"/>
  <c r="B17" i="11"/>
  <c r="O16" i="11"/>
  <c r="N16" i="11"/>
  <c r="L16" i="11"/>
  <c r="K16" i="11"/>
  <c r="J16" i="11"/>
  <c r="I16" i="11"/>
  <c r="H16" i="11"/>
  <c r="G16" i="11"/>
  <c r="F16" i="11"/>
  <c r="E16" i="11"/>
  <c r="D16" i="11"/>
  <c r="C16" i="11"/>
  <c r="B16" i="11"/>
  <c r="O15" i="11"/>
  <c r="N15" i="11"/>
  <c r="K15" i="11"/>
  <c r="J15" i="11"/>
  <c r="I15" i="11"/>
  <c r="H15" i="11"/>
  <c r="G15" i="11"/>
  <c r="F15" i="11"/>
  <c r="E15" i="11"/>
  <c r="D15" i="11"/>
  <c r="C15" i="11"/>
  <c r="B15" i="11"/>
  <c r="O14" i="11"/>
  <c r="N14" i="11"/>
  <c r="K14" i="11"/>
  <c r="J14" i="11"/>
  <c r="I14" i="11"/>
  <c r="H14" i="11"/>
  <c r="G14" i="11"/>
  <c r="F14" i="11"/>
  <c r="E14" i="11"/>
  <c r="D14" i="11"/>
  <c r="C14" i="11"/>
  <c r="B14" i="11"/>
  <c r="O34" i="10"/>
  <c r="N34" i="10"/>
  <c r="K34" i="10"/>
  <c r="J34" i="10"/>
  <c r="I34" i="10"/>
  <c r="H34" i="10"/>
  <c r="G34" i="10"/>
  <c r="F34" i="10"/>
  <c r="E34" i="10"/>
  <c r="D34" i="10"/>
  <c r="C34" i="10"/>
  <c r="B34" i="10"/>
  <c r="O33" i="10"/>
  <c r="N33" i="10"/>
  <c r="K33" i="10"/>
  <c r="J33" i="10"/>
  <c r="I33" i="10"/>
  <c r="H33" i="10"/>
  <c r="G33" i="10"/>
  <c r="F33" i="10"/>
  <c r="E33" i="10"/>
  <c r="D33" i="10"/>
  <c r="C33" i="10"/>
  <c r="B33" i="10"/>
  <c r="O32" i="10"/>
  <c r="N32" i="10"/>
  <c r="K32" i="10"/>
  <c r="J32" i="10"/>
  <c r="I32" i="10"/>
  <c r="H32" i="10"/>
  <c r="G32" i="10"/>
  <c r="F32" i="10"/>
  <c r="E32" i="10"/>
  <c r="D32" i="10"/>
  <c r="C32" i="10"/>
  <c r="B32" i="10"/>
  <c r="O31" i="10"/>
  <c r="N31" i="10"/>
  <c r="L31" i="10"/>
  <c r="K31" i="10"/>
  <c r="J31" i="10"/>
  <c r="I31" i="10"/>
  <c r="H31" i="10"/>
  <c r="G31" i="10"/>
  <c r="F31" i="10"/>
  <c r="E31" i="10"/>
  <c r="D31" i="10"/>
  <c r="C31" i="10"/>
  <c r="B31" i="10"/>
  <c r="O30" i="10"/>
  <c r="N30" i="10"/>
  <c r="L30" i="10"/>
  <c r="K30" i="10"/>
  <c r="J30" i="10"/>
  <c r="I30" i="10"/>
  <c r="H30" i="10"/>
  <c r="G30" i="10"/>
  <c r="F30" i="10"/>
  <c r="E30" i="10"/>
  <c r="D30" i="10"/>
  <c r="C30" i="10"/>
  <c r="B30" i="10"/>
  <c r="O29" i="10"/>
  <c r="N29" i="10"/>
  <c r="L29" i="10"/>
  <c r="K29" i="10"/>
  <c r="J29" i="10"/>
  <c r="I29" i="10"/>
  <c r="H29" i="10"/>
  <c r="G29" i="10"/>
  <c r="F29" i="10"/>
  <c r="E29" i="10"/>
  <c r="D29" i="10"/>
  <c r="C29" i="10"/>
  <c r="B29" i="10"/>
  <c r="O28" i="10"/>
  <c r="N28" i="10"/>
  <c r="L28" i="10"/>
  <c r="K28" i="10"/>
  <c r="J28" i="10"/>
  <c r="I28" i="10"/>
  <c r="H28" i="10"/>
  <c r="G28" i="10"/>
  <c r="F28" i="10"/>
  <c r="E28" i="10"/>
  <c r="D28" i="10"/>
  <c r="C28" i="10"/>
  <c r="B28" i="10"/>
  <c r="O27" i="10"/>
  <c r="N27" i="10"/>
  <c r="K27" i="10"/>
  <c r="J27" i="10"/>
  <c r="I27" i="10"/>
  <c r="H27" i="10"/>
  <c r="G27" i="10"/>
  <c r="F27" i="10"/>
  <c r="E27" i="10"/>
  <c r="D27" i="10"/>
  <c r="C27" i="10"/>
  <c r="B27" i="10"/>
  <c r="O26" i="10"/>
  <c r="N26" i="10"/>
  <c r="K26" i="10"/>
  <c r="J26" i="10"/>
  <c r="I26" i="10"/>
  <c r="H26" i="10"/>
  <c r="G26" i="10"/>
  <c r="F26" i="10"/>
  <c r="E26" i="10"/>
  <c r="D26" i="10"/>
  <c r="C26" i="10"/>
  <c r="B26" i="10"/>
  <c r="O25" i="10"/>
  <c r="N25" i="10"/>
  <c r="K25" i="10"/>
  <c r="J25" i="10"/>
  <c r="I25" i="10"/>
  <c r="H25" i="10"/>
  <c r="G25" i="10"/>
  <c r="F25" i="10"/>
  <c r="E25" i="10"/>
  <c r="D25" i="10"/>
  <c r="C25" i="10"/>
  <c r="B25" i="10"/>
  <c r="O24" i="10"/>
  <c r="N24" i="10"/>
  <c r="K24" i="10"/>
  <c r="J24" i="10"/>
  <c r="I24" i="10"/>
  <c r="H24" i="10"/>
  <c r="G24" i="10"/>
  <c r="F24" i="10"/>
  <c r="E24" i="10"/>
  <c r="D24" i="10"/>
  <c r="C24" i="10"/>
  <c r="B24" i="10"/>
  <c r="O23" i="10"/>
  <c r="N23" i="10"/>
  <c r="K23" i="10"/>
  <c r="J23" i="10"/>
  <c r="I23" i="10"/>
  <c r="H23" i="10"/>
  <c r="G23" i="10"/>
  <c r="F23" i="10"/>
  <c r="E23" i="10"/>
  <c r="D23" i="10"/>
  <c r="C23" i="10"/>
  <c r="B23" i="10"/>
  <c r="O22" i="10"/>
  <c r="N22" i="10"/>
  <c r="L22" i="10"/>
  <c r="K22" i="10"/>
  <c r="J22" i="10"/>
  <c r="I22" i="10"/>
  <c r="H22" i="10"/>
  <c r="G22" i="10"/>
  <c r="F22" i="10"/>
  <c r="E22" i="10"/>
  <c r="D22" i="10"/>
  <c r="C22" i="10"/>
  <c r="B22" i="10"/>
  <c r="O21" i="10"/>
  <c r="N21" i="10"/>
  <c r="L21" i="10"/>
  <c r="K21" i="10"/>
  <c r="J21" i="10"/>
  <c r="I21" i="10"/>
  <c r="H21" i="10"/>
  <c r="G21" i="10"/>
  <c r="F21" i="10"/>
  <c r="E21" i="10"/>
  <c r="D21" i="10"/>
  <c r="C21" i="10"/>
  <c r="B21" i="10"/>
  <c r="O20" i="10"/>
  <c r="N20" i="10"/>
  <c r="K20" i="10"/>
  <c r="J20" i="10"/>
  <c r="I20" i="10"/>
  <c r="H20" i="10"/>
  <c r="G20" i="10"/>
  <c r="F20" i="10"/>
  <c r="E20" i="10"/>
  <c r="D20" i="10"/>
  <c r="C20" i="10"/>
  <c r="B20" i="10"/>
  <c r="O19" i="10"/>
  <c r="N19" i="10"/>
  <c r="K19" i="10"/>
  <c r="J19" i="10"/>
  <c r="I19" i="10"/>
  <c r="H19" i="10"/>
  <c r="G19" i="10"/>
  <c r="F19" i="10"/>
  <c r="E19" i="10"/>
  <c r="D19" i="10"/>
  <c r="C19" i="10"/>
  <c r="B19" i="10"/>
  <c r="O18" i="10"/>
  <c r="N18" i="10"/>
  <c r="K18" i="10"/>
  <c r="J18" i="10"/>
  <c r="I18" i="10"/>
  <c r="H18" i="10"/>
  <c r="G18" i="10"/>
  <c r="F18" i="10"/>
  <c r="E18" i="10"/>
  <c r="D18" i="10"/>
  <c r="C18" i="10"/>
  <c r="B18" i="10"/>
  <c r="O17" i="10"/>
  <c r="N17" i="10"/>
  <c r="K17" i="10"/>
  <c r="J17" i="10"/>
  <c r="I17" i="10"/>
  <c r="H17" i="10"/>
  <c r="G17" i="10"/>
  <c r="F17" i="10"/>
  <c r="E17" i="10"/>
  <c r="D17" i="10"/>
  <c r="C17" i="10"/>
  <c r="B17" i="10"/>
  <c r="O16" i="10"/>
  <c r="N16" i="10"/>
  <c r="K16" i="10"/>
  <c r="J16" i="10"/>
  <c r="I16" i="10"/>
  <c r="H16" i="10"/>
  <c r="G16" i="10"/>
  <c r="F16" i="10"/>
  <c r="E16" i="10"/>
  <c r="D16" i="10"/>
  <c r="C16" i="10"/>
  <c r="B16" i="10"/>
  <c r="O15" i="10"/>
  <c r="N15" i="10"/>
  <c r="K15" i="10"/>
  <c r="J15" i="10"/>
  <c r="I15" i="10"/>
  <c r="H15" i="10"/>
  <c r="G15" i="10"/>
  <c r="F15" i="10"/>
  <c r="E15" i="10"/>
  <c r="D15" i="10"/>
  <c r="C15" i="10"/>
  <c r="B15" i="10"/>
  <c r="O14" i="10"/>
  <c r="N14" i="10"/>
  <c r="K14" i="10"/>
  <c r="J14" i="10"/>
  <c r="I14" i="10"/>
  <c r="H14" i="10"/>
  <c r="G14" i="10"/>
  <c r="F14" i="10"/>
  <c r="E14" i="10"/>
  <c r="D14" i="10"/>
  <c r="C14" i="10"/>
  <c r="B14" i="10"/>
  <c r="O49" i="9"/>
  <c r="N49" i="9"/>
  <c r="L49" i="9"/>
  <c r="K49" i="9"/>
  <c r="J49" i="9"/>
  <c r="I49" i="9"/>
  <c r="H49" i="9"/>
  <c r="G49" i="9"/>
  <c r="F49" i="9"/>
  <c r="E49" i="9"/>
  <c r="D49" i="9"/>
  <c r="C49" i="9"/>
  <c r="B49" i="9"/>
  <c r="O48" i="9"/>
  <c r="N48" i="9"/>
  <c r="K48" i="9"/>
  <c r="J48" i="9"/>
  <c r="I48" i="9"/>
  <c r="H48" i="9"/>
  <c r="G48" i="9"/>
  <c r="F48" i="9"/>
  <c r="E48" i="9"/>
  <c r="D48" i="9"/>
  <c r="C48" i="9"/>
  <c r="B48" i="9"/>
  <c r="O47" i="9"/>
  <c r="N47" i="9"/>
  <c r="L47" i="9"/>
  <c r="K47" i="9"/>
  <c r="J47" i="9"/>
  <c r="I47" i="9"/>
  <c r="H47" i="9"/>
  <c r="G47" i="9"/>
  <c r="F47" i="9"/>
  <c r="E47" i="9"/>
  <c r="D47" i="9"/>
  <c r="C47" i="9"/>
  <c r="B47" i="9"/>
  <c r="O46" i="9"/>
  <c r="N46" i="9"/>
  <c r="L46" i="9"/>
  <c r="K46" i="9"/>
  <c r="J46" i="9"/>
  <c r="I46" i="9"/>
  <c r="H46" i="9"/>
  <c r="G46" i="9"/>
  <c r="F46" i="9"/>
  <c r="E46" i="9"/>
  <c r="D46" i="9"/>
  <c r="C46" i="9"/>
  <c r="B46" i="9"/>
  <c r="O45" i="9"/>
  <c r="N45" i="9"/>
  <c r="K45" i="9"/>
  <c r="J45" i="9"/>
  <c r="I45" i="9"/>
  <c r="H45" i="9"/>
  <c r="G45" i="9"/>
  <c r="F45" i="9"/>
  <c r="E45" i="9"/>
  <c r="D45" i="9"/>
  <c r="C45" i="9"/>
  <c r="B45" i="9"/>
  <c r="O44" i="9"/>
  <c r="N44" i="9"/>
  <c r="K44" i="9"/>
  <c r="J44" i="9"/>
  <c r="I44" i="9"/>
  <c r="H44" i="9"/>
  <c r="G44" i="9"/>
  <c r="F44" i="9"/>
  <c r="E44" i="9"/>
  <c r="D44" i="9"/>
  <c r="C44" i="9"/>
  <c r="B44" i="9"/>
  <c r="O43" i="9"/>
  <c r="N43" i="9"/>
  <c r="K43" i="9"/>
  <c r="J43" i="9"/>
  <c r="I43" i="9"/>
  <c r="H43" i="9"/>
  <c r="G43" i="9"/>
  <c r="F43" i="9"/>
  <c r="E43" i="9"/>
  <c r="D43" i="9"/>
  <c r="C43" i="9"/>
  <c r="B43" i="9"/>
  <c r="O42" i="9"/>
  <c r="N42" i="9"/>
  <c r="K42" i="9"/>
  <c r="J42" i="9"/>
  <c r="I42" i="9"/>
  <c r="H42" i="9"/>
  <c r="G42" i="9"/>
  <c r="F42" i="9"/>
  <c r="E42" i="9"/>
  <c r="D42" i="9"/>
  <c r="C42" i="9"/>
  <c r="B42" i="9"/>
  <c r="O41" i="9"/>
  <c r="N41" i="9"/>
  <c r="K41" i="9"/>
  <c r="J41" i="9"/>
  <c r="I41" i="9"/>
  <c r="H41" i="9"/>
  <c r="G41" i="9"/>
  <c r="F41" i="9"/>
  <c r="E41" i="9"/>
  <c r="D41" i="9"/>
  <c r="C41" i="9"/>
  <c r="B41" i="9"/>
  <c r="O40" i="9"/>
  <c r="N40" i="9"/>
  <c r="L40" i="9"/>
  <c r="K40" i="9"/>
  <c r="J40" i="9"/>
  <c r="I40" i="9"/>
  <c r="H40" i="9"/>
  <c r="G40" i="9"/>
  <c r="F40" i="9"/>
  <c r="E40" i="9"/>
  <c r="D40" i="9"/>
  <c r="C40" i="9"/>
  <c r="B40" i="9"/>
  <c r="O39" i="9"/>
  <c r="N39" i="9"/>
  <c r="L39" i="9"/>
  <c r="K39" i="9"/>
  <c r="J39" i="9"/>
  <c r="I39" i="9"/>
  <c r="H39" i="9"/>
  <c r="G39" i="9"/>
  <c r="F39" i="9"/>
  <c r="E39" i="9"/>
  <c r="D39" i="9"/>
  <c r="C39" i="9"/>
  <c r="B39" i="9"/>
  <c r="O38" i="9"/>
  <c r="N38" i="9"/>
  <c r="L38" i="9"/>
  <c r="K38" i="9"/>
  <c r="J38" i="9"/>
  <c r="I38" i="9"/>
  <c r="H38" i="9"/>
  <c r="G38" i="9"/>
  <c r="F38" i="9"/>
  <c r="E38" i="9"/>
  <c r="D38" i="9"/>
  <c r="C38" i="9"/>
  <c r="B38" i="9"/>
  <c r="O37" i="9"/>
  <c r="N37" i="9"/>
  <c r="L37" i="9"/>
  <c r="K37" i="9"/>
  <c r="J37" i="9"/>
  <c r="I37" i="9"/>
  <c r="H37" i="9"/>
  <c r="G37" i="9"/>
  <c r="F37" i="9"/>
  <c r="E37" i="9"/>
  <c r="D37" i="9"/>
  <c r="C37" i="9"/>
  <c r="B37" i="9"/>
  <c r="O36" i="9"/>
  <c r="N36" i="9"/>
  <c r="L36" i="9"/>
  <c r="K36" i="9"/>
  <c r="J36" i="9"/>
  <c r="I36" i="9"/>
  <c r="H36" i="9"/>
  <c r="G36" i="9"/>
  <c r="F36" i="9"/>
  <c r="E36" i="9"/>
  <c r="D36" i="9"/>
  <c r="C36" i="9"/>
  <c r="B36" i="9"/>
  <c r="O35" i="9"/>
  <c r="N35" i="9"/>
  <c r="L35" i="9"/>
  <c r="K35" i="9"/>
  <c r="J35" i="9"/>
  <c r="I35" i="9"/>
  <c r="H35" i="9"/>
  <c r="G35" i="9"/>
  <c r="F35" i="9"/>
  <c r="E35" i="9"/>
  <c r="D35" i="9"/>
  <c r="C35" i="9"/>
  <c r="B35" i="9"/>
  <c r="O34" i="9"/>
  <c r="N34" i="9"/>
  <c r="K34" i="9"/>
  <c r="J34" i="9"/>
  <c r="I34" i="9"/>
  <c r="H34" i="9"/>
  <c r="G34" i="9"/>
  <c r="F34" i="9"/>
  <c r="E34" i="9"/>
  <c r="D34" i="9"/>
  <c r="C34" i="9"/>
  <c r="B34" i="9"/>
  <c r="O33" i="9"/>
  <c r="N33" i="9"/>
  <c r="L33" i="9"/>
  <c r="K33" i="9"/>
  <c r="J33" i="9"/>
  <c r="I33" i="9"/>
  <c r="H33" i="9"/>
  <c r="G33" i="9"/>
  <c r="F33" i="9"/>
  <c r="E33" i="9"/>
  <c r="D33" i="9"/>
  <c r="C33" i="9"/>
  <c r="B33" i="9"/>
  <c r="O32" i="9"/>
  <c r="N32" i="9"/>
  <c r="K32" i="9"/>
  <c r="J32" i="9"/>
  <c r="I32" i="9"/>
  <c r="H32" i="9"/>
  <c r="G32" i="9"/>
  <c r="F32" i="9"/>
  <c r="E32" i="9"/>
  <c r="D32" i="9"/>
  <c r="C32" i="9"/>
  <c r="B32" i="9"/>
  <c r="O31" i="9"/>
  <c r="N31" i="9"/>
  <c r="K31" i="9"/>
  <c r="J31" i="9"/>
  <c r="I31" i="9"/>
  <c r="H31" i="9"/>
  <c r="G31" i="9"/>
  <c r="F31" i="9"/>
  <c r="E31" i="9"/>
  <c r="D31" i="9"/>
  <c r="C31" i="9"/>
  <c r="B31" i="9"/>
  <c r="O30" i="9"/>
  <c r="N30" i="9"/>
  <c r="K30" i="9"/>
  <c r="J30" i="9"/>
  <c r="I30" i="9"/>
  <c r="H30" i="9"/>
  <c r="G30" i="9"/>
  <c r="F30" i="9"/>
  <c r="E30" i="9"/>
  <c r="D30" i="9"/>
  <c r="C30" i="9"/>
  <c r="B30" i="9"/>
  <c r="O29" i="9"/>
  <c r="N29" i="9"/>
  <c r="K29" i="9"/>
  <c r="J29" i="9"/>
  <c r="I29" i="9"/>
  <c r="H29" i="9"/>
  <c r="G29" i="9"/>
  <c r="F29" i="9"/>
  <c r="E29" i="9"/>
  <c r="D29" i="9"/>
  <c r="C29" i="9"/>
  <c r="B29" i="9"/>
  <c r="O28" i="9"/>
  <c r="N28" i="9"/>
  <c r="K28" i="9"/>
  <c r="J28" i="9"/>
  <c r="I28" i="9"/>
  <c r="H28" i="9"/>
  <c r="G28" i="9"/>
  <c r="F28" i="9"/>
  <c r="E28" i="9"/>
  <c r="D28" i="9"/>
  <c r="C28" i="9"/>
  <c r="B28" i="9"/>
  <c r="O27" i="9"/>
  <c r="N27" i="9"/>
  <c r="K27" i="9"/>
  <c r="J27" i="9"/>
  <c r="I27" i="9"/>
  <c r="H27" i="9"/>
  <c r="G27" i="9"/>
  <c r="F27" i="9"/>
  <c r="E27" i="9"/>
  <c r="D27" i="9"/>
  <c r="C27" i="9"/>
  <c r="B27" i="9"/>
  <c r="O26" i="9"/>
  <c r="N26" i="9"/>
  <c r="K26" i="9"/>
  <c r="J26" i="9"/>
  <c r="I26" i="9"/>
  <c r="H26" i="9"/>
  <c r="G26" i="9"/>
  <c r="F26" i="9"/>
  <c r="E26" i="9"/>
  <c r="D26" i="9"/>
  <c r="C26" i="9"/>
  <c r="B26" i="9"/>
  <c r="O25" i="9"/>
  <c r="N25" i="9"/>
  <c r="K25" i="9"/>
  <c r="J25" i="9"/>
  <c r="I25" i="9"/>
  <c r="H25" i="9"/>
  <c r="G25" i="9"/>
  <c r="F25" i="9"/>
  <c r="E25" i="9"/>
  <c r="D25" i="9"/>
  <c r="C25" i="9"/>
  <c r="B25" i="9"/>
  <c r="O24" i="9"/>
  <c r="N24" i="9"/>
  <c r="K24" i="9"/>
  <c r="J24" i="9"/>
  <c r="I24" i="9"/>
  <c r="H24" i="9"/>
  <c r="G24" i="9"/>
  <c r="F24" i="9"/>
  <c r="E24" i="9"/>
  <c r="D24" i="9"/>
  <c r="C24" i="9"/>
  <c r="B24" i="9"/>
  <c r="O23" i="9"/>
  <c r="N23" i="9"/>
  <c r="K23" i="9"/>
  <c r="J23" i="9"/>
  <c r="I23" i="9"/>
  <c r="H23" i="9"/>
  <c r="G23" i="9"/>
  <c r="F23" i="9"/>
  <c r="E23" i="9"/>
  <c r="D23" i="9"/>
  <c r="C23" i="9"/>
  <c r="B23" i="9"/>
  <c r="O22" i="9"/>
  <c r="N22" i="9"/>
  <c r="K22" i="9"/>
  <c r="J22" i="9"/>
  <c r="I22" i="9"/>
  <c r="H22" i="9"/>
  <c r="G22" i="9"/>
  <c r="F22" i="9"/>
  <c r="E22" i="9"/>
  <c r="D22" i="9"/>
  <c r="C22" i="9"/>
  <c r="B22" i="9"/>
  <c r="O21" i="9"/>
  <c r="N21" i="9"/>
  <c r="K21" i="9"/>
  <c r="J21" i="9"/>
  <c r="I21" i="9"/>
  <c r="H21" i="9"/>
  <c r="G21" i="9"/>
  <c r="F21" i="9"/>
  <c r="E21" i="9"/>
  <c r="D21" i="9"/>
  <c r="C21" i="9"/>
  <c r="B21" i="9"/>
  <c r="O20" i="9"/>
  <c r="N20" i="9"/>
  <c r="K20" i="9"/>
  <c r="J20" i="9"/>
  <c r="I20" i="9"/>
  <c r="H20" i="9"/>
  <c r="G20" i="9"/>
  <c r="F20" i="9"/>
  <c r="E20" i="9"/>
  <c r="D20" i="9"/>
  <c r="C20" i="9"/>
  <c r="B20" i="9"/>
  <c r="O19" i="9"/>
  <c r="N19" i="9"/>
  <c r="K19" i="9"/>
  <c r="J19" i="9"/>
  <c r="I19" i="9"/>
  <c r="H19" i="9"/>
  <c r="G19" i="9"/>
  <c r="F19" i="9"/>
  <c r="E19" i="9"/>
  <c r="D19" i="9"/>
  <c r="C19" i="9"/>
  <c r="B19" i="9"/>
  <c r="O18" i="9"/>
  <c r="N18" i="9"/>
  <c r="K18" i="9"/>
  <c r="J18" i="9"/>
  <c r="I18" i="9"/>
  <c r="H18" i="9"/>
  <c r="G18" i="9"/>
  <c r="F18" i="9"/>
  <c r="E18" i="9"/>
  <c r="D18" i="9"/>
  <c r="C18" i="9"/>
  <c r="B18" i="9"/>
  <c r="O17" i="9"/>
  <c r="N17" i="9"/>
  <c r="K17" i="9"/>
  <c r="J17" i="9"/>
  <c r="I17" i="9"/>
  <c r="H17" i="9"/>
  <c r="G17" i="9"/>
  <c r="F17" i="9"/>
  <c r="E17" i="9"/>
  <c r="D17" i="9"/>
  <c r="C17" i="9"/>
  <c r="B17" i="9"/>
  <c r="O16" i="9"/>
  <c r="N16" i="9"/>
  <c r="K16" i="9"/>
  <c r="J16" i="9"/>
  <c r="I16" i="9"/>
  <c r="H16" i="9"/>
  <c r="G16" i="9"/>
  <c r="F16" i="9"/>
  <c r="E16" i="9"/>
  <c r="D16" i="9"/>
  <c r="C16" i="9"/>
  <c r="B16" i="9"/>
  <c r="O15" i="9"/>
  <c r="N15" i="9"/>
  <c r="K15" i="9"/>
  <c r="J15" i="9"/>
  <c r="I15" i="9"/>
  <c r="H15" i="9"/>
  <c r="G15" i="9"/>
  <c r="F15" i="9"/>
  <c r="E15" i="9"/>
  <c r="D15" i="9"/>
  <c r="C15" i="9"/>
  <c r="B15" i="9"/>
  <c r="O14" i="9"/>
  <c r="N14" i="9"/>
  <c r="K14" i="9"/>
  <c r="J14" i="9"/>
  <c r="I14" i="9"/>
  <c r="H14" i="9"/>
  <c r="G14" i="9"/>
  <c r="F14" i="9"/>
  <c r="E14" i="9"/>
  <c r="D14" i="9"/>
  <c r="C14" i="9"/>
  <c r="B14" i="9"/>
  <c r="O33" i="8"/>
  <c r="N33" i="8"/>
  <c r="K33" i="8"/>
  <c r="J33" i="8"/>
  <c r="I33" i="8"/>
  <c r="H33" i="8"/>
  <c r="G33" i="8"/>
  <c r="F33" i="8"/>
  <c r="E33" i="8"/>
  <c r="D33" i="8"/>
  <c r="C33" i="8"/>
  <c r="B33" i="8"/>
  <c r="O32" i="8"/>
  <c r="N32" i="8"/>
  <c r="K32" i="8"/>
  <c r="J32" i="8"/>
  <c r="I32" i="8"/>
  <c r="H32" i="8"/>
  <c r="G32" i="8"/>
  <c r="F32" i="8"/>
  <c r="E32" i="8"/>
  <c r="D32" i="8"/>
  <c r="B32" i="8"/>
  <c r="O31" i="8"/>
  <c r="N31" i="8"/>
  <c r="K31" i="8"/>
  <c r="J31" i="8"/>
  <c r="I31" i="8"/>
  <c r="H31" i="8"/>
  <c r="G31" i="8"/>
  <c r="F31" i="8"/>
  <c r="E31" i="8"/>
  <c r="D31" i="8"/>
  <c r="C31" i="8"/>
  <c r="B31" i="8"/>
  <c r="O30" i="8"/>
  <c r="N30" i="8"/>
  <c r="K30" i="8"/>
  <c r="J30" i="8"/>
  <c r="I30" i="8"/>
  <c r="H30" i="8"/>
  <c r="G30" i="8"/>
  <c r="F30" i="8"/>
  <c r="E30" i="8"/>
  <c r="D30" i="8"/>
  <c r="C30" i="8"/>
  <c r="B30" i="8"/>
  <c r="O29" i="8"/>
  <c r="N29" i="8"/>
  <c r="K29" i="8"/>
  <c r="J29" i="8"/>
  <c r="I29" i="8"/>
  <c r="H29" i="8"/>
  <c r="G29" i="8"/>
  <c r="F29" i="8"/>
  <c r="E29" i="8"/>
  <c r="D29" i="8"/>
  <c r="C29" i="8"/>
  <c r="B29" i="8"/>
  <c r="O28" i="8"/>
  <c r="N28" i="8"/>
  <c r="K28" i="8"/>
  <c r="J28" i="8"/>
  <c r="I28" i="8"/>
  <c r="H28" i="8"/>
  <c r="G28" i="8"/>
  <c r="F28" i="8"/>
  <c r="E28" i="8"/>
  <c r="D28" i="8"/>
  <c r="C28" i="8"/>
  <c r="B28" i="8"/>
  <c r="O27" i="8"/>
  <c r="N27" i="8"/>
  <c r="K27" i="8"/>
  <c r="J27" i="8"/>
  <c r="I27" i="8"/>
  <c r="H27" i="8"/>
  <c r="G27" i="8"/>
  <c r="F27" i="8"/>
  <c r="E27" i="8"/>
  <c r="D27" i="8"/>
  <c r="C27" i="8"/>
  <c r="B27" i="8"/>
  <c r="O26" i="8"/>
  <c r="N26" i="8"/>
  <c r="K26" i="8"/>
  <c r="J26" i="8"/>
  <c r="I26" i="8"/>
  <c r="H26" i="8"/>
  <c r="G26" i="8"/>
  <c r="F26" i="8"/>
  <c r="E26" i="8"/>
  <c r="D26" i="8"/>
  <c r="C26" i="8"/>
  <c r="B26" i="8"/>
  <c r="O25" i="8"/>
  <c r="N25" i="8"/>
  <c r="K25" i="8"/>
  <c r="J25" i="8"/>
  <c r="I25" i="8"/>
  <c r="H25" i="8"/>
  <c r="G25" i="8"/>
  <c r="F25" i="8"/>
  <c r="E25" i="8"/>
  <c r="D25" i="8"/>
  <c r="C25" i="8"/>
  <c r="B25" i="8"/>
  <c r="O23" i="8"/>
  <c r="N23" i="8"/>
  <c r="K23" i="8"/>
  <c r="J23" i="8"/>
  <c r="I23" i="8"/>
  <c r="H23" i="8"/>
  <c r="G23" i="8"/>
  <c r="F23" i="8"/>
  <c r="E23" i="8"/>
  <c r="D23" i="8"/>
  <c r="C23" i="8"/>
  <c r="B23" i="8"/>
  <c r="O22" i="8"/>
  <c r="N22" i="8"/>
  <c r="K22" i="8"/>
  <c r="J22" i="8"/>
  <c r="I22" i="8"/>
  <c r="H22" i="8"/>
  <c r="G22" i="8"/>
  <c r="F22" i="8"/>
  <c r="E22" i="8"/>
  <c r="D22" i="8"/>
  <c r="C22" i="8"/>
  <c r="B22" i="8"/>
  <c r="O21" i="8"/>
  <c r="N21" i="8"/>
  <c r="K21" i="8"/>
  <c r="J21" i="8"/>
  <c r="I21" i="8"/>
  <c r="H21" i="8"/>
  <c r="G21" i="8"/>
  <c r="F21" i="8"/>
  <c r="E21" i="8"/>
  <c r="D21" i="8"/>
  <c r="C21" i="8"/>
  <c r="B21" i="8"/>
  <c r="O20" i="8"/>
  <c r="N20" i="8"/>
  <c r="K20" i="8"/>
  <c r="J20" i="8"/>
  <c r="I20" i="8"/>
  <c r="H20" i="8"/>
  <c r="G20" i="8"/>
  <c r="F20" i="8"/>
  <c r="E20" i="8"/>
  <c r="D20" i="8"/>
  <c r="B20" i="8"/>
  <c r="O19" i="8"/>
  <c r="N19" i="8"/>
  <c r="K19" i="8"/>
  <c r="J19" i="8"/>
  <c r="I19" i="8"/>
  <c r="H19" i="8"/>
  <c r="G19" i="8"/>
  <c r="F19" i="8"/>
  <c r="E19" i="8"/>
  <c r="D19" i="8"/>
  <c r="C19" i="8"/>
  <c r="B19" i="8"/>
  <c r="O18" i="8"/>
  <c r="N18" i="8"/>
  <c r="L18" i="8"/>
  <c r="K18" i="8"/>
  <c r="J18" i="8"/>
  <c r="I18" i="8"/>
  <c r="H18" i="8"/>
  <c r="G18" i="8"/>
  <c r="F18" i="8"/>
  <c r="E18" i="8"/>
  <c r="D18" i="8"/>
  <c r="C18" i="8"/>
  <c r="B18" i="8"/>
  <c r="O17" i="8"/>
  <c r="N17" i="8"/>
  <c r="K17" i="8"/>
  <c r="J17" i="8"/>
  <c r="I17" i="8"/>
  <c r="H17" i="8"/>
  <c r="G17" i="8"/>
  <c r="F17" i="8"/>
  <c r="E17" i="8"/>
  <c r="D17" i="8"/>
  <c r="C17" i="8"/>
  <c r="B17" i="8"/>
  <c r="O16" i="8"/>
  <c r="N16" i="8"/>
  <c r="K16" i="8"/>
  <c r="J16" i="8"/>
  <c r="I16" i="8"/>
  <c r="H16" i="8"/>
  <c r="G16" i="8"/>
  <c r="F16" i="8"/>
  <c r="E16" i="8"/>
  <c r="D16" i="8"/>
  <c r="C16" i="8"/>
  <c r="B16" i="8"/>
  <c r="O15" i="8"/>
  <c r="N15" i="8"/>
  <c r="K15" i="8"/>
  <c r="J15" i="8"/>
  <c r="I15" i="8"/>
  <c r="H15" i="8"/>
  <c r="G15" i="8"/>
  <c r="F15" i="8"/>
  <c r="E15" i="8"/>
  <c r="D15" i="8"/>
  <c r="C15" i="8"/>
  <c r="B15" i="8"/>
  <c r="O14" i="8"/>
  <c r="N14" i="8"/>
  <c r="K14" i="8"/>
  <c r="J14" i="8"/>
  <c r="I14" i="8"/>
  <c r="H14" i="8"/>
  <c r="G14" i="8"/>
  <c r="F14" i="8"/>
  <c r="E14" i="8"/>
  <c r="D14" i="8"/>
  <c r="C14" i="8"/>
  <c r="B14" i="8"/>
  <c r="O52" i="41"/>
  <c r="N52" i="41"/>
  <c r="L52" i="41"/>
  <c r="K52" i="41"/>
  <c r="J52" i="41"/>
  <c r="I52" i="41"/>
  <c r="H52" i="41"/>
  <c r="G52" i="41"/>
  <c r="F52" i="41"/>
  <c r="E52" i="41"/>
  <c r="D52" i="41"/>
  <c r="C52" i="41"/>
  <c r="B52" i="41"/>
  <c r="O51" i="41"/>
  <c r="N51" i="41"/>
  <c r="L51" i="41"/>
  <c r="K51" i="41"/>
  <c r="J51" i="41"/>
  <c r="I51" i="41"/>
  <c r="H51" i="41"/>
  <c r="G51" i="41"/>
  <c r="F51" i="41"/>
  <c r="E51" i="41"/>
  <c r="D51" i="41"/>
  <c r="C51" i="41"/>
  <c r="B51" i="41"/>
  <c r="O50" i="41"/>
  <c r="N50" i="41"/>
  <c r="L50" i="41"/>
  <c r="K50" i="41"/>
  <c r="J50" i="41"/>
  <c r="I50" i="41"/>
  <c r="H50" i="41"/>
  <c r="G50" i="41"/>
  <c r="F50" i="41"/>
  <c r="E50" i="41"/>
  <c r="D50" i="41"/>
  <c r="C50" i="41"/>
  <c r="B50" i="41"/>
  <c r="O49" i="41"/>
  <c r="N49" i="41"/>
  <c r="L49" i="41"/>
  <c r="K49" i="41"/>
  <c r="J49" i="41"/>
  <c r="I49" i="41"/>
  <c r="H49" i="41"/>
  <c r="G49" i="41"/>
  <c r="F49" i="41"/>
  <c r="E49" i="41"/>
  <c r="D49" i="41"/>
  <c r="C49" i="41"/>
  <c r="B49" i="41"/>
  <c r="O48" i="41"/>
  <c r="N48" i="41"/>
  <c r="L48" i="41"/>
  <c r="K48" i="41"/>
  <c r="J48" i="41"/>
  <c r="I48" i="41"/>
  <c r="H48" i="41"/>
  <c r="G48" i="41"/>
  <c r="F48" i="41"/>
  <c r="E48" i="41"/>
  <c r="D48" i="41"/>
  <c r="C48" i="41"/>
  <c r="B48" i="41"/>
  <c r="O47" i="41"/>
  <c r="N47" i="41"/>
  <c r="L47" i="41"/>
  <c r="K47" i="41"/>
  <c r="J47" i="41"/>
  <c r="I47" i="41"/>
  <c r="H47" i="41"/>
  <c r="G47" i="41"/>
  <c r="F47" i="41"/>
  <c r="E47" i="41"/>
  <c r="D47" i="41"/>
  <c r="C47" i="41"/>
  <c r="B47" i="41"/>
  <c r="O46" i="41"/>
  <c r="N46" i="41"/>
  <c r="K46" i="41"/>
  <c r="J46" i="41"/>
  <c r="I46" i="41"/>
  <c r="H46" i="41"/>
  <c r="G46" i="41"/>
  <c r="F46" i="41"/>
  <c r="E46" i="41"/>
  <c r="D46" i="41"/>
  <c r="C46" i="41"/>
  <c r="B46" i="41"/>
  <c r="O45" i="41"/>
  <c r="N45" i="41"/>
  <c r="L45" i="41"/>
  <c r="K45" i="41"/>
  <c r="J45" i="41"/>
  <c r="I45" i="41"/>
  <c r="H45" i="41"/>
  <c r="G45" i="41"/>
  <c r="F45" i="41"/>
  <c r="E45" i="41"/>
  <c r="D45" i="41"/>
  <c r="C45" i="41"/>
  <c r="B45" i="41"/>
  <c r="O44" i="41"/>
  <c r="N44" i="41"/>
  <c r="K44" i="41"/>
  <c r="J44" i="41"/>
  <c r="I44" i="41"/>
  <c r="H44" i="41"/>
  <c r="G44" i="41"/>
  <c r="F44" i="41"/>
  <c r="E44" i="41"/>
  <c r="D44" i="41"/>
  <c r="C44" i="41"/>
  <c r="B44" i="41"/>
  <c r="O43" i="41"/>
  <c r="N43" i="41"/>
  <c r="L43" i="41"/>
  <c r="K43" i="41"/>
  <c r="J43" i="41"/>
  <c r="I43" i="41"/>
  <c r="H43" i="41"/>
  <c r="G43" i="41"/>
  <c r="F43" i="41"/>
  <c r="E43" i="41"/>
  <c r="D43" i="41"/>
  <c r="C43" i="41"/>
  <c r="B43" i="41"/>
  <c r="O42" i="41"/>
  <c r="N42" i="41"/>
  <c r="L42" i="41"/>
  <c r="K42" i="41"/>
  <c r="J42" i="41"/>
  <c r="I42" i="41"/>
  <c r="H42" i="41"/>
  <c r="G42" i="41"/>
  <c r="F42" i="41"/>
  <c r="E42" i="41"/>
  <c r="D42" i="41"/>
  <c r="C42" i="41"/>
  <c r="B42" i="41"/>
  <c r="O41" i="41"/>
  <c r="N41" i="41"/>
  <c r="L41" i="41"/>
  <c r="K41" i="41"/>
  <c r="J41" i="41"/>
  <c r="I41" i="41"/>
  <c r="H41" i="41"/>
  <c r="G41" i="41"/>
  <c r="F41" i="41"/>
  <c r="E41" i="41"/>
  <c r="D41" i="41"/>
  <c r="C41" i="41"/>
  <c r="B41" i="41"/>
  <c r="O40" i="41"/>
  <c r="N40" i="41"/>
  <c r="L40" i="41"/>
  <c r="K40" i="41"/>
  <c r="J40" i="41"/>
  <c r="I40" i="41"/>
  <c r="H40" i="41"/>
  <c r="G40" i="41"/>
  <c r="F40" i="41"/>
  <c r="E40" i="41"/>
  <c r="D40" i="41"/>
  <c r="C40" i="41"/>
  <c r="B40" i="41"/>
  <c r="O39" i="41"/>
  <c r="N39" i="41"/>
  <c r="L39" i="41"/>
  <c r="K39" i="41"/>
  <c r="J39" i="41"/>
  <c r="I39" i="41"/>
  <c r="H39" i="41"/>
  <c r="G39" i="41"/>
  <c r="F39" i="41"/>
  <c r="E39" i="41"/>
  <c r="D39" i="41"/>
  <c r="C39" i="41"/>
  <c r="B39" i="41"/>
  <c r="O38" i="41"/>
  <c r="N38" i="41"/>
  <c r="L38" i="41"/>
  <c r="K38" i="41"/>
  <c r="J38" i="41"/>
  <c r="I38" i="41"/>
  <c r="H38" i="41"/>
  <c r="G38" i="41"/>
  <c r="F38" i="41"/>
  <c r="E38" i="41"/>
  <c r="D38" i="41"/>
  <c r="C38" i="41"/>
  <c r="B38" i="41"/>
  <c r="O37" i="41"/>
  <c r="N37" i="41"/>
  <c r="L37" i="41"/>
  <c r="K37" i="41"/>
  <c r="J37" i="41"/>
  <c r="I37" i="41"/>
  <c r="H37" i="41"/>
  <c r="G37" i="41"/>
  <c r="F37" i="41"/>
  <c r="E37" i="41"/>
  <c r="D37" i="41"/>
  <c r="C37" i="41"/>
  <c r="B37" i="41"/>
  <c r="O36" i="41"/>
  <c r="N36" i="41"/>
  <c r="L36" i="41"/>
  <c r="K36" i="41"/>
  <c r="J36" i="41"/>
  <c r="I36" i="41"/>
  <c r="H36" i="41"/>
  <c r="G36" i="41"/>
  <c r="F36" i="41"/>
  <c r="E36" i="41"/>
  <c r="D36" i="41"/>
  <c r="C36" i="41"/>
  <c r="B36" i="41"/>
  <c r="O35" i="41"/>
  <c r="N35" i="41"/>
  <c r="L35" i="41"/>
  <c r="K35" i="41"/>
  <c r="J35" i="41"/>
  <c r="I35" i="41"/>
  <c r="H35" i="41"/>
  <c r="G35" i="41"/>
  <c r="F35" i="41"/>
  <c r="E35" i="41"/>
  <c r="D35" i="41"/>
  <c r="C35" i="41"/>
  <c r="B35" i="41"/>
  <c r="O34" i="41"/>
  <c r="N34" i="41"/>
  <c r="L34" i="41"/>
  <c r="K34" i="41"/>
  <c r="J34" i="41"/>
  <c r="I34" i="41"/>
  <c r="H34" i="41"/>
  <c r="G34" i="41"/>
  <c r="F34" i="41"/>
  <c r="E34" i="41"/>
  <c r="D34" i="41"/>
  <c r="C34" i="41"/>
  <c r="B34" i="41"/>
  <c r="O33" i="41"/>
  <c r="N33" i="41"/>
  <c r="L33" i="41"/>
  <c r="K33" i="41"/>
  <c r="J33" i="41"/>
  <c r="I33" i="41"/>
  <c r="H33" i="41"/>
  <c r="G33" i="41"/>
  <c r="F33" i="41"/>
  <c r="E33" i="41"/>
  <c r="D33" i="41"/>
  <c r="C33" i="41"/>
  <c r="B33" i="41"/>
  <c r="O32" i="41"/>
  <c r="N32" i="41"/>
  <c r="L32" i="41"/>
  <c r="K32" i="41"/>
  <c r="J32" i="41"/>
  <c r="I32" i="41"/>
  <c r="H32" i="41"/>
  <c r="G32" i="41"/>
  <c r="F32" i="41"/>
  <c r="E32" i="41"/>
  <c r="D32" i="41"/>
  <c r="C32" i="41"/>
  <c r="B32" i="41"/>
  <c r="O31" i="41"/>
  <c r="N31" i="41"/>
  <c r="K31" i="41"/>
  <c r="J31" i="41"/>
  <c r="I31" i="41"/>
  <c r="H31" i="41"/>
  <c r="G31" i="41"/>
  <c r="F31" i="41"/>
  <c r="E31" i="41"/>
  <c r="D31" i="41"/>
  <c r="C31" i="41"/>
  <c r="B31" i="41"/>
  <c r="O30" i="41"/>
  <c r="N30" i="41"/>
  <c r="K30" i="41"/>
  <c r="J30" i="41"/>
  <c r="I30" i="41"/>
  <c r="H30" i="41"/>
  <c r="G30" i="41"/>
  <c r="F30" i="41"/>
  <c r="E30" i="41"/>
  <c r="D30" i="41"/>
  <c r="C30" i="41"/>
  <c r="B30" i="41"/>
  <c r="O29" i="41"/>
  <c r="N29" i="41"/>
  <c r="L29" i="41"/>
  <c r="K29" i="41"/>
  <c r="J29" i="41"/>
  <c r="I29" i="41"/>
  <c r="H29" i="41"/>
  <c r="G29" i="41"/>
  <c r="F29" i="41"/>
  <c r="E29" i="41"/>
  <c r="D29" i="41"/>
  <c r="C29" i="41"/>
  <c r="B29" i="41"/>
  <c r="O28" i="41"/>
  <c r="N28" i="41"/>
  <c r="L28" i="41"/>
  <c r="K28" i="41"/>
  <c r="J28" i="41"/>
  <c r="I28" i="41"/>
  <c r="H28" i="41"/>
  <c r="G28" i="41"/>
  <c r="F28" i="41"/>
  <c r="E28" i="41"/>
  <c r="D28" i="41"/>
  <c r="C28" i="41"/>
  <c r="B28" i="41"/>
  <c r="O27" i="41"/>
  <c r="N27" i="41"/>
  <c r="L27" i="41"/>
  <c r="K27" i="41"/>
  <c r="J27" i="41"/>
  <c r="I27" i="41"/>
  <c r="H27" i="41"/>
  <c r="G27" i="41"/>
  <c r="F27" i="41"/>
  <c r="E27" i="41"/>
  <c r="D27" i="41"/>
  <c r="C27" i="41"/>
  <c r="B27" i="41"/>
  <c r="O26" i="41"/>
  <c r="N26" i="41"/>
  <c r="L26" i="41"/>
  <c r="K26" i="41"/>
  <c r="J26" i="41"/>
  <c r="I26" i="41"/>
  <c r="H26" i="41"/>
  <c r="G26" i="41"/>
  <c r="F26" i="41"/>
  <c r="E26" i="41"/>
  <c r="D26" i="41"/>
  <c r="C26" i="41"/>
  <c r="B26" i="41"/>
  <c r="O25" i="41"/>
  <c r="N25" i="41"/>
  <c r="L25" i="41"/>
  <c r="K25" i="41"/>
  <c r="J25" i="41"/>
  <c r="I25" i="41"/>
  <c r="H25" i="41"/>
  <c r="G25" i="41"/>
  <c r="F25" i="41"/>
  <c r="E25" i="41"/>
  <c r="D25" i="41"/>
  <c r="C25" i="41"/>
  <c r="B25" i="41"/>
  <c r="O24" i="41"/>
  <c r="N24" i="41"/>
  <c r="L24" i="41"/>
  <c r="K24" i="41"/>
  <c r="J24" i="41"/>
  <c r="I24" i="41"/>
  <c r="H24" i="41"/>
  <c r="G24" i="41"/>
  <c r="F24" i="41"/>
  <c r="E24" i="41"/>
  <c r="D24" i="41"/>
  <c r="C24" i="41"/>
  <c r="B24" i="41"/>
  <c r="O23" i="41"/>
  <c r="N23" i="41"/>
  <c r="L23" i="41"/>
  <c r="K23" i="41"/>
  <c r="J23" i="41"/>
  <c r="I23" i="41"/>
  <c r="H23" i="41"/>
  <c r="G23" i="41"/>
  <c r="F23" i="41"/>
  <c r="E23" i="41"/>
  <c r="D23" i="41"/>
  <c r="C23" i="41"/>
  <c r="B23" i="41"/>
  <c r="O22" i="41"/>
  <c r="N22" i="41"/>
  <c r="L22" i="41"/>
  <c r="K22" i="41"/>
  <c r="J22" i="41"/>
  <c r="I22" i="41"/>
  <c r="H22" i="41"/>
  <c r="G22" i="41"/>
  <c r="F22" i="41"/>
  <c r="E22" i="41"/>
  <c r="D22" i="41"/>
  <c r="C22" i="41"/>
  <c r="B22" i="41"/>
  <c r="O21" i="41"/>
  <c r="N21" i="41"/>
  <c r="K21" i="41"/>
  <c r="J21" i="41"/>
  <c r="I21" i="41"/>
  <c r="H21" i="41"/>
  <c r="G21" i="41"/>
  <c r="F21" i="41"/>
  <c r="E21" i="41"/>
  <c r="D21" i="41"/>
  <c r="C21" i="41"/>
  <c r="B21" i="41"/>
  <c r="O20" i="41"/>
  <c r="N20" i="41"/>
  <c r="K20" i="41"/>
  <c r="J20" i="41"/>
  <c r="I20" i="41"/>
  <c r="H20" i="41"/>
  <c r="G20" i="41"/>
  <c r="F20" i="41"/>
  <c r="E20" i="41"/>
  <c r="D20" i="41"/>
  <c r="C20" i="41"/>
  <c r="B20" i="41"/>
  <c r="O19" i="41"/>
  <c r="N19" i="41"/>
  <c r="K19" i="41"/>
  <c r="J19" i="41"/>
  <c r="I19" i="41"/>
  <c r="H19" i="41"/>
  <c r="G19" i="41"/>
  <c r="F19" i="41"/>
  <c r="E19" i="41"/>
  <c r="D19" i="41"/>
  <c r="C19" i="41"/>
  <c r="B19" i="41"/>
  <c r="O18" i="41"/>
  <c r="N18" i="41"/>
  <c r="K18" i="41"/>
  <c r="J18" i="41"/>
  <c r="I18" i="41"/>
  <c r="H18" i="41"/>
  <c r="G18" i="41"/>
  <c r="F18" i="41"/>
  <c r="E18" i="41"/>
  <c r="D18" i="41"/>
  <c r="C18" i="41"/>
  <c r="B18" i="41"/>
  <c r="O17" i="41"/>
  <c r="N17" i="41"/>
  <c r="K17" i="41"/>
  <c r="J17" i="41"/>
  <c r="I17" i="41"/>
  <c r="H17" i="41"/>
  <c r="G17" i="41"/>
  <c r="F17" i="41"/>
  <c r="E17" i="41"/>
  <c r="D17" i="41"/>
  <c r="C17" i="41"/>
  <c r="B17" i="41"/>
  <c r="O16" i="41"/>
  <c r="N16" i="41"/>
  <c r="K16" i="41"/>
  <c r="J16" i="41"/>
  <c r="I16" i="41"/>
  <c r="H16" i="41"/>
  <c r="G16" i="41"/>
  <c r="F16" i="41"/>
  <c r="E16" i="41"/>
  <c r="D16" i="41"/>
  <c r="C16" i="41"/>
  <c r="B16" i="41"/>
  <c r="O15" i="41"/>
  <c r="N15" i="41"/>
  <c r="K15" i="41"/>
  <c r="J15" i="41"/>
  <c r="I15" i="41"/>
  <c r="H15" i="41"/>
  <c r="G15" i="41"/>
  <c r="F15" i="41"/>
  <c r="E15" i="41"/>
  <c r="D15" i="41"/>
  <c r="C15" i="41"/>
  <c r="B15" i="41"/>
  <c r="K14" i="41"/>
  <c r="J14" i="41"/>
  <c r="I14" i="41"/>
  <c r="H14" i="41"/>
  <c r="G14" i="41"/>
  <c r="F14" i="41"/>
  <c r="E14" i="41"/>
  <c r="D14" i="41"/>
  <c r="C14" i="41"/>
  <c r="B14" i="41"/>
  <c r="O16" i="7"/>
  <c r="N16" i="7"/>
  <c r="L16" i="7"/>
  <c r="K16" i="7"/>
  <c r="J16" i="7"/>
  <c r="I16" i="7"/>
  <c r="H16" i="7"/>
  <c r="G16" i="7"/>
  <c r="F16" i="7"/>
  <c r="E16" i="7"/>
  <c r="D16" i="7"/>
  <c r="C16" i="7"/>
  <c r="B16" i="7"/>
  <c r="O15" i="7"/>
  <c r="N15" i="7"/>
  <c r="L15" i="7"/>
  <c r="K15" i="7"/>
  <c r="J15" i="7"/>
  <c r="I15" i="7"/>
  <c r="H15" i="7"/>
  <c r="G15" i="7"/>
  <c r="F15" i="7"/>
  <c r="E15" i="7"/>
  <c r="D15" i="7"/>
  <c r="C15" i="7"/>
  <c r="B15" i="7"/>
  <c r="O14" i="7"/>
  <c r="N14" i="7"/>
  <c r="K14" i="7"/>
  <c r="J14" i="7"/>
  <c r="I14" i="7"/>
  <c r="H14" i="7"/>
  <c r="G14" i="7"/>
  <c r="F14" i="7"/>
  <c r="E14" i="7"/>
  <c r="D14" i="7"/>
  <c r="C14" i="7"/>
  <c r="B14" i="7"/>
  <c r="O31" i="6"/>
  <c r="N31" i="6"/>
  <c r="L31" i="6"/>
  <c r="K31" i="6"/>
  <c r="J31" i="6"/>
  <c r="I31" i="6"/>
  <c r="H31" i="6"/>
  <c r="G31" i="6"/>
  <c r="F31" i="6"/>
  <c r="E31" i="6"/>
  <c r="D31" i="6"/>
  <c r="C31" i="6"/>
  <c r="B31" i="6"/>
  <c r="O30" i="6"/>
  <c r="N30" i="6"/>
  <c r="L30" i="6"/>
  <c r="K30" i="6"/>
  <c r="J30" i="6"/>
  <c r="I30" i="6"/>
  <c r="H30" i="6"/>
  <c r="G30" i="6"/>
  <c r="F30" i="6"/>
  <c r="E30" i="6"/>
  <c r="D30" i="6"/>
  <c r="C30" i="6"/>
  <c r="B30" i="6"/>
  <c r="O29" i="6"/>
  <c r="N29" i="6"/>
  <c r="L29" i="6"/>
  <c r="K29" i="6"/>
  <c r="J29" i="6"/>
  <c r="I29" i="6"/>
  <c r="H29" i="6"/>
  <c r="G29" i="6"/>
  <c r="F29" i="6"/>
  <c r="E29" i="6"/>
  <c r="D29" i="6"/>
  <c r="C29" i="6"/>
  <c r="B29" i="6"/>
  <c r="O28" i="6"/>
  <c r="N28" i="6"/>
  <c r="L28" i="6"/>
  <c r="K28" i="6"/>
  <c r="J28" i="6"/>
  <c r="I28" i="6"/>
  <c r="H28" i="6"/>
  <c r="G28" i="6"/>
  <c r="F28" i="6"/>
  <c r="E28" i="6"/>
  <c r="D28" i="6"/>
  <c r="C28" i="6"/>
  <c r="B28" i="6"/>
  <c r="O27" i="6"/>
  <c r="N27" i="6"/>
  <c r="L27" i="6"/>
  <c r="K27" i="6"/>
  <c r="J27" i="6"/>
  <c r="I27" i="6"/>
  <c r="H27" i="6"/>
  <c r="G27" i="6"/>
  <c r="F27" i="6"/>
  <c r="E27" i="6"/>
  <c r="D27" i="6"/>
  <c r="C27" i="6"/>
  <c r="B27" i="6"/>
  <c r="O26" i="6"/>
  <c r="N26" i="6"/>
  <c r="L26" i="6"/>
  <c r="K26" i="6"/>
  <c r="J26" i="6"/>
  <c r="I26" i="6"/>
  <c r="H26" i="6"/>
  <c r="G26" i="6"/>
  <c r="F26" i="6"/>
  <c r="E26" i="6"/>
  <c r="D26" i="6"/>
  <c r="C26" i="6"/>
  <c r="B26" i="6"/>
  <c r="O25" i="6"/>
  <c r="N25" i="6"/>
  <c r="L25" i="6"/>
  <c r="K25" i="6"/>
  <c r="J25" i="6"/>
  <c r="I25" i="6"/>
  <c r="H25" i="6"/>
  <c r="G25" i="6"/>
  <c r="F25" i="6"/>
  <c r="E25" i="6"/>
  <c r="D25" i="6"/>
  <c r="C25" i="6"/>
  <c r="B25" i="6"/>
  <c r="O24" i="6"/>
  <c r="N24" i="6"/>
  <c r="L24" i="6"/>
  <c r="K24" i="6"/>
  <c r="J24" i="6"/>
  <c r="I24" i="6"/>
  <c r="H24" i="6"/>
  <c r="G24" i="6"/>
  <c r="F24" i="6"/>
  <c r="E24" i="6"/>
  <c r="D24" i="6"/>
  <c r="C24" i="6"/>
  <c r="B24" i="6"/>
  <c r="O23" i="6"/>
  <c r="N23" i="6"/>
  <c r="L23" i="6"/>
  <c r="K23" i="6"/>
  <c r="J23" i="6"/>
  <c r="I23" i="6"/>
  <c r="H23" i="6"/>
  <c r="G23" i="6"/>
  <c r="F23" i="6"/>
  <c r="E23" i="6"/>
  <c r="D23" i="6"/>
  <c r="C23" i="6"/>
  <c r="B23" i="6"/>
  <c r="O22" i="6"/>
  <c r="N22" i="6"/>
  <c r="L22" i="6"/>
  <c r="K22" i="6"/>
  <c r="J22" i="6"/>
  <c r="I22" i="6"/>
  <c r="H22" i="6"/>
  <c r="G22" i="6"/>
  <c r="F22" i="6"/>
  <c r="E22" i="6"/>
  <c r="D22" i="6"/>
  <c r="C22" i="6"/>
  <c r="B22" i="6"/>
  <c r="O21" i="6"/>
  <c r="N21" i="6"/>
  <c r="L21" i="6"/>
  <c r="K21" i="6"/>
  <c r="J21" i="6"/>
  <c r="I21" i="6"/>
  <c r="H21" i="6"/>
  <c r="G21" i="6"/>
  <c r="F21" i="6"/>
  <c r="E21" i="6"/>
  <c r="D21" i="6"/>
  <c r="C21" i="6"/>
  <c r="B21" i="6"/>
  <c r="O20" i="6"/>
  <c r="N20" i="6"/>
  <c r="L20" i="6"/>
  <c r="K20" i="6"/>
  <c r="J20" i="6"/>
  <c r="I20" i="6"/>
  <c r="H20" i="6"/>
  <c r="G20" i="6"/>
  <c r="F20" i="6"/>
  <c r="E20" i="6"/>
  <c r="D20" i="6"/>
  <c r="C20" i="6"/>
  <c r="B20" i="6"/>
  <c r="O19" i="6"/>
  <c r="N19" i="6"/>
  <c r="K19" i="6"/>
  <c r="J19" i="6"/>
  <c r="I19" i="6"/>
  <c r="H19" i="6"/>
  <c r="G19" i="6"/>
  <c r="F19" i="6"/>
  <c r="E19" i="6"/>
  <c r="D19" i="6"/>
  <c r="C19" i="6"/>
  <c r="B19" i="6"/>
  <c r="O18" i="6"/>
  <c r="N18" i="6"/>
  <c r="K18" i="6"/>
  <c r="J18" i="6"/>
  <c r="I18" i="6"/>
  <c r="H18" i="6"/>
  <c r="G18" i="6"/>
  <c r="F18" i="6"/>
  <c r="E18" i="6"/>
  <c r="D18" i="6"/>
  <c r="C18" i="6"/>
  <c r="B18" i="6"/>
  <c r="O17" i="6"/>
  <c r="N17" i="6"/>
  <c r="L17" i="6"/>
  <c r="K17" i="6"/>
  <c r="J17" i="6"/>
  <c r="I17" i="6"/>
  <c r="H17" i="6"/>
  <c r="G17" i="6"/>
  <c r="F17" i="6"/>
  <c r="E17" i="6"/>
  <c r="D17" i="6"/>
  <c r="C17" i="6"/>
  <c r="B17" i="6"/>
  <c r="O16" i="6"/>
  <c r="N16" i="6"/>
  <c r="K16" i="6"/>
  <c r="J16" i="6"/>
  <c r="I16" i="6"/>
  <c r="H16" i="6"/>
  <c r="G16" i="6"/>
  <c r="F16" i="6"/>
  <c r="E16" i="6"/>
  <c r="D16" i="6"/>
  <c r="C16" i="6"/>
  <c r="B16" i="6"/>
  <c r="O15" i="6"/>
  <c r="N15" i="6"/>
  <c r="K15" i="6"/>
  <c r="J15" i="6"/>
  <c r="I15" i="6"/>
  <c r="H15" i="6"/>
  <c r="G15" i="6"/>
  <c r="F15" i="6"/>
  <c r="E15" i="6"/>
  <c r="D15" i="6"/>
  <c r="C15" i="6"/>
  <c r="B15" i="6"/>
  <c r="O14" i="6"/>
  <c r="N14" i="6"/>
  <c r="K14" i="6"/>
  <c r="J14" i="6"/>
  <c r="I14" i="6"/>
  <c r="H14" i="6"/>
  <c r="G14" i="6"/>
  <c r="F14" i="6"/>
  <c r="E14" i="6"/>
  <c r="D14" i="6"/>
  <c r="C14" i="6"/>
  <c r="B14" i="6"/>
  <c r="O47" i="5"/>
  <c r="N47" i="5"/>
  <c r="K47" i="5"/>
  <c r="J47" i="5"/>
  <c r="I47" i="5"/>
  <c r="H47" i="5"/>
  <c r="G47" i="5"/>
  <c r="F47" i="5"/>
  <c r="E47" i="5"/>
  <c r="D47" i="5"/>
  <c r="C47" i="5"/>
  <c r="B47" i="5"/>
  <c r="O46" i="5"/>
  <c r="N46" i="5"/>
  <c r="L46" i="5"/>
  <c r="K46" i="5"/>
  <c r="J46" i="5"/>
  <c r="I46" i="5"/>
  <c r="H46" i="5"/>
  <c r="G46" i="5"/>
  <c r="F46" i="5"/>
  <c r="E46" i="5"/>
  <c r="D46" i="5"/>
  <c r="C46" i="5"/>
  <c r="B46" i="5"/>
  <c r="O45" i="5"/>
  <c r="N45" i="5"/>
  <c r="L45" i="5"/>
  <c r="K45" i="5"/>
  <c r="J45" i="5"/>
  <c r="I45" i="5"/>
  <c r="H45" i="5"/>
  <c r="G45" i="5"/>
  <c r="F45" i="5"/>
  <c r="E45" i="5"/>
  <c r="D45" i="5"/>
  <c r="C45" i="5"/>
  <c r="B45" i="5"/>
  <c r="O44" i="5"/>
  <c r="N44" i="5"/>
  <c r="L44" i="5"/>
  <c r="K44" i="5"/>
  <c r="J44" i="5"/>
  <c r="I44" i="5"/>
  <c r="H44" i="5"/>
  <c r="G44" i="5"/>
  <c r="F44" i="5"/>
  <c r="E44" i="5"/>
  <c r="D44" i="5"/>
  <c r="C44" i="5"/>
  <c r="B44" i="5"/>
  <c r="O43" i="5"/>
  <c r="N43" i="5"/>
  <c r="L43" i="5"/>
  <c r="K43" i="5"/>
  <c r="J43" i="5"/>
  <c r="I43" i="5"/>
  <c r="H43" i="5"/>
  <c r="G43" i="5"/>
  <c r="F43" i="5"/>
  <c r="E43" i="5"/>
  <c r="D43" i="5"/>
  <c r="C43" i="5"/>
  <c r="B43" i="5"/>
  <c r="O42" i="5"/>
  <c r="N42" i="5"/>
  <c r="K42" i="5"/>
  <c r="J42" i="5"/>
  <c r="I42" i="5"/>
  <c r="H42" i="5"/>
  <c r="G42" i="5"/>
  <c r="F42" i="5"/>
  <c r="E42" i="5"/>
  <c r="D42" i="5"/>
  <c r="C42" i="5"/>
  <c r="B42" i="5"/>
  <c r="O41" i="5"/>
  <c r="N41" i="5"/>
  <c r="K41" i="5"/>
  <c r="J41" i="5"/>
  <c r="I41" i="5"/>
  <c r="H41" i="5"/>
  <c r="G41" i="5"/>
  <c r="F41" i="5"/>
  <c r="E41" i="5"/>
  <c r="D41" i="5"/>
  <c r="C41" i="5"/>
  <c r="B41" i="5"/>
  <c r="O40" i="5"/>
  <c r="N40" i="5"/>
  <c r="L40" i="5"/>
  <c r="K40" i="5"/>
  <c r="J40" i="5"/>
  <c r="I40" i="5"/>
  <c r="H40" i="5"/>
  <c r="G40" i="5"/>
  <c r="F40" i="5"/>
  <c r="E40" i="5"/>
  <c r="D40" i="5"/>
  <c r="C40" i="5"/>
  <c r="B40" i="5"/>
  <c r="O39" i="5"/>
  <c r="N39" i="5"/>
  <c r="K39" i="5"/>
  <c r="J39" i="5"/>
  <c r="I39" i="5"/>
  <c r="H39" i="5"/>
  <c r="G39" i="5"/>
  <c r="F39" i="5"/>
  <c r="E39" i="5"/>
  <c r="D39" i="5"/>
  <c r="C39" i="5"/>
  <c r="B39" i="5"/>
  <c r="O38" i="5"/>
  <c r="N38" i="5"/>
  <c r="K38" i="5"/>
  <c r="J38" i="5"/>
  <c r="I38" i="5"/>
  <c r="H38" i="5"/>
  <c r="G38" i="5"/>
  <c r="F38" i="5"/>
  <c r="E38" i="5"/>
  <c r="D38" i="5"/>
  <c r="C38" i="5"/>
  <c r="B38" i="5"/>
  <c r="O37" i="5"/>
  <c r="N37" i="5"/>
  <c r="L37" i="5"/>
  <c r="K37" i="5"/>
  <c r="J37" i="5"/>
  <c r="I37" i="5"/>
  <c r="H37" i="5"/>
  <c r="G37" i="5"/>
  <c r="F37" i="5"/>
  <c r="E37" i="5"/>
  <c r="D37" i="5"/>
  <c r="C37" i="5"/>
  <c r="B37" i="5"/>
  <c r="O36" i="5"/>
  <c r="N36" i="5"/>
  <c r="L36" i="5"/>
  <c r="K36" i="5"/>
  <c r="J36" i="5"/>
  <c r="I36" i="5"/>
  <c r="H36" i="5"/>
  <c r="G36" i="5"/>
  <c r="F36" i="5"/>
  <c r="E36" i="5"/>
  <c r="D36" i="5"/>
  <c r="C36" i="5"/>
  <c r="B36" i="5"/>
  <c r="O35" i="5"/>
  <c r="N35" i="5"/>
  <c r="L35" i="5"/>
  <c r="K35" i="5"/>
  <c r="J35" i="5"/>
  <c r="I35" i="5"/>
  <c r="H35" i="5"/>
  <c r="G35" i="5"/>
  <c r="F35" i="5"/>
  <c r="E35" i="5"/>
  <c r="D35" i="5"/>
  <c r="C35" i="5"/>
  <c r="B35" i="5"/>
  <c r="O34" i="5"/>
  <c r="N34" i="5"/>
  <c r="L34" i="5"/>
  <c r="K34" i="5"/>
  <c r="J34" i="5"/>
  <c r="I34" i="5"/>
  <c r="H34" i="5"/>
  <c r="G34" i="5"/>
  <c r="F34" i="5"/>
  <c r="E34" i="5"/>
  <c r="D34" i="5"/>
  <c r="C34" i="5"/>
  <c r="B34" i="5"/>
  <c r="O33" i="5"/>
  <c r="N33" i="5"/>
  <c r="L33" i="5"/>
  <c r="K33" i="5"/>
  <c r="J33" i="5"/>
  <c r="I33" i="5"/>
  <c r="H33" i="5"/>
  <c r="G33" i="5"/>
  <c r="F33" i="5"/>
  <c r="E33" i="5"/>
  <c r="D33" i="5"/>
  <c r="C33" i="5"/>
  <c r="B33" i="5"/>
  <c r="O32" i="5"/>
  <c r="N32" i="5"/>
  <c r="L32" i="5"/>
  <c r="K32" i="5"/>
  <c r="J32" i="5"/>
  <c r="I32" i="5"/>
  <c r="H32" i="5"/>
  <c r="G32" i="5"/>
  <c r="F32" i="5"/>
  <c r="E32" i="5"/>
  <c r="D32" i="5"/>
  <c r="C32" i="5"/>
  <c r="B32" i="5"/>
  <c r="O31" i="5"/>
  <c r="N31" i="5"/>
  <c r="L31" i="5"/>
  <c r="K31" i="5"/>
  <c r="J31" i="5"/>
  <c r="I31" i="5"/>
  <c r="H31" i="5"/>
  <c r="G31" i="5"/>
  <c r="F31" i="5"/>
  <c r="E31" i="5"/>
  <c r="D31" i="5"/>
  <c r="C31" i="5"/>
  <c r="B31" i="5"/>
  <c r="O30" i="5"/>
  <c r="N30" i="5"/>
  <c r="L30" i="5"/>
  <c r="K30" i="5"/>
  <c r="J30" i="5"/>
  <c r="I30" i="5"/>
  <c r="H30" i="5"/>
  <c r="G30" i="5"/>
  <c r="F30" i="5"/>
  <c r="E30" i="5"/>
  <c r="D30" i="5"/>
  <c r="C30" i="5"/>
  <c r="B30" i="5"/>
  <c r="O29" i="5"/>
  <c r="N29" i="5"/>
  <c r="K29" i="5"/>
  <c r="J29" i="5"/>
  <c r="I29" i="5"/>
  <c r="H29" i="5"/>
  <c r="G29" i="5"/>
  <c r="F29" i="5"/>
  <c r="E29" i="5"/>
  <c r="D29" i="5"/>
  <c r="C29" i="5"/>
  <c r="B29" i="5"/>
  <c r="O28" i="5"/>
  <c r="N28" i="5"/>
  <c r="L28" i="5"/>
  <c r="K28" i="5"/>
  <c r="J28" i="5"/>
  <c r="I28" i="5"/>
  <c r="H28" i="5"/>
  <c r="G28" i="5"/>
  <c r="F28" i="5"/>
  <c r="E28" i="5"/>
  <c r="D28" i="5"/>
  <c r="C28" i="5"/>
  <c r="B28" i="5"/>
  <c r="O27" i="5"/>
  <c r="N27" i="5"/>
  <c r="L27" i="5"/>
  <c r="K27" i="5"/>
  <c r="J27" i="5"/>
  <c r="I27" i="5"/>
  <c r="H27" i="5"/>
  <c r="G27" i="5"/>
  <c r="F27" i="5"/>
  <c r="E27" i="5"/>
  <c r="D27" i="5"/>
  <c r="C27" i="5"/>
  <c r="B27" i="5"/>
  <c r="O26" i="5"/>
  <c r="N26" i="5"/>
  <c r="L26" i="5"/>
  <c r="K26" i="5"/>
  <c r="J26" i="5"/>
  <c r="I26" i="5"/>
  <c r="H26" i="5"/>
  <c r="G26" i="5"/>
  <c r="F26" i="5"/>
  <c r="E26" i="5"/>
  <c r="D26" i="5"/>
  <c r="C26" i="5"/>
  <c r="B26" i="5"/>
  <c r="O25" i="5"/>
  <c r="N25" i="5"/>
  <c r="L25" i="5"/>
  <c r="K25" i="5"/>
  <c r="J25" i="5"/>
  <c r="I25" i="5"/>
  <c r="H25" i="5"/>
  <c r="G25" i="5"/>
  <c r="F25" i="5"/>
  <c r="E25" i="5"/>
  <c r="D25" i="5"/>
  <c r="C25" i="5"/>
  <c r="B25" i="5"/>
  <c r="O24" i="5"/>
  <c r="N24" i="5"/>
  <c r="L24" i="5"/>
  <c r="K24" i="5"/>
  <c r="J24" i="5"/>
  <c r="I24" i="5"/>
  <c r="H24" i="5"/>
  <c r="G24" i="5"/>
  <c r="F24" i="5"/>
  <c r="E24" i="5"/>
  <c r="D24" i="5"/>
  <c r="C24" i="5"/>
  <c r="B24" i="5"/>
  <c r="O23" i="5"/>
  <c r="N23" i="5"/>
  <c r="L23" i="5"/>
  <c r="K23" i="5"/>
  <c r="J23" i="5"/>
  <c r="I23" i="5"/>
  <c r="H23" i="5"/>
  <c r="G23" i="5"/>
  <c r="F23" i="5"/>
  <c r="E23" i="5"/>
  <c r="D23" i="5"/>
  <c r="C23" i="5"/>
  <c r="B23" i="5"/>
  <c r="O22" i="5"/>
  <c r="N22" i="5"/>
  <c r="L22" i="5"/>
  <c r="K22" i="5"/>
  <c r="J22" i="5"/>
  <c r="I22" i="5"/>
  <c r="H22" i="5"/>
  <c r="G22" i="5"/>
  <c r="F22" i="5"/>
  <c r="E22" i="5"/>
  <c r="D22" i="5"/>
  <c r="C22" i="5"/>
  <c r="B22" i="5"/>
  <c r="O21" i="5"/>
  <c r="N21" i="5"/>
  <c r="K21" i="5"/>
  <c r="J21" i="5"/>
  <c r="I21" i="5"/>
  <c r="H21" i="5"/>
  <c r="G21" i="5"/>
  <c r="F21" i="5"/>
  <c r="E21" i="5"/>
  <c r="D21" i="5"/>
  <c r="C21" i="5"/>
  <c r="B21" i="5"/>
  <c r="O20" i="5"/>
  <c r="N20" i="5"/>
  <c r="K20" i="5"/>
  <c r="J20" i="5"/>
  <c r="I20" i="5"/>
  <c r="H20" i="5"/>
  <c r="G20" i="5"/>
  <c r="F20" i="5"/>
  <c r="E20" i="5"/>
  <c r="D20" i="5"/>
  <c r="C20" i="5"/>
  <c r="B20" i="5"/>
  <c r="O19" i="5"/>
  <c r="N19" i="5"/>
  <c r="K19" i="5"/>
  <c r="J19" i="5"/>
  <c r="I19" i="5"/>
  <c r="H19" i="5"/>
  <c r="G19" i="5"/>
  <c r="F19" i="5"/>
  <c r="E19" i="5"/>
  <c r="D19" i="5"/>
  <c r="C19" i="5"/>
  <c r="B19" i="5"/>
  <c r="O18" i="5"/>
  <c r="N18" i="5"/>
  <c r="K18" i="5"/>
  <c r="J18" i="5"/>
  <c r="I18" i="5"/>
  <c r="H18" i="5"/>
  <c r="G18" i="5"/>
  <c r="F18" i="5"/>
  <c r="E18" i="5"/>
  <c r="D18" i="5"/>
  <c r="C18" i="5"/>
  <c r="B18" i="5"/>
  <c r="O17" i="5"/>
  <c r="N17" i="5"/>
  <c r="K17" i="5"/>
  <c r="J17" i="5"/>
  <c r="I17" i="5"/>
  <c r="H17" i="5"/>
  <c r="G17" i="5"/>
  <c r="F17" i="5"/>
  <c r="E17" i="5"/>
  <c r="D17" i="5"/>
  <c r="C17" i="5"/>
  <c r="B17" i="5"/>
  <c r="O16" i="5"/>
  <c r="N16" i="5"/>
  <c r="K16" i="5"/>
  <c r="J16" i="5"/>
  <c r="I16" i="5"/>
  <c r="H16" i="5"/>
  <c r="G16" i="5"/>
  <c r="F16" i="5"/>
  <c r="E16" i="5"/>
  <c r="D16" i="5"/>
  <c r="C16" i="5"/>
  <c r="B16" i="5"/>
  <c r="O15" i="5"/>
  <c r="N15" i="5"/>
  <c r="K15" i="5"/>
  <c r="J15" i="5"/>
  <c r="I15" i="5"/>
  <c r="H15" i="5"/>
  <c r="G15" i="5"/>
  <c r="F15" i="5"/>
  <c r="E15" i="5"/>
  <c r="D15" i="5"/>
  <c r="C15" i="5"/>
  <c r="B15" i="5"/>
  <c r="O14" i="5"/>
  <c r="N14" i="5"/>
  <c r="K14" i="5"/>
  <c r="J14" i="5"/>
  <c r="I14" i="5"/>
  <c r="H14" i="5"/>
  <c r="G14" i="5"/>
  <c r="F14" i="5"/>
  <c r="E14" i="5"/>
  <c r="D14" i="5"/>
  <c r="C14" i="5"/>
  <c r="B14" i="5"/>
  <c r="O45" i="4"/>
  <c r="N45" i="4"/>
  <c r="K45" i="4"/>
  <c r="J45" i="4"/>
  <c r="I45" i="4"/>
  <c r="H45" i="4"/>
  <c r="G45" i="4"/>
  <c r="F45" i="4"/>
  <c r="E45" i="4"/>
  <c r="D45" i="4"/>
  <c r="C45" i="4"/>
  <c r="B45" i="4"/>
  <c r="O44" i="4"/>
  <c r="N44" i="4"/>
  <c r="L44" i="4"/>
  <c r="K44" i="4"/>
  <c r="J44" i="4"/>
  <c r="I44" i="4"/>
  <c r="H44" i="4"/>
  <c r="G44" i="4"/>
  <c r="F44" i="4"/>
  <c r="E44" i="4"/>
  <c r="D44" i="4"/>
  <c r="C44" i="4"/>
  <c r="B44" i="4"/>
  <c r="O43" i="4"/>
  <c r="N43" i="4"/>
  <c r="L43" i="4"/>
  <c r="K43" i="4"/>
  <c r="J43" i="4"/>
  <c r="I43" i="4"/>
  <c r="H43" i="4"/>
  <c r="G43" i="4"/>
  <c r="F43" i="4"/>
  <c r="E43" i="4"/>
  <c r="D43" i="4"/>
  <c r="C43" i="4"/>
  <c r="B43" i="4"/>
  <c r="O42" i="4"/>
  <c r="N42" i="4"/>
  <c r="L42" i="4"/>
  <c r="K42" i="4"/>
  <c r="J42" i="4"/>
  <c r="I42" i="4"/>
  <c r="H42" i="4"/>
  <c r="G42" i="4"/>
  <c r="F42" i="4"/>
  <c r="E42" i="4"/>
  <c r="D42" i="4"/>
  <c r="C42" i="4"/>
  <c r="B42" i="4"/>
  <c r="O41" i="4"/>
  <c r="N41" i="4"/>
  <c r="L41" i="4"/>
  <c r="K41" i="4"/>
  <c r="J41" i="4"/>
  <c r="I41" i="4"/>
  <c r="H41" i="4"/>
  <c r="G41" i="4"/>
  <c r="F41" i="4"/>
  <c r="E41" i="4"/>
  <c r="D41" i="4"/>
  <c r="C41" i="4"/>
  <c r="B41" i="4"/>
  <c r="O40" i="4"/>
  <c r="N40" i="4"/>
  <c r="L40" i="4"/>
  <c r="K40" i="4"/>
  <c r="J40" i="4"/>
  <c r="I40" i="4"/>
  <c r="H40" i="4"/>
  <c r="G40" i="4"/>
  <c r="F40" i="4"/>
  <c r="E40" i="4"/>
  <c r="D40" i="4"/>
  <c r="C40" i="4"/>
  <c r="B40" i="4"/>
  <c r="O39" i="4"/>
  <c r="N39" i="4"/>
  <c r="L39" i="4"/>
  <c r="K39" i="4"/>
  <c r="J39" i="4"/>
  <c r="I39" i="4"/>
  <c r="H39" i="4"/>
  <c r="G39" i="4"/>
  <c r="F39" i="4"/>
  <c r="E39" i="4"/>
  <c r="D39" i="4"/>
  <c r="C39" i="4"/>
  <c r="B39" i="4"/>
  <c r="O38" i="4"/>
  <c r="N38" i="4"/>
  <c r="L38" i="4"/>
  <c r="K38" i="4"/>
  <c r="J38" i="4"/>
  <c r="I38" i="4"/>
  <c r="H38" i="4"/>
  <c r="G38" i="4"/>
  <c r="F38" i="4"/>
  <c r="E38" i="4"/>
  <c r="D38" i="4"/>
  <c r="C38" i="4"/>
  <c r="B38" i="4"/>
  <c r="O37" i="4"/>
  <c r="N37" i="4"/>
  <c r="L37" i="4"/>
  <c r="K37" i="4"/>
  <c r="J37" i="4"/>
  <c r="I37" i="4"/>
  <c r="H37" i="4"/>
  <c r="G37" i="4"/>
  <c r="F37" i="4"/>
  <c r="E37" i="4"/>
  <c r="D37" i="4"/>
  <c r="C37" i="4"/>
  <c r="B37" i="4"/>
  <c r="O36" i="4"/>
  <c r="N36" i="4"/>
  <c r="L36" i="4"/>
  <c r="K36" i="4"/>
  <c r="J36" i="4"/>
  <c r="I36" i="4"/>
  <c r="H36" i="4"/>
  <c r="G36" i="4"/>
  <c r="F36" i="4"/>
  <c r="E36" i="4"/>
  <c r="D36" i="4"/>
  <c r="C36" i="4"/>
  <c r="B36" i="4"/>
  <c r="O35" i="4"/>
  <c r="N35" i="4"/>
  <c r="L35" i="4"/>
  <c r="K35" i="4"/>
  <c r="J35" i="4"/>
  <c r="I35" i="4"/>
  <c r="H35" i="4"/>
  <c r="G35" i="4"/>
  <c r="F35" i="4"/>
  <c r="E35" i="4"/>
  <c r="D35" i="4"/>
  <c r="C35" i="4"/>
  <c r="B35" i="4"/>
  <c r="O34" i="4"/>
  <c r="N34" i="4"/>
  <c r="L34" i="4"/>
  <c r="K34" i="4"/>
  <c r="J34" i="4"/>
  <c r="I34" i="4"/>
  <c r="H34" i="4"/>
  <c r="G34" i="4"/>
  <c r="F34" i="4"/>
  <c r="E34" i="4"/>
  <c r="D34" i="4"/>
  <c r="C34" i="4"/>
  <c r="B34" i="4"/>
  <c r="O33" i="4"/>
  <c r="N33" i="4"/>
  <c r="L33" i="4"/>
  <c r="K33" i="4"/>
  <c r="J33" i="4"/>
  <c r="I33" i="4"/>
  <c r="H33" i="4"/>
  <c r="G33" i="4"/>
  <c r="F33" i="4"/>
  <c r="E33" i="4"/>
  <c r="D33" i="4"/>
  <c r="C33" i="4"/>
  <c r="B33" i="4"/>
  <c r="O32" i="4"/>
  <c r="N32" i="4"/>
  <c r="K32" i="4"/>
  <c r="J32" i="4"/>
  <c r="I32" i="4"/>
  <c r="H32" i="4"/>
  <c r="G32" i="4"/>
  <c r="F32" i="4"/>
  <c r="E32" i="4"/>
  <c r="D32" i="4"/>
  <c r="C32" i="4"/>
  <c r="B32" i="4"/>
  <c r="O31" i="4"/>
  <c r="N31" i="4"/>
  <c r="K31" i="4"/>
  <c r="J31" i="4"/>
  <c r="I31" i="4"/>
  <c r="H31" i="4"/>
  <c r="G31" i="4"/>
  <c r="F31" i="4"/>
  <c r="E31" i="4"/>
  <c r="D31" i="4"/>
  <c r="C31" i="4"/>
  <c r="B31" i="4"/>
  <c r="O30" i="4"/>
  <c r="N30" i="4"/>
  <c r="K30" i="4"/>
  <c r="J30" i="4"/>
  <c r="I30" i="4"/>
  <c r="H30" i="4"/>
  <c r="G30" i="4"/>
  <c r="F30" i="4"/>
  <c r="E30" i="4"/>
  <c r="D30" i="4"/>
  <c r="C30" i="4"/>
  <c r="B30" i="4"/>
  <c r="O29" i="4"/>
  <c r="N29" i="4"/>
  <c r="L29" i="4"/>
  <c r="K29" i="4"/>
  <c r="J29" i="4"/>
  <c r="I29" i="4"/>
  <c r="H29" i="4"/>
  <c r="G29" i="4"/>
  <c r="F29" i="4"/>
  <c r="E29" i="4"/>
  <c r="D29" i="4"/>
  <c r="C29" i="4"/>
  <c r="B29" i="4"/>
  <c r="O28" i="4"/>
  <c r="N28" i="4"/>
  <c r="L28" i="4"/>
  <c r="K28" i="4"/>
  <c r="J28" i="4"/>
  <c r="I28" i="4"/>
  <c r="H28" i="4"/>
  <c r="G28" i="4"/>
  <c r="F28" i="4"/>
  <c r="E28" i="4"/>
  <c r="D28" i="4"/>
  <c r="C28" i="4"/>
  <c r="B28" i="4"/>
  <c r="O27" i="4"/>
  <c r="N27" i="4"/>
  <c r="L27" i="4"/>
  <c r="K27" i="4"/>
  <c r="J27" i="4"/>
  <c r="I27" i="4"/>
  <c r="H27" i="4"/>
  <c r="G27" i="4"/>
  <c r="F27" i="4"/>
  <c r="E27" i="4"/>
  <c r="D27" i="4"/>
  <c r="C27" i="4"/>
  <c r="B27" i="4"/>
  <c r="O26" i="4"/>
  <c r="N26" i="4"/>
  <c r="L26" i="4"/>
  <c r="K26" i="4"/>
  <c r="J26" i="4"/>
  <c r="I26" i="4"/>
  <c r="H26" i="4"/>
  <c r="G26" i="4"/>
  <c r="F26" i="4"/>
  <c r="E26" i="4"/>
  <c r="D26" i="4"/>
  <c r="C26" i="4"/>
  <c r="B26" i="4"/>
  <c r="O25" i="4"/>
  <c r="N25" i="4"/>
  <c r="K25" i="4"/>
  <c r="J25" i="4"/>
  <c r="I25" i="4"/>
  <c r="H25" i="4"/>
  <c r="G25" i="4"/>
  <c r="F25" i="4"/>
  <c r="E25" i="4"/>
  <c r="D25" i="4"/>
  <c r="C25" i="4"/>
  <c r="B25" i="4"/>
  <c r="O24" i="4"/>
  <c r="N24" i="4"/>
  <c r="L24" i="4"/>
  <c r="K24" i="4"/>
  <c r="J24" i="4"/>
  <c r="I24" i="4"/>
  <c r="H24" i="4"/>
  <c r="G24" i="4"/>
  <c r="F24" i="4"/>
  <c r="E24" i="4"/>
  <c r="D24" i="4"/>
  <c r="C24" i="4"/>
  <c r="B24" i="4"/>
  <c r="O23" i="4"/>
  <c r="N23" i="4"/>
  <c r="K23" i="4"/>
  <c r="J23" i="4"/>
  <c r="I23" i="4"/>
  <c r="H23" i="4"/>
  <c r="G23" i="4"/>
  <c r="F23" i="4"/>
  <c r="E23" i="4"/>
  <c r="D23" i="4"/>
  <c r="C23" i="4"/>
  <c r="B23" i="4"/>
  <c r="O22" i="4"/>
  <c r="N22" i="4"/>
  <c r="K22" i="4"/>
  <c r="J22" i="4"/>
  <c r="I22" i="4"/>
  <c r="H22" i="4"/>
  <c r="G22" i="4"/>
  <c r="F22" i="4"/>
  <c r="E22" i="4"/>
  <c r="D22" i="4"/>
  <c r="C22" i="4"/>
  <c r="B22" i="4"/>
  <c r="O21" i="4"/>
  <c r="N21" i="4"/>
  <c r="K21" i="4"/>
  <c r="J21" i="4"/>
  <c r="I21" i="4"/>
  <c r="H21" i="4"/>
  <c r="G21" i="4"/>
  <c r="F21" i="4"/>
  <c r="E21" i="4"/>
  <c r="D21" i="4"/>
  <c r="C21" i="4"/>
  <c r="B21" i="4"/>
  <c r="O20" i="4"/>
  <c r="N20" i="4"/>
  <c r="K20" i="4"/>
  <c r="J20" i="4"/>
  <c r="I20" i="4"/>
  <c r="H20" i="4"/>
  <c r="G20" i="4"/>
  <c r="F20" i="4"/>
  <c r="E20" i="4"/>
  <c r="D20" i="4"/>
  <c r="C20" i="4"/>
  <c r="B20" i="4"/>
  <c r="O19" i="4"/>
  <c r="N19" i="4"/>
  <c r="K19" i="4"/>
  <c r="J19" i="4"/>
  <c r="I19" i="4"/>
  <c r="H19" i="4"/>
  <c r="G19" i="4"/>
  <c r="F19" i="4"/>
  <c r="E19" i="4"/>
  <c r="D19" i="4"/>
  <c r="C19" i="4"/>
  <c r="B19" i="4"/>
  <c r="O18" i="4"/>
  <c r="N18" i="4"/>
  <c r="K18" i="4"/>
  <c r="J18" i="4"/>
  <c r="I18" i="4"/>
  <c r="H18" i="4"/>
  <c r="G18" i="4"/>
  <c r="F18" i="4"/>
  <c r="E18" i="4"/>
  <c r="D18" i="4"/>
  <c r="C18" i="4"/>
  <c r="B18" i="4"/>
  <c r="O17" i="4"/>
  <c r="N17" i="4"/>
  <c r="K17" i="4"/>
  <c r="J17" i="4"/>
  <c r="I17" i="4"/>
  <c r="H17" i="4"/>
  <c r="G17" i="4"/>
  <c r="F17" i="4"/>
  <c r="E17" i="4"/>
  <c r="D17" i="4"/>
  <c r="C17" i="4"/>
  <c r="B17" i="4"/>
  <c r="O16" i="4"/>
  <c r="N16" i="4"/>
  <c r="K16" i="4"/>
  <c r="J16" i="4"/>
  <c r="I16" i="4"/>
  <c r="H16" i="4"/>
  <c r="G16" i="4"/>
  <c r="F16" i="4"/>
  <c r="E16" i="4"/>
  <c r="D16" i="4"/>
  <c r="C16" i="4"/>
  <c r="B16" i="4"/>
  <c r="O15" i="4"/>
  <c r="N15" i="4"/>
  <c r="K15" i="4"/>
  <c r="J15" i="4"/>
  <c r="I15" i="4"/>
  <c r="H15" i="4"/>
  <c r="G15" i="4"/>
  <c r="F15" i="4"/>
  <c r="E15" i="4"/>
  <c r="D15" i="4"/>
  <c r="C15" i="4"/>
  <c r="B15" i="4"/>
  <c r="O14" i="4"/>
  <c r="N14" i="4"/>
  <c r="K14" i="4"/>
  <c r="J14" i="4"/>
  <c r="I14" i="4"/>
  <c r="H14" i="4"/>
  <c r="G14" i="4"/>
  <c r="F14" i="4"/>
  <c r="E14" i="4"/>
  <c r="D14" i="4"/>
  <c r="C14" i="4"/>
  <c r="B14" i="4"/>
  <c r="O16" i="3"/>
  <c r="N16" i="3"/>
  <c r="L16" i="3"/>
  <c r="K16" i="3"/>
  <c r="J16" i="3"/>
  <c r="I16" i="3"/>
  <c r="H16" i="3"/>
  <c r="G16" i="3"/>
  <c r="F16" i="3"/>
  <c r="E16" i="3"/>
  <c r="D16" i="3"/>
  <c r="C16" i="3"/>
  <c r="B16" i="3"/>
  <c r="O15" i="3"/>
  <c r="N15" i="3"/>
  <c r="K15" i="3"/>
  <c r="J15" i="3"/>
  <c r="I15" i="3"/>
  <c r="H15" i="3"/>
  <c r="G15" i="3"/>
  <c r="F15" i="3"/>
  <c r="E15" i="3"/>
  <c r="D15" i="3"/>
  <c r="C15" i="3"/>
  <c r="B15" i="3"/>
  <c r="O14" i="3"/>
  <c r="N14" i="3"/>
  <c r="L14" i="3"/>
  <c r="K14" i="3"/>
  <c r="J14" i="3"/>
  <c r="I14" i="3"/>
  <c r="H14" i="3"/>
  <c r="G14" i="3"/>
  <c r="F14" i="3"/>
  <c r="E14" i="3"/>
  <c r="D14" i="3"/>
  <c r="C14" i="3"/>
  <c r="B14" i="3"/>
  <c r="O55" i="2"/>
  <c r="N55" i="2"/>
  <c r="L55" i="2"/>
  <c r="K55" i="2"/>
  <c r="J55" i="2"/>
  <c r="I55" i="2"/>
  <c r="H55" i="2"/>
  <c r="G55" i="2"/>
  <c r="F55" i="2"/>
  <c r="E55" i="2"/>
  <c r="D55" i="2"/>
  <c r="C55" i="2"/>
  <c r="B55" i="2"/>
  <c r="O54" i="2"/>
  <c r="N54" i="2"/>
  <c r="L54" i="2"/>
  <c r="K54" i="2"/>
  <c r="J54" i="2"/>
  <c r="I54" i="2"/>
  <c r="H54" i="2"/>
  <c r="G54" i="2"/>
  <c r="F54" i="2"/>
  <c r="E54" i="2"/>
  <c r="D54" i="2"/>
  <c r="C54" i="2"/>
  <c r="B54" i="2"/>
  <c r="O53" i="2"/>
  <c r="N53" i="2"/>
  <c r="L53" i="2"/>
  <c r="K53" i="2"/>
  <c r="J53" i="2"/>
  <c r="I53" i="2"/>
  <c r="H53" i="2"/>
  <c r="G53" i="2"/>
  <c r="F53" i="2"/>
  <c r="E53" i="2"/>
  <c r="D53" i="2"/>
  <c r="C53" i="2"/>
  <c r="B53" i="2"/>
  <c r="O52" i="2"/>
  <c r="N52" i="2"/>
  <c r="L52" i="2"/>
  <c r="K52" i="2"/>
  <c r="J52" i="2"/>
  <c r="I52" i="2"/>
  <c r="H52" i="2"/>
  <c r="G52" i="2"/>
  <c r="F52" i="2"/>
  <c r="E52" i="2"/>
  <c r="D52" i="2"/>
  <c r="C52" i="2"/>
  <c r="B52" i="2"/>
  <c r="O51" i="2"/>
  <c r="N51" i="2"/>
  <c r="L51" i="2"/>
  <c r="K51" i="2"/>
  <c r="J51" i="2"/>
  <c r="I51" i="2"/>
  <c r="H51" i="2"/>
  <c r="G51" i="2"/>
  <c r="F51" i="2"/>
  <c r="E51" i="2"/>
  <c r="D51" i="2"/>
  <c r="C51" i="2"/>
  <c r="B51" i="2"/>
  <c r="O50" i="2"/>
  <c r="N50" i="2"/>
  <c r="L50" i="2"/>
  <c r="K50" i="2"/>
  <c r="J50" i="2"/>
  <c r="I50" i="2"/>
  <c r="H50" i="2"/>
  <c r="G50" i="2"/>
  <c r="F50" i="2"/>
  <c r="E50" i="2"/>
  <c r="D50" i="2"/>
  <c r="C50" i="2"/>
  <c r="B50" i="2"/>
  <c r="O49" i="2"/>
  <c r="N49" i="2"/>
  <c r="L49" i="2"/>
  <c r="K49" i="2"/>
  <c r="J49" i="2"/>
  <c r="I49" i="2"/>
  <c r="H49" i="2"/>
  <c r="G49" i="2"/>
  <c r="F49" i="2"/>
  <c r="E49" i="2"/>
  <c r="D49" i="2"/>
  <c r="C49" i="2"/>
  <c r="B49" i="2"/>
  <c r="O48" i="2"/>
  <c r="N48" i="2"/>
  <c r="L48" i="2"/>
  <c r="K48" i="2"/>
  <c r="J48" i="2"/>
  <c r="I48" i="2"/>
  <c r="H48" i="2"/>
  <c r="G48" i="2"/>
  <c r="F48" i="2"/>
  <c r="E48" i="2"/>
  <c r="D48" i="2"/>
  <c r="C48" i="2"/>
  <c r="B48" i="2"/>
  <c r="O47" i="2"/>
  <c r="N47" i="2"/>
  <c r="L47" i="2"/>
  <c r="K47" i="2"/>
  <c r="J47" i="2"/>
  <c r="I47" i="2"/>
  <c r="H47" i="2"/>
  <c r="G47" i="2"/>
  <c r="F47" i="2"/>
  <c r="E47" i="2"/>
  <c r="D47" i="2"/>
  <c r="C47" i="2"/>
  <c r="B47" i="2"/>
  <c r="O46" i="2"/>
  <c r="N46" i="2"/>
  <c r="K46" i="2"/>
  <c r="J46" i="2"/>
  <c r="I46" i="2"/>
  <c r="H46" i="2"/>
  <c r="G46" i="2"/>
  <c r="F46" i="2"/>
  <c r="E46" i="2"/>
  <c r="D46" i="2"/>
  <c r="C46" i="2"/>
  <c r="B46" i="2"/>
  <c r="O45" i="2"/>
  <c r="N45" i="2"/>
  <c r="L45" i="2"/>
  <c r="K45" i="2"/>
  <c r="J45" i="2"/>
  <c r="I45" i="2"/>
  <c r="H45" i="2"/>
  <c r="G45" i="2"/>
  <c r="F45" i="2"/>
  <c r="E45" i="2"/>
  <c r="D45" i="2"/>
  <c r="C45" i="2"/>
  <c r="B45" i="2"/>
  <c r="O44" i="2"/>
  <c r="N44" i="2"/>
  <c r="L44" i="2"/>
  <c r="K44" i="2"/>
  <c r="J44" i="2"/>
  <c r="I44" i="2"/>
  <c r="H44" i="2"/>
  <c r="G44" i="2"/>
  <c r="F44" i="2"/>
  <c r="E44" i="2"/>
  <c r="D44" i="2"/>
  <c r="C44" i="2"/>
  <c r="B44" i="2"/>
  <c r="O43" i="2"/>
  <c r="N43" i="2"/>
  <c r="L43" i="2"/>
  <c r="K43" i="2"/>
  <c r="J43" i="2"/>
  <c r="I43" i="2"/>
  <c r="H43" i="2"/>
  <c r="G43" i="2"/>
  <c r="F43" i="2"/>
  <c r="E43" i="2"/>
  <c r="D43" i="2"/>
  <c r="C43" i="2"/>
  <c r="B43" i="2"/>
  <c r="O41" i="2"/>
  <c r="N41" i="2"/>
  <c r="L41" i="2"/>
  <c r="K41" i="2"/>
  <c r="J41" i="2"/>
  <c r="I41" i="2"/>
  <c r="H41" i="2"/>
  <c r="G41" i="2"/>
  <c r="F41" i="2"/>
  <c r="E41" i="2"/>
  <c r="D41" i="2"/>
  <c r="C41" i="2"/>
  <c r="B41" i="2"/>
  <c r="O40" i="2"/>
  <c r="N40" i="2"/>
  <c r="L40" i="2"/>
  <c r="K40" i="2"/>
  <c r="J40" i="2"/>
  <c r="I40" i="2"/>
  <c r="H40" i="2"/>
  <c r="G40" i="2"/>
  <c r="F40" i="2"/>
  <c r="E40" i="2"/>
  <c r="D40" i="2"/>
  <c r="C40" i="2"/>
  <c r="B40" i="2"/>
  <c r="O39" i="2"/>
  <c r="N39" i="2"/>
  <c r="L39" i="2"/>
  <c r="K39" i="2"/>
  <c r="J39" i="2"/>
  <c r="I39" i="2"/>
  <c r="H39" i="2"/>
  <c r="G39" i="2"/>
  <c r="F39" i="2"/>
  <c r="E39" i="2"/>
  <c r="D39" i="2"/>
  <c r="C39" i="2"/>
  <c r="B39" i="2"/>
  <c r="O38" i="2"/>
  <c r="N38" i="2"/>
  <c r="L38" i="2"/>
  <c r="K38" i="2"/>
  <c r="J38" i="2"/>
  <c r="I38" i="2"/>
  <c r="H38" i="2"/>
  <c r="G38" i="2"/>
  <c r="F38" i="2"/>
  <c r="E38" i="2"/>
  <c r="D38" i="2"/>
  <c r="C38" i="2"/>
  <c r="B38" i="2"/>
  <c r="O37" i="2"/>
  <c r="N37" i="2"/>
  <c r="L37" i="2"/>
  <c r="K37" i="2"/>
  <c r="J37" i="2"/>
  <c r="I37" i="2"/>
  <c r="H37" i="2"/>
  <c r="G37" i="2"/>
  <c r="F37" i="2"/>
  <c r="E37" i="2"/>
  <c r="D37" i="2"/>
  <c r="C37" i="2"/>
  <c r="B37" i="2"/>
  <c r="O36" i="2"/>
  <c r="N36" i="2"/>
  <c r="L36" i="2"/>
  <c r="K36" i="2"/>
  <c r="J36" i="2"/>
  <c r="I36" i="2"/>
  <c r="H36" i="2"/>
  <c r="G36" i="2"/>
  <c r="F36" i="2"/>
  <c r="E36" i="2"/>
  <c r="D36" i="2"/>
  <c r="C36" i="2"/>
  <c r="B36" i="2"/>
  <c r="O35" i="2"/>
  <c r="N35" i="2"/>
  <c r="L35" i="2"/>
  <c r="K35" i="2"/>
  <c r="J35" i="2"/>
  <c r="I35" i="2"/>
  <c r="H35" i="2"/>
  <c r="G35" i="2"/>
  <c r="F35" i="2"/>
  <c r="E35" i="2"/>
  <c r="D35" i="2"/>
  <c r="C35" i="2"/>
  <c r="B35" i="2"/>
  <c r="O34" i="2"/>
  <c r="N34" i="2"/>
  <c r="L34" i="2"/>
  <c r="K34" i="2"/>
  <c r="J34" i="2"/>
  <c r="I34" i="2"/>
  <c r="H34" i="2"/>
  <c r="G34" i="2"/>
  <c r="F34" i="2"/>
  <c r="E34" i="2"/>
  <c r="D34" i="2"/>
  <c r="C34" i="2"/>
  <c r="B34" i="2"/>
  <c r="O33" i="2"/>
  <c r="N33" i="2"/>
  <c r="L33" i="2"/>
  <c r="K33" i="2"/>
  <c r="J33" i="2"/>
  <c r="I33" i="2"/>
  <c r="H33" i="2"/>
  <c r="G33" i="2"/>
  <c r="F33" i="2"/>
  <c r="E33" i="2"/>
  <c r="D33" i="2"/>
  <c r="C33" i="2"/>
  <c r="B33" i="2"/>
  <c r="O32" i="2"/>
  <c r="N32" i="2"/>
  <c r="L32" i="2"/>
  <c r="K32" i="2"/>
  <c r="J32" i="2"/>
  <c r="I32" i="2"/>
  <c r="H32" i="2"/>
  <c r="G32" i="2"/>
  <c r="F32" i="2"/>
  <c r="E32" i="2"/>
  <c r="D32" i="2"/>
  <c r="C32" i="2"/>
  <c r="B32" i="2"/>
  <c r="O31" i="2"/>
  <c r="N31" i="2"/>
  <c r="L31" i="2"/>
  <c r="K31" i="2"/>
  <c r="J31" i="2"/>
  <c r="I31" i="2"/>
  <c r="H31" i="2"/>
  <c r="G31" i="2"/>
  <c r="F31" i="2"/>
  <c r="E31" i="2"/>
  <c r="D31" i="2"/>
  <c r="C31" i="2"/>
  <c r="B31" i="2"/>
  <c r="O30" i="2"/>
  <c r="N30" i="2"/>
  <c r="L30" i="2"/>
  <c r="K30" i="2"/>
  <c r="J30" i="2"/>
  <c r="I30" i="2"/>
  <c r="H30" i="2"/>
  <c r="G30" i="2"/>
  <c r="F30" i="2"/>
  <c r="E30" i="2"/>
  <c r="D30" i="2"/>
  <c r="C30" i="2"/>
  <c r="B30" i="2"/>
  <c r="O29" i="2"/>
  <c r="N29" i="2"/>
  <c r="L29" i="2"/>
  <c r="K29" i="2"/>
  <c r="J29" i="2"/>
  <c r="I29" i="2"/>
  <c r="H29" i="2"/>
  <c r="G29" i="2"/>
  <c r="F29" i="2"/>
  <c r="E29" i="2"/>
  <c r="D29" i="2"/>
  <c r="C29" i="2"/>
  <c r="B29" i="2"/>
  <c r="O28" i="2"/>
  <c r="N28" i="2"/>
  <c r="L28" i="2"/>
  <c r="K28" i="2"/>
  <c r="J28" i="2"/>
  <c r="I28" i="2"/>
  <c r="H28" i="2"/>
  <c r="G28" i="2"/>
  <c r="F28" i="2"/>
  <c r="E28" i="2"/>
  <c r="D28" i="2"/>
  <c r="C28" i="2"/>
  <c r="B28" i="2"/>
  <c r="O27" i="2"/>
  <c r="N27" i="2"/>
  <c r="L27" i="2"/>
  <c r="K27" i="2"/>
  <c r="J27" i="2"/>
  <c r="I27" i="2"/>
  <c r="H27" i="2"/>
  <c r="G27" i="2"/>
  <c r="F27" i="2"/>
  <c r="E27" i="2"/>
  <c r="D27" i="2"/>
  <c r="C27" i="2"/>
  <c r="B27" i="2"/>
  <c r="O26" i="2"/>
  <c r="N26" i="2"/>
  <c r="K26" i="2"/>
  <c r="J26" i="2"/>
  <c r="I26" i="2"/>
  <c r="H26" i="2"/>
  <c r="G26" i="2"/>
  <c r="F26" i="2"/>
  <c r="E26" i="2"/>
  <c r="D26" i="2"/>
  <c r="C26" i="2"/>
  <c r="B26" i="2"/>
  <c r="O25" i="2"/>
  <c r="N25" i="2"/>
  <c r="K25" i="2"/>
  <c r="J25" i="2"/>
  <c r="I25" i="2"/>
  <c r="H25" i="2"/>
  <c r="G25" i="2"/>
  <c r="F25" i="2"/>
  <c r="E25" i="2"/>
  <c r="D25" i="2"/>
  <c r="C25" i="2"/>
  <c r="B25" i="2"/>
  <c r="O24" i="2"/>
  <c r="N24" i="2"/>
  <c r="K24" i="2"/>
  <c r="J24" i="2"/>
  <c r="I24" i="2"/>
  <c r="H24" i="2"/>
  <c r="G24" i="2"/>
  <c r="F24" i="2"/>
  <c r="E24" i="2"/>
  <c r="D24" i="2"/>
  <c r="C24" i="2"/>
  <c r="B24" i="2"/>
  <c r="O23" i="2"/>
  <c r="N23" i="2"/>
  <c r="L23" i="2"/>
  <c r="K23" i="2"/>
  <c r="J23" i="2"/>
  <c r="I23" i="2"/>
  <c r="H23" i="2"/>
  <c r="G23" i="2"/>
  <c r="F23" i="2"/>
  <c r="E23" i="2"/>
  <c r="D23" i="2"/>
  <c r="C23" i="2"/>
  <c r="B23" i="2"/>
  <c r="O22" i="2"/>
  <c r="N22" i="2"/>
  <c r="K22" i="2"/>
  <c r="J22" i="2"/>
  <c r="I22" i="2"/>
  <c r="H22" i="2"/>
  <c r="G22" i="2"/>
  <c r="F22" i="2"/>
  <c r="E22" i="2"/>
  <c r="D22" i="2"/>
  <c r="C22" i="2"/>
  <c r="B22" i="2"/>
  <c r="O21" i="2"/>
  <c r="N21" i="2"/>
  <c r="K21" i="2"/>
  <c r="J21" i="2"/>
  <c r="I21" i="2"/>
  <c r="H21" i="2"/>
  <c r="G21" i="2"/>
  <c r="F21" i="2"/>
  <c r="E21" i="2"/>
  <c r="D21" i="2"/>
  <c r="C21" i="2"/>
  <c r="B21" i="2"/>
  <c r="O20" i="2"/>
  <c r="N20" i="2"/>
  <c r="L20" i="2"/>
  <c r="K20" i="2"/>
  <c r="J20" i="2"/>
  <c r="I20" i="2"/>
  <c r="H20" i="2"/>
  <c r="G20" i="2"/>
  <c r="F20" i="2"/>
  <c r="E20" i="2"/>
  <c r="D20" i="2"/>
  <c r="C20" i="2"/>
  <c r="B20" i="2"/>
  <c r="O19" i="2"/>
  <c r="N19" i="2"/>
  <c r="L19" i="2"/>
  <c r="K19" i="2"/>
  <c r="J19" i="2"/>
  <c r="I19" i="2"/>
  <c r="H19" i="2"/>
  <c r="G19" i="2"/>
  <c r="F19" i="2"/>
  <c r="E19" i="2"/>
  <c r="D19" i="2"/>
  <c r="C19" i="2"/>
  <c r="B19" i="2"/>
  <c r="O18" i="2"/>
  <c r="N18" i="2"/>
  <c r="L18" i="2"/>
  <c r="K18" i="2"/>
  <c r="J18" i="2"/>
  <c r="I18" i="2"/>
  <c r="H18" i="2"/>
  <c r="G18" i="2"/>
  <c r="F18" i="2"/>
  <c r="E18" i="2"/>
  <c r="D18" i="2"/>
  <c r="C18" i="2"/>
  <c r="B18" i="2"/>
  <c r="O17" i="2"/>
  <c r="N17" i="2"/>
  <c r="K17" i="2"/>
  <c r="J17" i="2"/>
  <c r="I17" i="2"/>
  <c r="H17" i="2"/>
  <c r="G17" i="2"/>
  <c r="F17" i="2"/>
  <c r="E17" i="2"/>
  <c r="D17" i="2"/>
  <c r="C17" i="2"/>
  <c r="B17" i="2"/>
  <c r="O16" i="2"/>
  <c r="N16" i="2"/>
  <c r="K16" i="2"/>
  <c r="J16" i="2"/>
  <c r="I16" i="2"/>
  <c r="H16" i="2"/>
  <c r="G16" i="2"/>
  <c r="F16" i="2"/>
  <c r="E16" i="2"/>
  <c r="D16" i="2"/>
  <c r="C16" i="2"/>
  <c r="B16" i="2"/>
  <c r="O15" i="2"/>
  <c r="N15" i="2"/>
  <c r="K15" i="2"/>
  <c r="J15" i="2"/>
  <c r="I15" i="2"/>
  <c r="H15" i="2"/>
  <c r="G15" i="2"/>
  <c r="F15" i="2"/>
  <c r="E15" i="2"/>
  <c r="D15" i="2"/>
  <c r="C15" i="2"/>
  <c r="B15" i="2"/>
  <c r="O14" i="2"/>
  <c r="N14" i="2"/>
  <c r="K14" i="2"/>
  <c r="J14" i="2"/>
  <c r="I14" i="2"/>
  <c r="H14" i="2"/>
  <c r="G14" i="2"/>
  <c r="F14" i="2"/>
  <c r="E14" i="2"/>
  <c r="D14" i="2"/>
  <c r="C14" i="2"/>
  <c r="B14" i="2"/>
  <c r="A15" i="37"/>
  <c r="A16" i="37" s="1"/>
  <c r="A17" i="37" s="1"/>
  <c r="A18" i="37" s="1"/>
  <c r="A19" i="37" s="1"/>
  <c r="A20" i="37" s="1"/>
  <c r="A21" i="37" s="1"/>
  <c r="A22" i="37" s="1"/>
  <c r="A23" i="37" s="1"/>
  <c r="A24" i="37" s="1"/>
  <c r="A25" i="37" s="1"/>
  <c r="A26" i="37" s="1"/>
  <c r="A27" i="37" s="1"/>
  <c r="A28" i="37" s="1"/>
  <c r="A29" i="37" s="1"/>
  <c r="A30" i="37" s="1"/>
  <c r="A31" i="37" s="1"/>
  <c r="A15" i="51"/>
  <c r="F11" i="8" l="1"/>
  <c r="G11" i="3"/>
  <c r="F11" i="7"/>
  <c r="H11" i="35"/>
  <c r="O11" i="37"/>
  <c r="I11" i="35"/>
  <c r="F11" i="10"/>
  <c r="G11" i="30"/>
  <c r="F11" i="37"/>
  <c r="F11" i="6"/>
  <c r="F11" i="2"/>
  <c r="H11" i="30"/>
  <c r="G11" i="37"/>
  <c r="F11" i="41"/>
  <c r="F11" i="9"/>
  <c r="I11" i="30"/>
  <c r="O11" i="33"/>
  <c r="H11" i="37"/>
  <c r="F11" i="5"/>
  <c r="J11" i="30"/>
  <c r="I11" i="37"/>
  <c r="N11" i="22"/>
  <c r="K11" i="30"/>
  <c r="J11" i="37"/>
  <c r="F11" i="4"/>
  <c r="O11" i="22"/>
  <c r="F11" i="35"/>
  <c r="N11" i="30"/>
  <c r="K11" i="37"/>
  <c r="F11" i="30"/>
  <c r="N11" i="41"/>
  <c r="G11" i="35"/>
  <c r="N11" i="37"/>
  <c r="A15" i="36"/>
  <c r="A15" i="32"/>
  <c r="A16" i="32" s="1"/>
  <c r="A17" i="32" s="1"/>
  <c r="A18" i="32" s="1"/>
  <c r="A19" i="32" s="1"/>
  <c r="A20" i="32" s="1"/>
  <c r="A21" i="32" s="1"/>
  <c r="A22" i="32" s="1"/>
  <c r="A23" i="32" s="1"/>
  <c r="A24" i="32" s="1"/>
  <c r="A25" i="32" s="1"/>
  <c r="A26" i="32" s="1"/>
  <c r="A27" i="32" s="1"/>
  <c r="A28" i="32" s="1"/>
  <c r="A29" i="32" s="1"/>
  <c r="A30" i="32" s="1"/>
  <c r="A31" i="32" s="1"/>
  <c r="A32" i="32" s="1"/>
  <c r="A33" i="32" s="1"/>
  <c r="A34" i="32" s="1"/>
  <c r="A35" i="32" s="1"/>
  <c r="A36" i="32" s="1"/>
  <c r="A37" i="32" s="1"/>
  <c r="A38" i="32" s="1"/>
  <c r="A39" i="32" s="1"/>
  <c r="A40" i="32" s="1"/>
  <c r="A41" i="32" s="1"/>
  <c r="A42" i="32" s="1"/>
  <c r="A43" i="32" s="1"/>
  <c r="A44" i="32" s="1"/>
  <c r="A45" i="32" s="1"/>
  <c r="A46" i="32" s="1"/>
  <c r="A47" i="32" s="1"/>
  <c r="A48" i="32" s="1"/>
  <c r="A49" i="32" s="1"/>
  <c r="A15" i="31"/>
  <c r="A15" i="35"/>
  <c r="L11" i="28"/>
  <c r="A15" i="27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A30" i="27" s="1"/>
  <c r="A31" i="27" s="1"/>
  <c r="A32" i="27" s="1"/>
  <c r="A33" i="27" s="1"/>
  <c r="A34" i="27" s="1"/>
  <c r="A35" i="27" s="1"/>
  <c r="A36" i="27" s="1"/>
  <c r="A37" i="27" s="1"/>
  <c r="A38" i="27" s="1"/>
  <c r="A39" i="27" s="1"/>
  <c r="A40" i="27" s="1"/>
  <c r="A41" i="27" s="1"/>
  <c r="A42" i="27" s="1"/>
  <c r="A43" i="27" s="1"/>
  <c r="A44" i="27" s="1"/>
  <c r="A45" i="27" s="1"/>
  <c r="A46" i="27" s="1"/>
  <c r="A47" i="27" s="1"/>
  <c r="A48" i="27" s="1"/>
  <c r="A49" i="27" s="1"/>
  <c r="A50" i="27" s="1"/>
  <c r="A51" i="27" s="1"/>
  <c r="A52" i="27" s="1"/>
  <c r="A53" i="27" s="1"/>
  <c r="A54" i="27" s="1"/>
  <c r="A55" i="27" s="1"/>
  <c r="A56" i="27" s="1"/>
  <c r="A57" i="27" s="1"/>
  <c r="A58" i="27" s="1"/>
  <c r="A59" i="27" s="1"/>
  <c r="A60" i="27" s="1"/>
  <c r="A61" i="27" s="1"/>
  <c r="A62" i="27" s="1"/>
  <c r="A63" i="27" s="1"/>
  <c r="A64" i="27" s="1"/>
  <c r="A65" i="27" s="1"/>
  <c r="A66" i="27" s="1"/>
  <c r="A67" i="27" s="1"/>
  <c r="A68" i="27" s="1"/>
  <c r="A69" i="27" s="1"/>
  <c r="A70" i="27" s="1"/>
  <c r="A71" i="27" s="1"/>
  <c r="A72" i="27" s="1"/>
  <c r="A73" i="27" s="1"/>
  <c r="A74" i="27" s="1"/>
  <c r="A75" i="27" s="1"/>
  <c r="A76" i="27" s="1"/>
  <c r="A77" i="27" s="1"/>
  <c r="A15" i="24"/>
  <c r="A15" i="14" l="1"/>
  <c r="A15" i="47"/>
  <c r="A15" i="45"/>
  <c r="A15" i="13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15" i="53"/>
  <c r="A15" i="12"/>
  <c r="A15" i="11" l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A40" i="11" s="1"/>
  <c r="A41" i="11" s="1"/>
  <c r="A42" i="11" s="1"/>
  <c r="A43" i="11" s="1"/>
  <c r="A44" i="11" s="1"/>
  <c r="A45" i="11" s="1"/>
  <c r="A46" i="11" s="1"/>
  <c r="A47" i="11" s="1"/>
  <c r="A48" i="11" s="1"/>
  <c r="A49" i="11" s="1"/>
  <c r="A50" i="11" s="1"/>
  <c r="A51" i="11" s="1"/>
  <c r="A52" i="11" s="1"/>
  <c r="A53" i="11" s="1"/>
  <c r="A54" i="11" s="1"/>
  <c r="A55" i="11" s="1"/>
  <c r="A56" i="11" s="1"/>
  <c r="A57" i="11" s="1"/>
  <c r="A58" i="11" s="1"/>
  <c r="A16" i="10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15" i="9" l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15" i="8" l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15" i="6"/>
  <c r="A16" i="5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15" i="5"/>
  <c r="A15" i="2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M49" i="32"/>
  <c r="A43" i="2" l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42" i="2"/>
  <c r="M58" i="11"/>
  <c r="M142" i="34" l="1"/>
  <c r="M147" i="34"/>
  <c r="M166" i="34"/>
  <c r="M151" i="34"/>
  <c r="M155" i="34"/>
  <c r="M159" i="34"/>
  <c r="M160" i="34"/>
  <c r="M143" i="34"/>
  <c r="M145" i="34"/>
  <c r="M162" i="34"/>
  <c r="M153" i="34"/>
  <c r="M149" i="34"/>
  <c r="M144" i="34"/>
  <c r="M148" i="34"/>
  <c r="M156" i="34"/>
  <c r="M164" i="34"/>
  <c r="M168" i="34"/>
  <c r="M146" i="34"/>
  <c r="M161" i="34"/>
  <c r="M165" i="34"/>
  <c r="M169" i="34"/>
  <c r="M163" i="34"/>
  <c r="M167" i="34"/>
  <c r="M157" i="34"/>
  <c r="M152" i="34"/>
  <c r="M150" i="34"/>
  <c r="M154" i="34"/>
  <c r="M158" i="34"/>
  <c r="M89" i="25"/>
  <c r="M124" i="33"/>
  <c r="M120" i="33" l="1"/>
  <c r="M122" i="33"/>
  <c r="M125" i="33"/>
  <c r="M129" i="33"/>
  <c r="M62" i="30"/>
  <c r="M121" i="33"/>
  <c r="M131" i="33"/>
  <c r="M66" i="30"/>
  <c r="M56" i="11"/>
  <c r="M31" i="6"/>
  <c r="M126" i="33"/>
  <c r="M135" i="33"/>
  <c r="M62" i="35"/>
  <c r="M128" i="33"/>
  <c r="M133" i="33"/>
  <c r="M27" i="13"/>
  <c r="M65" i="30"/>
  <c r="M127" i="33"/>
  <c r="M57" i="11"/>
  <c r="M130" i="33"/>
  <c r="M134" i="33"/>
  <c r="M119" i="33"/>
  <c r="M90" i="25"/>
  <c r="M132" i="33"/>
  <c r="M136" i="33"/>
  <c r="M141" i="34"/>
  <c r="M55" i="11"/>
  <c r="M123" i="33"/>
  <c r="M63" i="30"/>
  <c r="M64" i="30"/>
  <c r="M140" i="34"/>
  <c r="M47" i="41" l="1"/>
  <c r="M57" i="36"/>
  <c r="M47" i="5"/>
  <c r="M56" i="36"/>
  <c r="M27" i="6"/>
  <c r="M26" i="22"/>
  <c r="M52" i="41"/>
  <c r="M30" i="6"/>
  <c r="M50" i="41"/>
  <c r="M117" i="33"/>
  <c r="M55" i="36"/>
  <c r="M115" i="33"/>
  <c r="M54" i="11"/>
  <c r="M51" i="41"/>
  <c r="M118" i="33"/>
  <c r="M54" i="36"/>
  <c r="M60" i="30"/>
  <c r="M46" i="41"/>
  <c r="M28" i="6"/>
  <c r="M29" i="6"/>
  <c r="M59" i="30"/>
  <c r="M116" i="33"/>
  <c r="M48" i="41"/>
  <c r="M25" i="14"/>
  <c r="M43" i="31"/>
  <c r="M25" i="22"/>
  <c r="M57" i="30"/>
  <c r="M139" i="34"/>
  <c r="M58" i="30"/>
  <c r="M49" i="41"/>
  <c r="M33" i="23"/>
  <c r="M61" i="30"/>
  <c r="M60" i="35" l="1"/>
  <c r="M37" i="24"/>
  <c r="M28" i="51"/>
  <c r="M59" i="35"/>
  <c r="M36" i="24"/>
  <c r="M48" i="32"/>
  <c r="M27" i="51"/>
  <c r="M77" i="27"/>
  <c r="M21" i="45"/>
  <c r="M15" i="53"/>
  <c r="M47" i="32"/>
  <c r="M76" i="27"/>
  <c r="M61" i="35"/>
  <c r="M46" i="5"/>
  <c r="M20" i="45"/>
  <c r="M74" i="27" l="1"/>
  <c r="M73" i="27"/>
  <c r="M75" i="27"/>
  <c r="M24" i="22" l="1"/>
  <c r="M35" i="24"/>
  <c r="M49" i="9"/>
  <c r="M72" i="27"/>
  <c r="M71" i="27"/>
  <c r="M70" i="27"/>
  <c r="M69" i="27" l="1"/>
  <c r="M34" i="24"/>
  <c r="M53" i="11"/>
  <c r="M26" i="13"/>
  <c r="M19" i="45"/>
  <c r="M22" i="15"/>
  <c r="M20" i="18"/>
  <c r="M42" i="31"/>
  <c r="M52" i="11"/>
  <c r="M26" i="6"/>
  <c r="M22" i="12"/>
  <c r="M46" i="32"/>
  <c r="M24" i="21" l="1"/>
  <c r="M56" i="35" l="1"/>
  <c r="M23" i="21"/>
  <c r="M57" i="35"/>
  <c r="M58" i="35"/>
  <c r="M55" i="35"/>
  <c r="M24" i="14" l="1"/>
  <c r="M41" i="31"/>
  <c r="M88" i="25"/>
  <c r="M16" i="3"/>
  <c r="M21" i="15"/>
  <c r="M20" i="15"/>
  <c r="M87" i="25"/>
  <c r="M19" i="18"/>
  <c r="M26" i="51"/>
  <c r="M68" i="27"/>
  <c r="M19" i="15"/>
  <c r="M114" i="33"/>
  <c r="M32" i="24"/>
  <c r="M22" i="24" l="1"/>
  <c r="M30" i="24"/>
  <c r="M27" i="24"/>
  <c r="M31" i="24"/>
  <c r="M23" i="24"/>
  <c r="M26" i="24"/>
  <c r="M28" i="24"/>
  <c r="M24" i="24"/>
  <c r="M25" i="24"/>
  <c r="M33" i="24"/>
  <c r="M29" i="24"/>
  <c r="M21" i="24"/>
  <c r="M56" i="30" l="1"/>
  <c r="M45" i="5"/>
  <c r="M52" i="2"/>
  <c r="M51" i="2"/>
  <c r="M55" i="2"/>
  <c r="M55" i="30"/>
  <c r="M50" i="11"/>
  <c r="M49" i="2"/>
  <c r="M51" i="11"/>
  <c r="M49" i="11"/>
  <c r="M54" i="2"/>
  <c r="M50" i="2"/>
  <c r="M53" i="2"/>
  <c r="M48" i="2"/>
  <c r="M54" i="30" l="1"/>
  <c r="M53" i="30"/>
  <c r="M30" i="23" l="1"/>
  <c r="M25" i="51"/>
  <c r="M45" i="41"/>
  <c r="M48" i="11"/>
  <c r="M44" i="5"/>
  <c r="M66" i="27"/>
  <c r="M25" i="6"/>
  <c r="M47" i="2"/>
  <c r="M24" i="13"/>
  <c r="M33" i="26"/>
  <c r="M46" i="2"/>
  <c r="M31" i="23"/>
  <c r="M67" i="27"/>
  <c r="M25" i="13"/>
  <c r="M32" i="23"/>
  <c r="M24" i="51"/>
  <c r="M19" i="17" l="1"/>
  <c r="M45" i="32" l="1"/>
  <c r="M86" i="25"/>
  <c r="M23" i="14"/>
  <c r="M85" i="25"/>
  <c r="M43" i="29" l="1"/>
  <c r="M47" i="29"/>
  <c r="M42" i="29"/>
  <c r="M45" i="29"/>
  <c r="M46" i="29"/>
  <c r="M44" i="29"/>
  <c r="M41" i="32" l="1"/>
  <c r="M19" i="47"/>
  <c r="M36" i="32"/>
  <c r="M40" i="32"/>
  <c r="M44" i="32"/>
  <c r="M37" i="32"/>
  <c r="M38" i="32"/>
  <c r="M42" i="32"/>
  <c r="M39" i="32"/>
  <c r="M43" i="32"/>
  <c r="M47" i="11"/>
  <c r="M65" i="27"/>
  <c r="M63" i="27" l="1"/>
  <c r="M20" i="24"/>
  <c r="M23" i="13"/>
  <c r="M46" i="11"/>
  <c r="M43" i="5"/>
  <c r="M64" i="27"/>
  <c r="M23" i="51" l="1"/>
  <c r="M25" i="37"/>
  <c r="M54" i="35" l="1"/>
  <c r="M23" i="37"/>
  <c r="M18" i="24"/>
  <c r="M32" i="26"/>
  <c r="M24" i="37"/>
  <c r="M29" i="23"/>
  <c r="M19" i="24"/>
  <c r="M34" i="10" l="1"/>
  <c r="M31" i="26"/>
  <c r="M62" i="27"/>
  <c r="M45" i="11" l="1"/>
  <c r="M61" i="27"/>
  <c r="M53" i="36"/>
  <c r="M44" i="11" l="1"/>
  <c r="M24" i="6"/>
  <c r="M43" i="41"/>
  <c r="M42" i="5"/>
  <c r="M52" i="36"/>
  <c r="M51" i="36"/>
  <c r="M44" i="41"/>
  <c r="M60" i="34" l="1"/>
  <c r="M24" i="8" l="1"/>
  <c r="M82" i="25" l="1"/>
  <c r="M41" i="5"/>
  <c r="M41" i="2"/>
  <c r="M21" i="13"/>
  <c r="M81" i="25"/>
  <c r="M40" i="2"/>
  <c r="M83" i="25"/>
  <c r="M39" i="2"/>
  <c r="M43" i="2"/>
  <c r="M45" i="2"/>
  <c r="M60" i="27"/>
  <c r="M50" i="36"/>
  <c r="M38" i="2"/>
  <c r="M44" i="2"/>
  <c r="M18" i="18" l="1"/>
  <c r="M34" i="29"/>
  <c r="M40" i="29"/>
  <c r="M21" i="21"/>
  <c r="M49" i="36"/>
  <c r="M36" i="29"/>
  <c r="M30" i="26"/>
  <c r="M23" i="22"/>
  <c r="M40" i="5"/>
  <c r="M59" i="27"/>
  <c r="M22" i="21"/>
  <c r="M41" i="29"/>
  <c r="M37" i="2"/>
  <c r="M39" i="29"/>
  <c r="M36" i="2"/>
  <c r="M37" i="29"/>
  <c r="M40" i="31"/>
  <c r="M38" i="29"/>
  <c r="M43" i="11"/>
  <c r="M42" i="11"/>
  <c r="M35" i="29"/>
  <c r="M53" i="35"/>
  <c r="M20" i="21"/>
  <c r="M58" i="27" l="1"/>
  <c r="M18" i="17"/>
  <c r="M52" i="30" l="1"/>
  <c r="M51" i="30"/>
  <c r="M22" i="14"/>
  <c r="M50" i="30"/>
  <c r="M57" i="27" l="1"/>
  <c r="M29" i="26"/>
  <c r="M39" i="31"/>
  <c r="M41" i="11"/>
  <c r="M48" i="36"/>
  <c r="M49" i="30"/>
  <c r="M47" i="36"/>
  <c r="M56" i="27" l="1"/>
  <c r="P56" i="27"/>
  <c r="M21" i="12" l="1"/>
  <c r="M48" i="30" l="1"/>
  <c r="M46" i="36"/>
  <c r="M17" i="18"/>
  <c r="M80" i="25"/>
  <c r="M23" i="6"/>
  <c r="M38" i="31"/>
  <c r="M15" i="3"/>
  <c r="M40" i="11"/>
  <c r="M37" i="31"/>
  <c r="M36" i="31" l="1"/>
  <c r="M39" i="11" l="1"/>
  <c r="A14" i="3"/>
  <c r="A15" i="3" s="1"/>
  <c r="A16" i="3" s="1"/>
  <c r="M14" i="3" l="1"/>
  <c r="M17" i="24"/>
  <c r="M28" i="23"/>
  <c r="M38" i="11"/>
  <c r="M18" i="47"/>
  <c r="M34" i="31"/>
  <c r="M45" i="36"/>
  <c r="M35" i="31"/>
  <c r="M18" i="45" l="1"/>
  <c r="M22" i="22"/>
  <c r="M33" i="31"/>
  <c r="M20" i="13"/>
  <c r="M44" i="36"/>
  <c r="M19" i="21"/>
  <c r="M41" i="41"/>
  <c r="M52" i="35"/>
  <c r="M35" i="32"/>
  <c r="M18" i="52"/>
  <c r="M33" i="29"/>
  <c r="M37" i="11"/>
  <c r="M42" i="41"/>
  <c r="M17" i="47"/>
  <c r="M55" i="27"/>
  <c r="M40" i="41"/>
  <c r="M32" i="31" l="1"/>
  <c r="M36" i="11" l="1"/>
  <c r="M27" i="23" l="1"/>
  <c r="M34" i="32"/>
  <c r="M54" i="27"/>
  <c r="M35" i="11"/>
  <c r="M19" i="13"/>
  <c r="M22" i="51" l="1"/>
  <c r="M34" i="11"/>
  <c r="M79" i="25"/>
  <c r="M47" i="30" l="1"/>
  <c r="M28" i="26"/>
  <c r="M31" i="31"/>
  <c r="M51" i="35"/>
  <c r="M30" i="31"/>
  <c r="M32" i="29"/>
  <c r="M33" i="11" l="1"/>
  <c r="M33" i="10"/>
  <c r="M17" i="45" l="1"/>
  <c r="M27" i="26"/>
  <c r="M32" i="10"/>
  <c r="M53" i="27"/>
  <c r="M32" i="11"/>
  <c r="M21" i="14"/>
  <c r="M39" i="41"/>
  <c r="M52" i="27" l="1"/>
  <c r="M26" i="26" l="1"/>
  <c r="M21" i="22"/>
  <c r="M133" i="34"/>
  <c r="M25" i="26"/>
  <c r="M138" i="34"/>
  <c r="M50" i="35"/>
  <c r="M135" i="34"/>
  <c r="M131" i="34"/>
  <c r="M132" i="34"/>
  <c r="M31" i="11"/>
  <c r="M75" i="25"/>
  <c r="M45" i="4"/>
  <c r="P50" i="35"/>
  <c r="M78" i="25"/>
  <c r="M77" i="25"/>
  <c r="M134" i="34"/>
  <c r="M76" i="25"/>
  <c r="M136" i="34"/>
  <c r="M18" i="13"/>
  <c r="M51" i="27"/>
  <c r="P51" i="27"/>
  <c r="M31" i="29"/>
  <c r="M137" i="34"/>
  <c r="M38" i="41" l="1"/>
  <c r="M69" i="25" l="1"/>
  <c r="M71" i="25"/>
  <c r="M70" i="25"/>
  <c r="M72" i="25"/>
  <c r="M30" i="11" l="1"/>
  <c r="M73" i="25" l="1"/>
  <c r="M16" i="7"/>
  <c r="M74" i="25"/>
  <c r="M43" i="36" l="1"/>
  <c r="M127" i="34" l="1"/>
  <c r="M33" i="32"/>
  <c r="M126" i="34"/>
  <c r="M130" i="34"/>
  <c r="M125" i="34"/>
  <c r="M129" i="34"/>
  <c r="M128" i="34"/>
  <c r="M21" i="51"/>
  <c r="M18" i="11" l="1"/>
  <c r="I11" i="32" l="1"/>
  <c r="J11" i="32"/>
  <c r="K11" i="32"/>
  <c r="F11" i="32"/>
  <c r="N11" i="32"/>
  <c r="G11" i="32"/>
  <c r="O11" i="32"/>
  <c r="H11" i="32"/>
  <c r="J11" i="35"/>
  <c r="N11" i="35"/>
  <c r="K11" i="35"/>
  <c r="O11" i="35"/>
  <c r="F11" i="26"/>
  <c r="J11" i="26"/>
  <c r="G11" i="26"/>
  <c r="K11" i="26"/>
  <c r="H11" i="26"/>
  <c r="N11" i="26"/>
  <c r="I11" i="26"/>
  <c r="O11" i="26"/>
  <c r="A15" i="30"/>
  <c r="A16" i="24"/>
  <c r="A17" i="24" s="1"/>
  <c r="A18" i="24" s="1"/>
  <c r="A19" i="24" s="1"/>
  <c r="A20" i="24" s="1"/>
  <c r="A21" i="24" s="1"/>
  <c r="A22" i="24" s="1"/>
  <c r="A23" i="24" s="1"/>
  <c r="A24" i="24" s="1"/>
  <c r="A25" i="24" s="1"/>
  <c r="A26" i="24" s="1"/>
  <c r="A27" i="24" s="1"/>
  <c r="A28" i="24" s="1"/>
  <c r="A29" i="24" s="1"/>
  <c r="A30" i="24" s="1"/>
  <c r="A31" i="24" s="1"/>
  <c r="A32" i="24" s="1"/>
  <c r="A33" i="24" s="1"/>
  <c r="A34" i="24" s="1"/>
  <c r="A35" i="24" s="1"/>
  <c r="A34" i="23" l="1"/>
  <c r="A36" i="24" s="1"/>
  <c r="A37" i="24" s="1"/>
  <c r="A15" i="7"/>
  <c r="A16" i="7" s="1"/>
  <c r="A17" i="7" s="1"/>
  <c r="A35" i="23" l="1"/>
  <c r="A36" i="23" s="1"/>
  <c r="A37" i="23" s="1"/>
  <c r="M37" i="41"/>
  <c r="M17" i="2" l="1"/>
  <c r="M122" i="34" l="1"/>
  <c r="M119" i="34"/>
  <c r="M120" i="34"/>
  <c r="M121" i="34"/>
  <c r="M124" i="34"/>
  <c r="M123" i="34"/>
  <c r="M118" i="34"/>
  <c r="M117" i="34"/>
  <c r="M44" i="4" l="1"/>
  <c r="M104" i="34"/>
  <c r="M113" i="33"/>
  <c r="M112" i="34"/>
  <c r="M116" i="34"/>
  <c r="M115" i="34"/>
  <c r="M107" i="34"/>
  <c r="M110" i="34"/>
  <c r="M109" i="34"/>
  <c r="M105" i="34"/>
  <c r="P113" i="33"/>
  <c r="M111" i="34"/>
  <c r="M108" i="34"/>
  <c r="M113" i="34"/>
  <c r="M106" i="34"/>
  <c r="M114" i="34"/>
  <c r="M68" i="25" l="1"/>
  <c r="M67" i="25" l="1"/>
  <c r="M22" i="6" l="1"/>
  <c r="M66" i="25"/>
  <c r="M112" i="33"/>
  <c r="M39" i="5"/>
  <c r="M49" i="35" l="1"/>
  <c r="M98" i="34"/>
  <c r="M86" i="33" l="1"/>
  <c r="M29" i="31" l="1"/>
  <c r="M28" i="31"/>
  <c r="M46" i="30"/>
  <c r="M48" i="9"/>
  <c r="M21" i="6"/>
  <c r="M111" i="33" l="1"/>
  <c r="M20" i="6"/>
  <c r="M63" i="25"/>
  <c r="M43" i="4"/>
  <c r="M30" i="29"/>
  <c r="M35" i="2"/>
  <c r="M16" i="24"/>
  <c r="M45" i="30"/>
  <c r="M24" i="26"/>
  <c r="M65" i="25"/>
  <c r="M44" i="30"/>
  <c r="M36" i="41"/>
  <c r="M29" i="11"/>
  <c r="M62" i="25"/>
  <c r="M64" i="25"/>
  <c r="M20" i="14" l="1"/>
  <c r="M22" i="37"/>
  <c r="M33" i="41"/>
  <c r="M50" i="27"/>
  <c r="M34" i="41"/>
  <c r="M43" i="30"/>
  <c r="M31" i="10"/>
  <c r="M103" i="34"/>
  <c r="M34" i="2"/>
  <c r="M59" i="25"/>
  <c r="M60" i="25"/>
  <c r="M35" i="41"/>
  <c r="M58" i="25"/>
  <c r="M61" i="25"/>
  <c r="M42" i="30" l="1"/>
  <c r="M20" i="51" l="1"/>
  <c r="M42" i="4"/>
  <c r="M95" i="33" l="1"/>
  <c r="M103" i="33"/>
  <c r="M97" i="33"/>
  <c r="M93" i="33"/>
  <c r="M105" i="33"/>
  <c r="M109" i="33"/>
  <c r="M91" i="33"/>
  <c r="M107" i="33"/>
  <c r="M38" i="5"/>
  <c r="M20" i="12"/>
  <c r="M102" i="33"/>
  <c r="M92" i="33"/>
  <c r="M100" i="33"/>
  <c r="M104" i="33"/>
  <c r="M108" i="33"/>
  <c r="M98" i="33"/>
  <c r="M101" i="33"/>
  <c r="M96" i="33"/>
  <c r="M94" i="33"/>
  <c r="M106" i="33"/>
  <c r="M110" i="33"/>
  <c r="M90" i="33"/>
  <c r="M99" i="33"/>
  <c r="M89" i="33" l="1"/>
  <c r="M30" i="10"/>
  <c r="M23" i="23"/>
  <c r="M25" i="23"/>
  <c r="M26" i="23"/>
  <c r="M24" i="23"/>
  <c r="M22" i="23" l="1"/>
  <c r="M28" i="11" l="1"/>
  <c r="M41" i="36"/>
  <c r="M21" i="23"/>
  <c r="M40" i="36"/>
  <c r="M42" i="36"/>
  <c r="M29" i="10" l="1"/>
  <c r="M40" i="4" l="1"/>
  <c r="M47" i="9"/>
  <c r="M41" i="4"/>
  <c r="M46" i="9"/>
  <c r="M48" i="35"/>
  <c r="M39" i="4" l="1"/>
  <c r="M37" i="5"/>
  <c r="M38" i="4"/>
  <c r="M20" i="23" l="1"/>
  <c r="M37" i="4"/>
  <c r="M21" i="37" l="1"/>
  <c r="M19" i="23" l="1"/>
  <c r="M47" i="35"/>
  <c r="M46" i="35"/>
  <c r="M31" i="2"/>
  <c r="M17" i="52"/>
  <c r="M32" i="2"/>
  <c r="M33" i="2"/>
  <c r="M30" i="2"/>
  <c r="M45" i="35"/>
  <c r="M26" i="31" l="1"/>
  <c r="M15" i="24"/>
  <c r="M18" i="21"/>
  <c r="M43" i="35"/>
  <c r="M20" i="22"/>
  <c r="M27" i="31"/>
  <c r="M44" i="35"/>
  <c r="M57" i="25"/>
  <c r="M55" i="25"/>
  <c r="M102" i="34" l="1"/>
  <c r="M19" i="12"/>
  <c r="M41" i="35"/>
  <c r="M18" i="15"/>
  <c r="M87" i="33"/>
  <c r="M17" i="17"/>
  <c r="M40" i="35"/>
  <c r="M24" i="31"/>
  <c r="M16" i="17"/>
  <c r="M88" i="33"/>
  <c r="M42" i="35"/>
  <c r="M25" i="31"/>
  <c r="M56" i="25" l="1"/>
  <c r="M39" i="36" l="1"/>
  <c r="M27" i="11"/>
  <c r="M39" i="35" l="1"/>
  <c r="M38" i="35"/>
  <c r="M49" i="27" l="1"/>
  <c r="M46" i="27"/>
  <c r="M28" i="29"/>
  <c r="M26" i="11"/>
  <c r="M32" i="32"/>
  <c r="M29" i="29"/>
  <c r="M31" i="32"/>
  <c r="M27" i="29"/>
  <c r="M48" i="27"/>
  <c r="M41" i="30"/>
  <c r="M37" i="35"/>
  <c r="M26" i="29"/>
  <c r="M16" i="47"/>
  <c r="M47" i="27"/>
  <c r="M19" i="51"/>
  <c r="M30" i="32" l="1"/>
  <c r="M29" i="32"/>
  <c r="M36" i="35" l="1"/>
  <c r="P45" i="27" l="1"/>
  <c r="M45" i="27"/>
  <c r="P44" i="27"/>
  <c r="M44" i="27"/>
  <c r="M25" i="11"/>
  <c r="M38" i="36"/>
  <c r="M36" i="4"/>
  <c r="M29" i="2" l="1"/>
  <c r="M14" i="24"/>
  <c r="M18" i="51"/>
  <c r="M31" i="41"/>
  <c r="M37" i="36"/>
  <c r="M35" i="5"/>
  <c r="M20" i="37"/>
  <c r="M32" i="41"/>
  <c r="M85" i="33"/>
  <c r="M36" i="5"/>
  <c r="M17" i="51"/>
  <c r="M35" i="4"/>
  <c r="M19" i="37" l="1"/>
  <c r="M36" i="36"/>
  <c r="M27" i="2"/>
  <c r="M34" i="5"/>
  <c r="M33" i="5"/>
  <c r="M54" i="25"/>
  <c r="M28" i="2"/>
  <c r="M23" i="26"/>
  <c r="M16" i="51" l="1"/>
  <c r="M32" i="5" l="1"/>
  <c r="M16" i="18"/>
  <c r="M43" i="27" l="1"/>
  <c r="M31" i="5"/>
  <c r="M53" i="25"/>
  <c r="M24" i="11"/>
  <c r="M19" i="22"/>
  <c r="M15" i="51"/>
  <c r="M30" i="41" l="1"/>
  <c r="M22" i="11"/>
  <c r="M42" i="27"/>
  <c r="M28" i="10"/>
  <c r="M35" i="36"/>
  <c r="M28" i="32"/>
  <c r="P42" i="27"/>
  <c r="M22" i="26" l="1"/>
  <c r="M17" i="21"/>
  <c r="M18" i="37"/>
  <c r="M17" i="13"/>
  <c r="M27" i="32"/>
  <c r="M30" i="5"/>
  <c r="M26" i="32"/>
  <c r="M18" i="23"/>
  <c r="M23" i="31"/>
  <c r="M33" i="4"/>
  <c r="M34" i="4"/>
  <c r="M21" i="31"/>
  <c r="M22" i="31"/>
  <c r="M34" i="36"/>
  <c r="M23" i="11"/>
  <c r="M15" i="47" l="1"/>
  <c r="M20" i="31"/>
  <c r="M14" i="53"/>
  <c r="M35" i="35" l="1"/>
  <c r="M21" i="26"/>
  <c r="M52" i="25" l="1"/>
  <c r="M41" i="27"/>
  <c r="M18" i="6"/>
  <c r="M37" i="27"/>
  <c r="M40" i="27"/>
  <c r="M39" i="27"/>
  <c r="M26" i="2"/>
  <c r="M19" i="14"/>
  <c r="M19" i="6"/>
  <c r="M25" i="2"/>
  <c r="P36" i="27"/>
  <c r="M51" i="25"/>
  <c r="M38" i="27"/>
  <c r="M36" i="27"/>
  <c r="M15" i="18" l="1"/>
  <c r="M21" i="11"/>
  <c r="M99" i="34"/>
  <c r="M16" i="52"/>
  <c r="M33" i="36"/>
  <c r="M40" i="30"/>
  <c r="M25" i="10"/>
  <c r="M15" i="7"/>
  <c r="M101" i="34"/>
  <c r="M45" i="9"/>
  <c r="M15" i="17"/>
  <c r="M34" i="35"/>
  <c r="M26" i="10"/>
  <c r="M100" i="34"/>
  <c r="M27" i="10"/>
  <c r="M50" i="25" l="1"/>
  <c r="M18" i="12" l="1"/>
  <c r="M38" i="30"/>
  <c r="M17" i="23"/>
  <c r="M39" i="30"/>
  <c r="M35" i="27" l="1"/>
  <c r="M23" i="10" l="1"/>
  <c r="M24" i="2" l="1"/>
  <c r="M16" i="45"/>
  <c r="M24" i="10"/>
  <c r="M17" i="15" l="1"/>
  <c r="M25" i="29"/>
  <c r="M84" i="33" l="1"/>
  <c r="M22" i="2" l="1"/>
  <c r="M21" i="2"/>
  <c r="M22" i="10" l="1"/>
  <c r="M97" i="34"/>
  <c r="M19" i="26"/>
  <c r="M82" i="33"/>
  <c r="M23" i="2"/>
  <c r="M83" i="33"/>
  <c r="M96" i="34" l="1"/>
  <c r="M49" i="25"/>
  <c r="M18" i="22"/>
  <c r="M17" i="14"/>
  <c r="M29" i="41"/>
  <c r="M31" i="4"/>
  <c r="M31" i="36"/>
  <c r="M29" i="5"/>
  <c r="M88" i="34" l="1"/>
  <c r="M74" i="33"/>
  <c r="M89" i="34"/>
  <c r="M80" i="33"/>
  <c r="M21" i="29"/>
  <c r="M77" i="33"/>
  <c r="M29" i="30"/>
  <c r="M71" i="33"/>
  <c r="M63" i="34"/>
  <c r="M22" i="29" l="1"/>
  <c r="M81" i="33" l="1"/>
  <c r="M18" i="14" l="1"/>
  <c r="M27" i="41"/>
  <c r="M30" i="4"/>
  <c r="M30" i="35"/>
  <c r="M16" i="21"/>
  <c r="M43" i="9"/>
  <c r="M28" i="41"/>
  <c r="M20" i="26"/>
  <c r="M44" i="9"/>
  <c r="M30" i="36"/>
  <c r="M17" i="6" l="1"/>
  <c r="M26" i="5"/>
  <c r="M32" i="30"/>
  <c r="M30" i="30"/>
  <c r="M39" i="25"/>
  <c r="M29" i="27"/>
  <c r="M73" i="33" l="1"/>
  <c r="M72" i="33"/>
  <c r="M81" i="34"/>
  <c r="M43" i="25" l="1"/>
  <c r="M15" i="14"/>
  <c r="M48" i="25"/>
  <c r="M16" i="14"/>
  <c r="M19" i="2"/>
  <c r="M33" i="35"/>
  <c r="M16" i="23"/>
  <c r="M44" i="25"/>
  <c r="M67" i="33"/>
  <c r="M55" i="33"/>
  <c r="M62" i="33"/>
  <c r="M65" i="34"/>
  <c r="M59" i="33"/>
  <c r="M63" i="33"/>
  <c r="M78" i="33"/>
  <c r="M17" i="37"/>
  <c r="M56" i="33"/>
  <c r="M18" i="2"/>
  <c r="M14" i="14"/>
  <c r="M76" i="33"/>
  <c r="M42" i="25"/>
  <c r="M79" i="33"/>
  <c r="M25" i="4"/>
  <c r="M57" i="33"/>
  <c r="M61" i="33"/>
  <c r="M70" i="33"/>
  <c r="M64" i="33"/>
  <c r="M66" i="33"/>
  <c r="M31" i="30"/>
  <c r="M29" i="35"/>
  <c r="M69" i="33"/>
  <c r="M58" i="33"/>
  <c r="M65" i="33"/>
  <c r="M32" i="36"/>
  <c r="M77" i="34"/>
  <c r="M47" i="25"/>
  <c r="M14" i="15"/>
  <c r="M45" i="25"/>
  <c r="M94" i="34" l="1"/>
  <c r="M95" i="34"/>
  <c r="M20" i="2"/>
  <c r="M35" i="30"/>
  <c r="M14" i="17"/>
  <c r="M36" i="30"/>
  <c r="M73" i="34"/>
  <c r="M78" i="34"/>
  <c r="M16" i="15"/>
  <c r="M25" i="32"/>
  <c r="M85" i="34"/>
  <c r="M75" i="34"/>
  <c r="M74" i="34"/>
  <c r="M30" i="27"/>
  <c r="M34" i="30"/>
  <c r="M37" i="30"/>
  <c r="M79" i="34"/>
  <c r="M15" i="15"/>
  <c r="M24" i="32"/>
  <c r="M33" i="30"/>
  <c r="M17" i="12"/>
  <c r="M15" i="45"/>
  <c r="M17" i="22"/>
  <c r="M32" i="4"/>
  <c r="M87" i="34"/>
  <c r="M46" i="25"/>
  <c r="M14" i="51"/>
  <c r="M70" i="34"/>
  <c r="M33" i="27"/>
  <c r="M86" i="34"/>
  <c r="M90" i="34"/>
  <c r="M71" i="34"/>
  <c r="M83" i="34"/>
  <c r="M82" i="34"/>
  <c r="M92" i="34"/>
  <c r="M93" i="34"/>
  <c r="M34" i="27"/>
  <c r="M32" i="27"/>
  <c r="M28" i="5"/>
  <c r="M84" i="34"/>
  <c r="M91" i="34"/>
  <c r="M80" i="34"/>
  <c r="M76" i="34"/>
  <c r="M72" i="34"/>
  <c r="M14" i="18" l="1"/>
  <c r="M23" i="27"/>
  <c r="M20" i="32"/>
  <c r="M23" i="36"/>
  <c r="M22" i="32"/>
  <c r="M68" i="34"/>
  <c r="M69" i="34"/>
  <c r="M27" i="27"/>
  <c r="M75" i="33"/>
  <c r="M26" i="36"/>
  <c r="M68" i="33"/>
  <c r="M28" i="36"/>
  <c r="M15" i="21"/>
  <c r="M67" i="34"/>
  <c r="M28" i="27"/>
  <c r="M66" i="34"/>
  <c r="M22" i="27"/>
  <c r="M60" i="33"/>
  <c r="M24" i="36"/>
  <c r="M21" i="32"/>
  <c r="M21" i="27"/>
  <c r="M62" i="34"/>
  <c r="M23" i="32"/>
  <c r="M45" i="34" l="1"/>
  <c r="M31" i="35"/>
  <c r="M22" i="4"/>
  <c r="M14" i="37"/>
  <c r="A15" i="25" l="1"/>
  <c r="A15" i="21"/>
  <c r="A16" i="21" s="1"/>
  <c r="A17" i="21" s="1"/>
  <c r="A18" i="21" s="1"/>
  <c r="A19" i="21" s="1"/>
  <c r="A20" i="21" s="1"/>
  <c r="A21" i="21" s="1"/>
  <c r="A22" i="21" s="1"/>
  <c r="A23" i="21" s="1"/>
  <c r="A24" i="21" s="1"/>
  <c r="A25" i="21" s="1"/>
  <c r="A16" i="45"/>
  <c r="A17" i="45" s="1"/>
  <c r="A18" i="45" s="1"/>
  <c r="A19" i="45" s="1"/>
  <c r="A20" i="45" s="1"/>
  <c r="A21" i="45" s="1"/>
  <c r="A16" i="12"/>
  <c r="A17" i="12" s="1"/>
  <c r="A18" i="12" s="1"/>
  <c r="A19" i="12" s="1"/>
  <c r="A20" i="12" s="1"/>
  <c r="A21" i="12" s="1"/>
  <c r="A22" i="12" s="1"/>
  <c r="J11" i="33" l="1"/>
  <c r="F11" i="34"/>
  <c r="K11" i="34"/>
  <c r="H11" i="34"/>
  <c r="G11" i="34"/>
  <c r="I11" i="34"/>
  <c r="J11" i="34"/>
  <c r="K11" i="33"/>
  <c r="N11" i="34"/>
  <c r="O11" i="34"/>
  <c r="G11" i="33"/>
  <c r="N11" i="33"/>
  <c r="F11" i="33"/>
  <c r="I11" i="33"/>
  <c r="H11" i="33"/>
  <c r="G11" i="4"/>
  <c r="O11" i="8"/>
  <c r="N11" i="8"/>
  <c r="H11" i="4"/>
  <c r="I11" i="4"/>
  <c r="G11" i="8"/>
  <c r="J11" i="4"/>
  <c r="H11" i="8"/>
  <c r="K11" i="4"/>
  <c r="I11" i="8"/>
  <c r="N11" i="4"/>
  <c r="J11" i="8"/>
  <c r="O11" i="4"/>
  <c r="K11" i="8"/>
  <c r="K11" i="2"/>
  <c r="J11" i="24"/>
  <c r="K11" i="24"/>
  <c r="I11" i="24"/>
  <c r="I11" i="10"/>
  <c r="J11" i="10"/>
  <c r="H11" i="10"/>
  <c r="G11" i="24"/>
  <c r="H11" i="24"/>
  <c r="K11" i="10"/>
  <c r="N11" i="10"/>
  <c r="O11" i="10"/>
  <c r="N11" i="24"/>
  <c r="O11" i="24"/>
  <c r="G11" i="10"/>
  <c r="F11" i="24"/>
  <c r="K11" i="22"/>
  <c r="J39" i="39" s="1"/>
  <c r="M41" i="25"/>
  <c r="M26" i="4"/>
  <c r="M16" i="37"/>
  <c r="M18" i="26" l="1"/>
  <c r="M27" i="35"/>
  <c r="M23" i="29"/>
  <c r="M27" i="4"/>
  <c r="M28" i="35"/>
  <c r="M28" i="4"/>
  <c r="M24" i="29"/>
  <c r="M27" i="5"/>
  <c r="M27" i="36"/>
  <c r="M14" i="47"/>
  <c r="M16" i="6"/>
  <c r="M24" i="4"/>
  <c r="M26" i="27"/>
  <c r="M29" i="36"/>
  <c r="M31" i="27"/>
  <c r="M38" i="25"/>
  <c r="M15" i="37"/>
  <c r="M11" i="37" s="1"/>
  <c r="M32" i="35"/>
  <c r="M20" i="11"/>
  <c r="M16" i="13"/>
  <c r="M20" i="29"/>
  <c r="M64" i="34"/>
  <c r="M42" i="9"/>
  <c r="M25" i="36"/>
  <c r="M19" i="29"/>
  <c r="M29" i="4"/>
  <c r="M25" i="5"/>
  <c r="M15" i="52"/>
  <c r="M37" i="25"/>
  <c r="M16" i="22" l="1"/>
  <c r="M25" i="35"/>
  <c r="M25" i="41"/>
  <c r="M24" i="35"/>
  <c r="M26" i="35"/>
  <c r="M25" i="27"/>
  <c r="M24" i="27"/>
  <c r="M26" i="41" l="1"/>
  <c r="M40" i="9"/>
  <c r="M39" i="9"/>
  <c r="M40" i="25"/>
  <c r="M41" i="9"/>
  <c r="M36" i="9" l="1"/>
  <c r="M38" i="9"/>
  <c r="M23" i="4"/>
  <c r="M37" i="9"/>
  <c r="M21" i="10"/>
  <c r="M16" i="11"/>
  <c r="M24" i="5"/>
  <c r="M19" i="11"/>
  <c r="M35" i="9"/>
  <c r="M17" i="11"/>
  <c r="M34" i="9" l="1"/>
  <c r="M15" i="23"/>
  <c r="M23" i="5"/>
  <c r="M23" i="35"/>
  <c r="A15" i="52"/>
  <c r="A16" i="52" s="1"/>
  <c r="A17" i="52" s="1"/>
  <c r="A18" i="52" s="1"/>
  <c r="M36" i="25" l="1"/>
  <c r="M23" i="41"/>
  <c r="M20" i="27"/>
  <c r="M14" i="23"/>
  <c r="M24" i="41"/>
  <c r="M15" i="13"/>
  <c r="M22" i="5"/>
  <c r="M18" i="31"/>
  <c r="M14" i="21"/>
  <c r="M17" i="31"/>
  <c r="M19" i="27"/>
  <c r="M14" i="52"/>
  <c r="M19" i="31"/>
  <c r="M33" i="9"/>
  <c r="M22" i="36" l="1"/>
  <c r="M19" i="32"/>
  <c r="M21" i="5"/>
  <c r="M20" i="10" l="1"/>
  <c r="M28" i="30" l="1"/>
  <c r="M22" i="41"/>
  <c r="M18" i="32"/>
  <c r="M32" i="9" l="1"/>
  <c r="M17" i="32"/>
  <c r="M14" i="13"/>
  <c r="M18" i="29"/>
  <c r="M61" i="34"/>
  <c r="M21" i="4" l="1"/>
  <c r="M32" i="33"/>
  <c r="M44" i="33"/>
  <c r="M54" i="33"/>
  <c r="M25" i="30"/>
  <c r="M42" i="34"/>
  <c r="M15" i="22"/>
  <c r="M15" i="12"/>
  <c r="M31" i="9"/>
  <c r="M36" i="33"/>
  <c r="M21" i="36"/>
  <c r="M19" i="10"/>
  <c r="M17" i="26"/>
  <c r="M53" i="33"/>
  <c r="M20" i="36"/>
  <c r="M34" i="33"/>
  <c r="M31" i="33"/>
  <c r="M27" i="30"/>
  <c r="M26" i="30"/>
  <c r="M22" i="35" l="1"/>
  <c r="M19" i="5" l="1"/>
  <c r="M18" i="27"/>
  <c r="M16" i="12"/>
  <c r="M15" i="31"/>
  <c r="M29" i="9"/>
  <c r="M26" i="9"/>
  <c r="M40" i="34"/>
  <c r="M17" i="27"/>
  <c r="M24" i="9" l="1"/>
  <c r="M19" i="35"/>
  <c r="M28" i="9"/>
  <c r="M23" i="9"/>
  <c r="M20" i="35"/>
  <c r="M21" i="9"/>
  <c r="M18" i="41"/>
  <c r="M58" i="34" l="1"/>
  <c r="M20" i="5"/>
  <c r="M56" i="34"/>
  <c r="M57" i="34"/>
  <c r="M59" i="34"/>
  <c r="M35" i="25"/>
  <c r="M46" i="34"/>
  <c r="M54" i="34"/>
  <c r="M48" i="34"/>
  <c r="M50" i="34"/>
  <c r="M34" i="25"/>
  <c r="M47" i="34"/>
  <c r="M51" i="34"/>
  <c r="M53" i="34"/>
  <c r="M52" i="34"/>
  <c r="M52" i="33"/>
  <c r="M41" i="34"/>
  <c r="M44" i="34"/>
  <c r="M16" i="31"/>
  <c r="M43" i="34"/>
  <c r="M49" i="34"/>
  <c r="M55" i="34"/>
  <c r="P52" i="33"/>
  <c r="M42" i="33"/>
  <c r="M33" i="25"/>
  <c r="M20" i="4"/>
  <c r="M19" i="4"/>
  <c r="A15" i="18"/>
  <c r="A16" i="18" s="1"/>
  <c r="A17" i="18" s="1"/>
  <c r="A18" i="18" s="1"/>
  <c r="A19" i="18" s="1"/>
  <c r="A20" i="18" s="1"/>
  <c r="A23" i="14" l="1"/>
  <c r="A24" i="14" s="1"/>
  <c r="A25" i="14" s="1"/>
  <c r="M20" i="41"/>
  <c r="M48" i="33"/>
  <c r="M27" i="9"/>
  <c r="M16" i="27"/>
  <c r="M19" i="41"/>
  <c r="M45" i="33"/>
  <c r="M14" i="31"/>
  <c r="M25" i="9"/>
  <c r="M47" i="33"/>
  <c r="M29" i="33"/>
  <c r="M33" i="33"/>
  <c r="M39" i="33"/>
  <c r="M14" i="6"/>
  <c r="M24" i="30"/>
  <c r="M17" i="29"/>
  <c r="M21" i="35"/>
  <c r="M41" i="33"/>
  <c r="M43" i="33"/>
  <c r="M30" i="9"/>
  <c r="M49" i="33"/>
  <c r="M38" i="33"/>
  <c r="M18" i="9"/>
  <c r="M17" i="9"/>
  <c r="M20" i="9"/>
  <c r="M19" i="9"/>
  <c r="M22" i="9"/>
  <c r="M15" i="11"/>
  <c r="M18" i="5" l="1"/>
  <c r="M22" i="30"/>
  <c r="A15" i="33" l="1"/>
  <c r="A16" i="33" s="1"/>
  <c r="A17" i="33" s="1"/>
  <c r="A18" i="33" s="1"/>
  <c r="A19" i="33" s="1"/>
  <c r="A20" i="33" s="1"/>
  <c r="A21" i="33" s="1"/>
  <c r="A22" i="33" s="1"/>
  <c r="A23" i="33" s="1"/>
  <c r="A24" i="33" s="1"/>
  <c r="A25" i="33" s="1"/>
  <c r="A26" i="33" s="1"/>
  <c r="A27" i="33" s="1"/>
  <c r="A28" i="33" s="1"/>
  <c r="A29" i="33" s="1"/>
  <c r="A30" i="33" s="1"/>
  <c r="A31" i="33" s="1"/>
  <c r="A32" i="33" s="1"/>
  <c r="A33" i="33" s="1"/>
  <c r="A34" i="33" s="1"/>
  <c r="A35" i="33" s="1"/>
  <c r="A36" i="33" s="1"/>
  <c r="A37" i="33" s="1"/>
  <c r="A38" i="33" s="1"/>
  <c r="A39" i="33" s="1"/>
  <c r="A40" i="33" s="1"/>
  <c r="A41" i="33" s="1"/>
  <c r="A42" i="33" s="1"/>
  <c r="A43" i="33" s="1"/>
  <c r="A44" i="33" s="1"/>
  <c r="A45" i="33" s="1"/>
  <c r="A46" i="33" s="1"/>
  <c r="A47" i="33" s="1"/>
  <c r="A48" i="33" s="1"/>
  <c r="A49" i="33" s="1"/>
  <c r="A50" i="33" s="1"/>
  <c r="A51" i="33" s="1"/>
  <c r="A52" i="33" s="1"/>
  <c r="A53" i="33" s="1"/>
  <c r="A54" i="33" s="1"/>
  <c r="A55" i="33" s="1"/>
  <c r="A56" i="33" s="1"/>
  <c r="A57" i="33" s="1"/>
  <c r="A58" i="33" s="1"/>
  <c r="A59" i="33" s="1"/>
  <c r="A60" i="33" s="1"/>
  <c r="A61" i="33" s="1"/>
  <c r="A62" i="33" s="1"/>
  <c r="A63" i="33" s="1"/>
  <c r="A64" i="33" s="1"/>
  <c r="A65" i="33" s="1"/>
  <c r="A66" i="33" s="1"/>
  <c r="A67" i="33" s="1"/>
  <c r="A68" i="33" s="1"/>
  <c r="A69" i="33" s="1"/>
  <c r="A70" i="33" s="1"/>
  <c r="A71" i="33" s="1"/>
  <c r="A72" i="33" s="1"/>
  <c r="A73" i="33" s="1"/>
  <c r="A74" i="33" s="1"/>
  <c r="A75" i="33" s="1"/>
  <c r="A76" i="33" s="1"/>
  <c r="A77" i="33" s="1"/>
  <c r="A78" i="33" s="1"/>
  <c r="A79" i="33" s="1"/>
  <c r="A80" i="33" s="1"/>
  <c r="A81" i="33" s="1"/>
  <c r="A82" i="33" s="1"/>
  <c r="A83" i="33" s="1"/>
  <c r="A84" i="33" s="1"/>
  <c r="A85" i="33" s="1"/>
  <c r="A86" i="33" s="1"/>
  <c r="A87" i="33" s="1"/>
  <c r="A88" i="33" s="1"/>
  <c r="A89" i="33" s="1"/>
  <c r="A90" i="33" s="1"/>
  <c r="A91" i="33" s="1"/>
  <c r="A92" i="33" s="1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A114" i="33" s="1"/>
  <c r="A115" i="33" s="1"/>
  <c r="A116" i="33" s="1"/>
  <c r="A117" i="33" s="1"/>
  <c r="A118" i="33" s="1"/>
  <c r="A119" i="33" s="1"/>
  <c r="A120" i="33" s="1"/>
  <c r="A121" i="33" s="1"/>
  <c r="A122" i="33" s="1"/>
  <c r="A123" i="33" s="1"/>
  <c r="A124" i="33" s="1"/>
  <c r="A125" i="33" s="1"/>
  <c r="A126" i="33" s="1"/>
  <c r="A127" i="33" s="1"/>
  <c r="A128" i="33" s="1"/>
  <c r="A129" i="33" s="1"/>
  <c r="A130" i="33" s="1"/>
  <c r="A131" i="33" s="1"/>
  <c r="A132" i="33" s="1"/>
  <c r="A133" i="33" s="1"/>
  <c r="A134" i="33" s="1"/>
  <c r="A135" i="33" s="1"/>
  <c r="A136" i="33" s="1"/>
  <c r="A16" i="31"/>
  <c r="A17" i="31" s="1"/>
  <c r="A18" i="31" s="1"/>
  <c r="A19" i="31" s="1"/>
  <c r="A20" i="31" s="1"/>
  <c r="A21" i="31" s="1"/>
  <c r="A22" i="31" s="1"/>
  <c r="A23" i="31" s="1"/>
  <c r="A24" i="31" s="1"/>
  <c r="A25" i="31" s="1"/>
  <c r="A26" i="31" s="1"/>
  <c r="A27" i="31" s="1"/>
  <c r="A28" i="31" s="1"/>
  <c r="A29" i="31" s="1"/>
  <c r="A30" i="31" s="1"/>
  <c r="A31" i="31" s="1"/>
  <c r="A32" i="31" s="1"/>
  <c r="A33" i="31" s="1"/>
  <c r="A34" i="31" s="1"/>
  <c r="A35" i="31" s="1"/>
  <c r="A36" i="31" s="1"/>
  <c r="A37" i="31" s="1"/>
  <c r="A38" i="31" s="1"/>
  <c r="A39" i="31" s="1"/>
  <c r="A40" i="31" s="1"/>
  <c r="A41" i="31" s="1"/>
  <c r="A42" i="31" s="1"/>
  <c r="A43" i="31" s="1"/>
  <c r="A16" i="47"/>
  <c r="A17" i="47" s="1"/>
  <c r="A18" i="47" s="1"/>
  <c r="A19" i="47" s="1"/>
  <c r="J11" i="23" l="1"/>
  <c r="K11" i="21" l="1"/>
  <c r="G11" i="23"/>
  <c r="J11" i="21"/>
  <c r="F11" i="23"/>
  <c r="I11" i="23"/>
  <c r="H11" i="23"/>
  <c r="K11" i="23"/>
  <c r="N11" i="21"/>
  <c r="I11" i="21"/>
  <c r="F11" i="21"/>
  <c r="H11" i="21"/>
  <c r="O11" i="21"/>
  <c r="G11" i="21"/>
  <c r="G11" i="27"/>
  <c r="J11" i="27"/>
  <c r="H11" i="27"/>
  <c r="I11" i="27"/>
  <c r="N11" i="27"/>
  <c r="K11" i="27"/>
  <c r="O11" i="27"/>
  <c r="F11" i="27"/>
  <c r="M21" i="41"/>
  <c r="M15" i="6"/>
  <c r="M51" i="33" l="1"/>
  <c r="M40" i="33" l="1"/>
  <c r="M19" i="36"/>
  <c r="M46" i="33"/>
  <c r="M35" i="33" l="1"/>
  <c r="M37" i="33"/>
  <c r="M50" i="33"/>
  <c r="M30" i="33"/>
  <c r="A16" i="6" l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M16" i="32"/>
  <c r="M18" i="10"/>
  <c r="M28" i="33"/>
  <c r="M15" i="32"/>
  <c r="L11" i="33" l="1"/>
  <c r="M18" i="4" l="1"/>
  <c r="M33" i="8" l="1"/>
  <c r="M32" i="8"/>
  <c r="M32" i="25" l="1"/>
  <c r="M30" i="25"/>
  <c r="M21" i="30"/>
  <c r="M23" i="30"/>
  <c r="M31" i="25"/>
  <c r="M27" i="33"/>
  <c r="M18" i="35" l="1"/>
  <c r="M14" i="11" l="1"/>
  <c r="M16" i="29" l="1"/>
  <c r="M31" i="8"/>
  <c r="M16" i="26" l="1"/>
  <c r="M29" i="25"/>
  <c r="M17" i="4"/>
  <c r="M16" i="2" l="1"/>
  <c r="M20" i="30"/>
  <c r="M30" i="8"/>
  <c r="M28" i="25"/>
  <c r="M16" i="9"/>
  <c r="M18" i="36" l="1"/>
  <c r="M15" i="9"/>
  <c r="M14" i="22"/>
  <c r="M24" i="33" l="1"/>
  <c r="M16" i="5"/>
  <c r="M17" i="5"/>
  <c r="M25" i="33"/>
  <c r="M23" i="33"/>
  <c r="M26" i="33" l="1"/>
  <c r="M20" i="33"/>
  <c r="M21" i="33"/>
  <c r="M22" i="33"/>
  <c r="M19" i="30"/>
  <c r="M11" i="24" l="1"/>
  <c r="A16" i="17" l="1"/>
  <c r="A17" i="17" s="1"/>
  <c r="A18" i="17" s="1"/>
  <c r="A19" i="17" s="1"/>
  <c r="M17" i="41"/>
  <c r="M29" i="8" l="1"/>
  <c r="M27" i="25"/>
  <c r="M37" i="34" l="1"/>
  <c r="M39" i="34"/>
  <c r="M18" i="30"/>
  <c r="M38" i="34"/>
  <c r="M36" i="34" l="1"/>
  <c r="M31" i="34" l="1"/>
  <c r="M33" i="34"/>
  <c r="M35" i="34"/>
  <c r="M30" i="34"/>
  <c r="M34" i="34"/>
  <c r="M32" i="34"/>
  <c r="M29" i="34" l="1"/>
  <c r="M28" i="34"/>
  <c r="M26" i="25" l="1"/>
  <c r="M17" i="10"/>
  <c r="A16" i="30" l="1"/>
  <c r="A15" i="29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A28" i="29" s="1"/>
  <c r="A29" i="29" s="1"/>
  <c r="A30" i="29" s="1"/>
  <c r="A31" i="29" s="1"/>
  <c r="A32" i="29" s="1"/>
  <c r="A33" i="29" s="1"/>
  <c r="A34" i="29" s="1"/>
  <c r="A35" i="29" s="1"/>
  <c r="A36" i="29" s="1"/>
  <c r="A37" i="29" s="1"/>
  <c r="A38" i="29" s="1"/>
  <c r="A39" i="29" s="1"/>
  <c r="A40" i="29" s="1"/>
  <c r="A41" i="29" s="1"/>
  <c r="A42" i="29" s="1"/>
  <c r="A43" i="29" s="1"/>
  <c r="A44" i="29" s="1"/>
  <c r="A45" i="29" s="1"/>
  <c r="A46" i="29" s="1"/>
  <c r="A47" i="29" s="1"/>
  <c r="A15" i="26"/>
  <c r="A16" i="26" s="1"/>
  <c r="A17" i="26" s="1"/>
  <c r="A18" i="26" s="1"/>
  <c r="A19" i="26" s="1"/>
  <c r="A20" i="26" s="1"/>
  <c r="A21" i="26" s="1"/>
  <c r="A22" i="26" s="1"/>
  <c r="A23" i="26" s="1"/>
  <c r="A24" i="26" s="1"/>
  <c r="A25" i="26" s="1"/>
  <c r="A26" i="26" s="1"/>
  <c r="A27" i="26" s="1"/>
  <c r="A28" i="26" s="1"/>
  <c r="A29" i="26" s="1"/>
  <c r="A30" i="26" s="1"/>
  <c r="A31" i="26" s="1"/>
  <c r="A32" i="26" s="1"/>
  <c r="A33" i="26" s="1"/>
  <c r="A34" i="26" s="1"/>
  <c r="A35" i="26" s="1"/>
  <c r="A36" i="26" s="1"/>
  <c r="A15" i="41"/>
  <c r="A16" i="41" s="1"/>
  <c r="A17" i="41" l="1"/>
  <c r="A18" i="41" s="1"/>
  <c r="A19" i="41" s="1"/>
  <c r="A20" i="41" s="1"/>
  <c r="A21" i="41" s="1"/>
  <c r="A22" i="41" s="1"/>
  <c r="A23" i="41" s="1"/>
  <c r="A24" i="41" s="1"/>
  <c r="A25" i="41" s="1"/>
  <c r="A26" i="41" s="1"/>
  <c r="A27" i="41" s="1"/>
  <c r="A28" i="41" s="1"/>
  <c r="A29" i="41" s="1"/>
  <c r="A30" i="41" s="1"/>
  <c r="A31" i="41" s="1"/>
  <c r="A32" i="41" s="1"/>
  <c r="A33" i="41" s="1"/>
  <c r="A34" i="41" s="1"/>
  <c r="A35" i="41" s="1"/>
  <c r="A36" i="41" s="1"/>
  <c r="A37" i="41" s="1"/>
  <c r="A38" i="41" s="1"/>
  <c r="A39" i="41" s="1"/>
  <c r="A40" i="41" s="1"/>
  <c r="A41" i="41" s="1"/>
  <c r="A42" i="41" s="1"/>
  <c r="A43" i="41" s="1"/>
  <c r="A44" i="41" s="1"/>
  <c r="A45" i="41" s="1"/>
  <c r="A46" i="41" s="1"/>
  <c r="A47" i="41" s="1"/>
  <c r="A48" i="41" s="1"/>
  <c r="A49" i="41" s="1"/>
  <c r="A50" i="41" s="1"/>
  <c r="A51" i="41" s="1"/>
  <c r="A52" i="41" s="1"/>
  <c r="A17" i="30"/>
  <c r="A18" i="30" s="1"/>
  <c r="A19" i="30" s="1"/>
  <c r="A20" i="30" s="1"/>
  <c r="A21" i="30" s="1"/>
  <c r="A22" i="30" s="1"/>
  <c r="A23" i="30" s="1"/>
  <c r="A24" i="30" s="1"/>
  <c r="A25" i="30" s="1"/>
  <c r="A26" i="30" s="1"/>
  <c r="A27" i="30" s="1"/>
  <c r="A28" i="30" s="1"/>
  <c r="A29" i="30" s="1"/>
  <c r="A30" i="30" s="1"/>
  <c r="A31" i="30" s="1"/>
  <c r="A32" i="30" s="1"/>
  <c r="A33" i="30" s="1"/>
  <c r="A34" i="30" s="1"/>
  <c r="A35" i="30" s="1"/>
  <c r="A36" i="30" s="1"/>
  <c r="A37" i="30" s="1"/>
  <c r="A38" i="30" s="1"/>
  <c r="A39" i="30" s="1"/>
  <c r="A40" i="30" s="1"/>
  <c r="A41" i="30" s="1"/>
  <c r="A42" i="30" s="1"/>
  <c r="A43" i="30" s="1"/>
  <c r="A44" i="30" s="1"/>
  <c r="A45" i="30" s="1"/>
  <c r="A46" i="30" s="1"/>
  <c r="A47" i="30" s="1"/>
  <c r="A48" i="30" s="1"/>
  <c r="A49" i="30" s="1"/>
  <c r="A50" i="30" s="1"/>
  <c r="A51" i="30" s="1"/>
  <c r="A52" i="30" s="1"/>
  <c r="A53" i="30" s="1"/>
  <c r="A54" i="30" s="1"/>
  <c r="A55" i="30" s="1"/>
  <c r="A56" i="30" s="1"/>
  <c r="A57" i="30" s="1"/>
  <c r="A58" i="30" s="1"/>
  <c r="A59" i="30" s="1"/>
  <c r="A60" i="30" s="1"/>
  <c r="A61" i="30" s="1"/>
  <c r="A62" i="30" s="1"/>
  <c r="A63" i="30" s="1"/>
  <c r="A64" i="30" s="1"/>
  <c r="A65" i="30" s="1"/>
  <c r="A66" i="30" s="1"/>
  <c r="A16" i="35"/>
  <c r="A17" i="35" s="1"/>
  <c r="A18" i="35" s="1"/>
  <c r="A19" i="35" s="1"/>
  <c r="A20" i="35" s="1"/>
  <c r="A21" i="35" s="1"/>
  <c r="A22" i="35" s="1"/>
  <c r="A23" i="35" s="1"/>
  <c r="A24" i="35" s="1"/>
  <c r="A25" i="35" s="1"/>
  <c r="A26" i="35" s="1"/>
  <c r="A27" i="35" s="1"/>
  <c r="A28" i="35" s="1"/>
  <c r="A29" i="35" s="1"/>
  <c r="A30" i="35" s="1"/>
  <c r="A31" i="35" s="1"/>
  <c r="A32" i="35" s="1"/>
  <c r="A33" i="35" s="1"/>
  <c r="A34" i="35" s="1"/>
  <c r="A35" i="35" s="1"/>
  <c r="A36" i="35" s="1"/>
  <c r="A37" i="35" s="1"/>
  <c r="A38" i="35" s="1"/>
  <c r="A39" i="35" s="1"/>
  <c r="A40" i="35" s="1"/>
  <c r="A41" i="35" s="1"/>
  <c r="A42" i="35" s="1"/>
  <c r="A43" i="35" s="1"/>
  <c r="A44" i="35" s="1"/>
  <c r="A45" i="35" s="1"/>
  <c r="A46" i="35" s="1"/>
  <c r="A47" i="35" s="1"/>
  <c r="A48" i="35" s="1"/>
  <c r="A49" i="35" s="1"/>
  <c r="A50" i="35" s="1"/>
  <c r="A51" i="35" s="1"/>
  <c r="A52" i="35" s="1"/>
  <c r="A53" i="35" s="1"/>
  <c r="A54" i="35" s="1"/>
  <c r="A55" i="35" s="1"/>
  <c r="A56" i="35" s="1"/>
  <c r="A57" i="35" s="1"/>
  <c r="A58" i="35" s="1"/>
  <c r="A59" i="35" s="1"/>
  <c r="A60" i="35" s="1"/>
  <c r="A61" i="35" s="1"/>
  <c r="A62" i="35" s="1"/>
  <c r="A16" i="14"/>
  <c r="A17" i="14" s="1"/>
  <c r="A18" i="14" s="1"/>
  <c r="A19" i="14" s="1"/>
  <c r="A20" i="14" s="1"/>
  <c r="A21" i="14" s="1"/>
  <c r="A22" i="14" s="1"/>
  <c r="A16" i="23"/>
  <c r="A17" i="23" s="1"/>
  <c r="A18" i="23" s="1"/>
  <c r="A19" i="23" s="1"/>
  <c r="A20" i="23" s="1"/>
  <c r="A21" i="23" s="1"/>
  <c r="A22" i="23" s="1"/>
  <c r="A23" i="23" s="1"/>
  <c r="A24" i="23" s="1"/>
  <c r="A25" i="23" s="1"/>
  <c r="A26" i="23" s="1"/>
  <c r="A27" i="23" s="1"/>
  <c r="A28" i="23" s="1"/>
  <c r="A29" i="23" s="1"/>
  <c r="A30" i="23" s="1"/>
  <c r="A31" i="23" s="1"/>
  <c r="A32" i="23" s="1"/>
  <c r="A33" i="23" s="1"/>
  <c r="G11" i="15"/>
  <c r="L11" i="30" l="1"/>
  <c r="L11" i="32"/>
  <c r="L11" i="26"/>
  <c r="K11" i="15"/>
  <c r="H11" i="15"/>
  <c r="F11" i="15"/>
  <c r="I11" i="15"/>
  <c r="J11" i="15"/>
  <c r="N11" i="15"/>
  <c r="J21" i="39"/>
  <c r="M19" i="33" l="1"/>
  <c r="M18" i="33"/>
  <c r="M16" i="30" l="1"/>
  <c r="M26" i="8"/>
  <c r="M27" i="8" l="1"/>
  <c r="M28" i="8"/>
  <c r="M25" i="8"/>
  <c r="L11" i="10" l="1"/>
  <c r="M17" i="30"/>
  <c r="M15" i="27" l="1"/>
  <c r="P15" i="27"/>
  <c r="M23" i="8" l="1"/>
  <c r="M22" i="25" l="1"/>
  <c r="M23" i="25"/>
  <c r="M24" i="25"/>
  <c r="M21" i="25"/>
  <c r="M25" i="25"/>
  <c r="M15" i="10" l="1"/>
  <c r="M16" i="10"/>
  <c r="M14" i="9" l="1"/>
  <c r="M17" i="36" l="1"/>
  <c r="M16" i="36" l="1"/>
  <c r="M20" i="25" l="1"/>
  <c r="M19" i="25"/>
  <c r="M17" i="35" l="1"/>
  <c r="M16" i="35"/>
  <c r="M15" i="2"/>
  <c r="M15" i="29"/>
  <c r="M14" i="27" l="1"/>
  <c r="P14" i="27"/>
  <c r="M15" i="35" l="1"/>
  <c r="M22" i="8" l="1"/>
  <c r="M14" i="32" l="1"/>
  <c r="M11" i="32" s="1"/>
  <c r="M14" i="7" l="1"/>
  <c r="M15" i="30" l="1"/>
  <c r="M27" i="34"/>
  <c r="M16" i="4"/>
  <c r="M20" i="8"/>
  <c r="M21" i="8"/>
  <c r="M25" i="34" l="1"/>
  <c r="M22" i="34"/>
  <c r="M23" i="34"/>
  <c r="M24" i="34"/>
  <c r="M21" i="34"/>
  <c r="M26" i="34"/>
  <c r="A16" i="36" l="1"/>
  <c r="A17" i="36" s="1"/>
  <c r="A18" i="36" s="1"/>
  <c r="A19" i="36" s="1"/>
  <c r="A20" i="36" s="1"/>
  <c r="A21" i="36" s="1"/>
  <c r="A22" i="36" s="1"/>
  <c r="A23" i="36" s="1"/>
  <c r="A24" i="36" s="1"/>
  <c r="A25" i="36" s="1"/>
  <c r="A26" i="36" s="1"/>
  <c r="A27" i="36" s="1"/>
  <c r="A28" i="36" s="1"/>
  <c r="A29" i="36" s="1"/>
  <c r="A30" i="36" s="1"/>
  <c r="A31" i="36" s="1"/>
  <c r="A32" i="36" s="1"/>
  <c r="A33" i="36" s="1"/>
  <c r="A34" i="36" s="1"/>
  <c r="A35" i="36" s="1"/>
  <c r="A36" i="36" s="1"/>
  <c r="A37" i="36" s="1"/>
  <c r="A38" i="36" s="1"/>
  <c r="A39" i="36" s="1"/>
  <c r="A40" i="36" s="1"/>
  <c r="A41" i="36" s="1"/>
  <c r="A42" i="36" s="1"/>
  <c r="A43" i="36" s="1"/>
  <c r="A44" i="36" s="1"/>
  <c r="A45" i="36" s="1"/>
  <c r="A46" i="36" s="1"/>
  <c r="A47" i="36" s="1"/>
  <c r="A48" i="36" s="1"/>
  <c r="A49" i="36" s="1"/>
  <c r="A50" i="36" s="1"/>
  <c r="A51" i="36" s="1"/>
  <c r="A52" i="36" s="1"/>
  <c r="A53" i="36" s="1"/>
  <c r="A54" i="36" s="1"/>
  <c r="A55" i="36" s="1"/>
  <c r="A56" i="36" s="1"/>
  <c r="A57" i="36" s="1"/>
  <c r="N11" i="13" l="1"/>
  <c r="F11" i="13"/>
  <c r="G11" i="13"/>
  <c r="I11" i="13"/>
  <c r="O11" i="13"/>
  <c r="J11" i="13"/>
  <c r="H11" i="13"/>
  <c r="K11" i="13"/>
  <c r="M18" i="25" l="1"/>
  <c r="L11" i="13" l="1"/>
  <c r="M14" i="4" l="1"/>
  <c r="M15" i="4"/>
  <c r="M20" i="34" l="1"/>
  <c r="M14" i="12"/>
  <c r="M15" i="5"/>
  <c r="M19" i="8"/>
  <c r="M19" i="34" l="1"/>
  <c r="M17" i="33" l="1"/>
  <c r="M18" i="8" l="1"/>
  <c r="M14" i="2" l="1"/>
  <c r="M15" i="26" l="1"/>
  <c r="M17" i="8"/>
  <c r="M18" i="34" l="1"/>
  <c r="M17" i="25" l="1"/>
  <c r="L11" i="24" l="1"/>
  <c r="A16" i="51" l="1"/>
  <c r="A17" i="51" s="1"/>
  <c r="A18" i="51" s="1"/>
  <c r="A19" i="51" s="1"/>
  <c r="A20" i="51" s="1"/>
  <c r="A21" i="51" s="1"/>
  <c r="A22" i="51" s="1"/>
  <c r="A23" i="51" s="1"/>
  <c r="A24" i="51" s="1"/>
  <c r="A25" i="51" s="1"/>
  <c r="A26" i="51" s="1"/>
  <c r="A27" i="51" s="1"/>
  <c r="A28" i="51" s="1"/>
  <c r="M16" i="25"/>
  <c r="M16" i="41"/>
  <c r="M15" i="36"/>
  <c r="M16" i="8" l="1"/>
  <c r="L11" i="3" l="1"/>
  <c r="F11" i="20"/>
  <c r="H11" i="20" l="1"/>
  <c r="G11" i="20"/>
  <c r="I11" i="20"/>
  <c r="K11" i="20"/>
  <c r="N11" i="20"/>
  <c r="O11" i="20"/>
  <c r="J11" i="20"/>
  <c r="M15" i="25" l="1"/>
  <c r="M15" i="41"/>
  <c r="F6" i="2" l="1"/>
  <c r="F6" i="3"/>
  <c r="F6" i="4"/>
  <c r="F6" i="5"/>
  <c r="F6" i="6"/>
  <c r="F6" i="7"/>
  <c r="F6" i="41"/>
  <c r="F6" i="42"/>
  <c r="F6" i="8"/>
  <c r="F6" i="9"/>
  <c r="F6" i="10"/>
  <c r="F6" i="11"/>
  <c r="F6" i="12"/>
  <c r="F6" i="53"/>
  <c r="F6" i="54"/>
  <c r="F6" i="13"/>
  <c r="F6" i="45"/>
  <c r="F6" i="47"/>
  <c r="F6" i="14"/>
  <c r="F6" i="15"/>
  <c r="F6" i="17"/>
  <c r="F6" i="52"/>
  <c r="F6" i="18"/>
  <c r="F6" i="20"/>
  <c r="F6" i="21"/>
  <c r="F6" i="22"/>
  <c r="F6" i="23"/>
  <c r="F6" i="24"/>
  <c r="F6" i="25"/>
  <c r="F6" i="26"/>
  <c r="F6" i="27"/>
  <c r="F6" i="28"/>
  <c r="F6" i="29"/>
  <c r="F6" i="30"/>
  <c r="F6" i="31"/>
  <c r="F6" i="32"/>
  <c r="F6" i="33"/>
  <c r="F6" i="35"/>
  <c r="F6" i="34"/>
  <c r="F6" i="36"/>
  <c r="F6" i="51"/>
  <c r="F6" i="37"/>
  <c r="M14" i="30" l="1"/>
  <c r="M11" i="30" s="1"/>
  <c r="M17" i="34"/>
  <c r="M15" i="34"/>
  <c r="M14" i="5"/>
  <c r="M16" i="34"/>
  <c r="M11" i="21" l="1"/>
  <c r="M14" i="29"/>
  <c r="M11" i="13" l="1"/>
  <c r="M16" i="33" l="1"/>
  <c r="M14" i="10" l="1"/>
  <c r="M11" i="10" s="1"/>
  <c r="M14" i="45" l="1"/>
  <c r="O11" i="51" l="1"/>
  <c r="N11" i="51"/>
  <c r="N11" i="31" l="1"/>
  <c r="O11" i="31"/>
  <c r="O11" i="25"/>
  <c r="O11" i="18" l="1"/>
  <c r="N11" i="23"/>
  <c r="M39" i="39"/>
  <c r="N11" i="25"/>
  <c r="N39" i="39"/>
  <c r="N11" i="18"/>
  <c r="O11" i="23"/>
  <c r="O11" i="9" l="1"/>
  <c r="O11" i="3"/>
  <c r="N11" i="11"/>
  <c r="N11" i="12"/>
  <c r="N11" i="53"/>
  <c r="O11" i="45"/>
  <c r="O11" i="2"/>
  <c r="N11" i="45"/>
  <c r="N11" i="47"/>
  <c r="N11" i="3"/>
  <c r="N11" i="6"/>
  <c r="O11" i="47"/>
  <c r="O11" i="12"/>
  <c r="O11" i="53"/>
  <c r="O11" i="5"/>
  <c r="O11" i="15"/>
  <c r="O11" i="6"/>
  <c r="N11" i="7"/>
  <c r="O11" i="7"/>
  <c r="N11" i="52"/>
  <c r="N11" i="14"/>
  <c r="O11" i="11"/>
  <c r="O11" i="14"/>
  <c r="N11" i="17"/>
  <c r="N11" i="5"/>
  <c r="O11" i="52"/>
  <c r="N11" i="2"/>
  <c r="N11" i="9"/>
  <c r="O14" i="41" l="1"/>
  <c r="O11" i="41" s="1"/>
  <c r="M11" i="15"/>
  <c r="M14" i="41"/>
  <c r="M15" i="33"/>
  <c r="M14" i="36"/>
  <c r="M14" i="33" l="1"/>
  <c r="M15" i="8" l="1"/>
  <c r="M14" i="8"/>
  <c r="O11" i="29" l="1"/>
  <c r="N46" i="39" s="1"/>
  <c r="N11" i="29"/>
  <c r="M46" i="39" s="1"/>
  <c r="N55" i="39" l="1"/>
  <c r="M55" i="39"/>
  <c r="N45" i="39"/>
  <c r="N44" i="39"/>
  <c r="N43" i="39"/>
  <c r="N42" i="39"/>
  <c r="N41" i="39"/>
  <c r="N40" i="39"/>
  <c r="N38" i="39"/>
  <c r="N37" i="39"/>
  <c r="N36" i="39"/>
  <c r="N35" i="39"/>
  <c r="N33" i="39"/>
  <c r="N32" i="39"/>
  <c r="N31" i="39"/>
  <c r="N30" i="39"/>
  <c r="N29" i="39"/>
  <c r="N28" i="39"/>
  <c r="N27" i="39"/>
  <c r="N26" i="39"/>
  <c r="N25" i="39"/>
  <c r="N24" i="39"/>
  <c r="N23" i="39"/>
  <c r="N22" i="39"/>
  <c r="N21" i="39"/>
  <c r="N20" i="39"/>
  <c r="N19" i="39"/>
  <c r="N18" i="39"/>
  <c r="N17" i="39"/>
  <c r="N16" i="39"/>
  <c r="N15" i="39"/>
  <c r="N14" i="39"/>
  <c r="M45" i="39"/>
  <c r="M44" i="39"/>
  <c r="M43" i="39"/>
  <c r="M42" i="39"/>
  <c r="M41" i="39"/>
  <c r="M38" i="39"/>
  <c r="M37" i="39"/>
  <c r="M36" i="39"/>
  <c r="M35" i="39"/>
  <c r="M34" i="39"/>
  <c r="M33" i="39"/>
  <c r="M32" i="39"/>
  <c r="M31" i="39"/>
  <c r="M30" i="39"/>
  <c r="M29" i="39"/>
  <c r="M28" i="39"/>
  <c r="M27" i="39"/>
  <c r="M26" i="39"/>
  <c r="M25" i="39"/>
  <c r="M24" i="39"/>
  <c r="M23" i="39"/>
  <c r="M22" i="39"/>
  <c r="M21" i="39"/>
  <c r="M20" i="39"/>
  <c r="M19" i="39"/>
  <c r="M18" i="39"/>
  <c r="M17" i="39"/>
  <c r="M16" i="39"/>
  <c r="M15" i="39"/>
  <c r="M14" i="39"/>
  <c r="N53" i="39"/>
  <c r="N52" i="39"/>
  <c r="N51" i="39"/>
  <c r="N50" i="39"/>
  <c r="N49" i="39"/>
  <c r="N48" i="39"/>
  <c r="M53" i="39"/>
  <c r="M52" i="39"/>
  <c r="M50" i="39"/>
  <c r="M49" i="39"/>
  <c r="M48" i="39"/>
  <c r="M47" i="39" l="1"/>
  <c r="O11" i="30"/>
  <c r="N47" i="39" s="1"/>
  <c r="O12" i="30" l="1"/>
  <c r="N11" i="36" l="1"/>
  <c r="M54" i="39" s="1"/>
  <c r="O11" i="36"/>
  <c r="N54" i="39" l="1"/>
  <c r="O12" i="36"/>
  <c r="A16" i="25" l="1"/>
  <c r="A17" i="25" s="1"/>
  <c r="A18" i="25" s="1"/>
  <c r="A19" i="25" s="1"/>
  <c r="A20" i="25" s="1"/>
  <c r="A21" i="25" s="1"/>
  <c r="A22" i="25" s="1"/>
  <c r="A23" i="25" s="1"/>
  <c r="A24" i="25" s="1"/>
  <c r="A25" i="25" s="1"/>
  <c r="A26" i="25" s="1"/>
  <c r="A27" i="25" s="1"/>
  <c r="A28" i="25" s="1"/>
  <c r="A29" i="25" s="1"/>
  <c r="A30" i="25" s="1"/>
  <c r="A31" i="25" s="1"/>
  <c r="A32" i="25" s="1"/>
  <c r="A33" i="25" s="1"/>
  <c r="A34" i="25" s="1"/>
  <c r="A35" i="25" s="1"/>
  <c r="A36" i="25" s="1"/>
  <c r="A37" i="25" s="1"/>
  <c r="A38" i="25" s="1"/>
  <c r="A39" i="25" s="1"/>
  <c r="A40" i="25" s="1"/>
  <c r="A41" i="25" s="1"/>
  <c r="A42" i="25" s="1"/>
  <c r="A43" i="25" s="1"/>
  <c r="A44" i="25" s="1"/>
  <c r="A45" i="25" s="1"/>
  <c r="A46" i="25" s="1"/>
  <c r="A47" i="25" s="1"/>
  <c r="A48" i="25" s="1"/>
  <c r="A49" i="25" s="1"/>
  <c r="A50" i="25" s="1"/>
  <c r="A51" i="25" s="1"/>
  <c r="A52" i="25" s="1"/>
  <c r="A53" i="25" s="1"/>
  <c r="A54" i="25" s="1"/>
  <c r="A55" i="25" s="1"/>
  <c r="A56" i="25" s="1"/>
  <c r="A57" i="25" s="1"/>
  <c r="A58" i="25" s="1"/>
  <c r="A59" i="25" s="1"/>
  <c r="A60" i="25" s="1"/>
  <c r="A61" i="25" s="1"/>
  <c r="A62" i="25" s="1"/>
  <c r="A63" i="25" s="1"/>
  <c r="A64" i="25" s="1"/>
  <c r="A65" i="25" s="1"/>
  <c r="A66" i="25" s="1"/>
  <c r="A67" i="25" s="1"/>
  <c r="A68" i="25" s="1"/>
  <c r="A69" i="25" s="1"/>
  <c r="A70" i="25" s="1"/>
  <c r="A71" i="25" s="1"/>
  <c r="A72" i="25" s="1"/>
  <c r="A73" i="25" s="1"/>
  <c r="A74" i="25" s="1"/>
  <c r="A75" i="25" s="1"/>
  <c r="A76" i="25" s="1"/>
  <c r="A77" i="25" s="1"/>
  <c r="A78" i="25" s="1"/>
  <c r="A79" i="25" s="1"/>
  <c r="A80" i="25" s="1"/>
  <c r="A81" i="25" s="1"/>
  <c r="A82" i="25" s="1"/>
  <c r="A83" i="25" s="1"/>
  <c r="A84" i="25" s="1"/>
  <c r="A85" i="25" s="1"/>
  <c r="A86" i="25" s="1"/>
  <c r="A87" i="25" s="1"/>
  <c r="A88" i="25" s="1"/>
  <c r="A89" i="25" s="1"/>
  <c r="A90" i="25" s="1"/>
  <c r="K11" i="3" l="1"/>
  <c r="J11" i="2"/>
  <c r="G11" i="5"/>
  <c r="K11" i="5"/>
  <c r="I11" i="6"/>
  <c r="H11" i="7"/>
  <c r="J11" i="41"/>
  <c r="H11" i="11"/>
  <c r="G11" i="29"/>
  <c r="K11" i="29"/>
  <c r="F11" i="31"/>
  <c r="J11" i="31"/>
  <c r="H11" i="3"/>
  <c r="G11" i="2"/>
  <c r="H11" i="5"/>
  <c r="J11" i="6"/>
  <c r="I11" i="7"/>
  <c r="G11" i="41"/>
  <c r="K11" i="41"/>
  <c r="I11" i="11"/>
  <c r="H11" i="29"/>
  <c r="G11" i="31"/>
  <c r="K11" i="31"/>
  <c r="H11" i="2"/>
  <c r="I11" i="3"/>
  <c r="I11" i="5"/>
  <c r="G11" i="6"/>
  <c r="K11" i="6"/>
  <c r="J11" i="7"/>
  <c r="H11" i="41"/>
  <c r="I11" i="29"/>
  <c r="H11" i="31"/>
  <c r="I11" i="2"/>
  <c r="F11" i="3"/>
  <c r="J11" i="3"/>
  <c r="J11" i="5"/>
  <c r="H11" i="6"/>
  <c r="G11" i="7"/>
  <c r="K11" i="7"/>
  <c r="I11" i="41"/>
  <c r="G11" i="11"/>
  <c r="K11" i="11"/>
  <c r="I11" i="31"/>
  <c r="F11" i="29"/>
  <c r="J11" i="29"/>
  <c r="F11" i="12"/>
  <c r="F11" i="11"/>
  <c r="J11" i="11"/>
  <c r="M11" i="27" l="1"/>
  <c r="M11" i="20" l="1"/>
  <c r="A15" i="4" l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L11" i="4" l="1"/>
  <c r="M11" i="4"/>
  <c r="M11" i="33"/>
  <c r="F11" i="25" l="1"/>
  <c r="G11" i="25"/>
  <c r="H11" i="25"/>
  <c r="J11" i="25"/>
  <c r="I11" i="25"/>
  <c r="K11" i="25"/>
  <c r="K11" i="36"/>
  <c r="F11" i="36"/>
  <c r="J11" i="36"/>
  <c r="G11" i="36"/>
  <c r="H11" i="36"/>
  <c r="I11" i="36"/>
  <c r="M14" i="34" l="1"/>
  <c r="M11" i="34" s="1"/>
  <c r="M14" i="35"/>
  <c r="M11" i="35" s="1"/>
  <c r="M11" i="23" l="1"/>
  <c r="M14" i="26" l="1"/>
  <c r="M11" i="26" s="1"/>
  <c r="M14" i="25" l="1"/>
  <c r="M11" i="6" l="1"/>
  <c r="M11" i="8" l="1"/>
  <c r="L11" i="7"/>
  <c r="M11" i="7"/>
  <c r="M11" i="31"/>
  <c r="M11" i="29"/>
  <c r="M11" i="3" l="1"/>
  <c r="J11" i="22" l="1"/>
  <c r="H11" i="22"/>
  <c r="F11" i="22"/>
  <c r="G11" i="22"/>
  <c r="I11" i="22"/>
  <c r="I11" i="9"/>
  <c r="J11" i="9"/>
  <c r="K11" i="9"/>
  <c r="G11" i="9"/>
  <c r="H11" i="9"/>
  <c r="M11" i="9" l="1"/>
  <c r="M11" i="2" l="1"/>
  <c r="C28" i="39" l="1"/>
  <c r="C29" i="39"/>
  <c r="K11" i="54"/>
  <c r="J28" i="39" s="1"/>
  <c r="J11" i="54"/>
  <c r="I28" i="39" s="1"/>
  <c r="H11" i="54"/>
  <c r="G28" i="39" s="1"/>
  <c r="G11" i="54"/>
  <c r="F28" i="39" s="1"/>
  <c r="F11" i="54"/>
  <c r="E28" i="39" s="1"/>
  <c r="D7" i="54"/>
  <c r="D6" i="54"/>
  <c r="M11" i="54" l="1"/>
  <c r="I11" i="54"/>
  <c r="H28" i="39" s="1"/>
  <c r="L11" i="54" l="1"/>
  <c r="K28" i="39" s="1"/>
  <c r="M11" i="11" l="1"/>
  <c r="O11" i="17"/>
  <c r="N34" i="39" s="1"/>
  <c r="N11" i="39" s="1"/>
  <c r="C27" i="39" l="1"/>
  <c r="D7" i="53"/>
  <c r="D6" i="53"/>
  <c r="G11" i="53" l="1"/>
  <c r="F27" i="39" s="1"/>
  <c r="H11" i="53"/>
  <c r="G27" i="39" s="1"/>
  <c r="K11" i="53"/>
  <c r="J27" i="39" s="1"/>
  <c r="I11" i="53"/>
  <c r="H27" i="39" s="1"/>
  <c r="J11" i="53"/>
  <c r="I27" i="39" s="1"/>
  <c r="F11" i="53"/>
  <c r="E27" i="39" s="1"/>
  <c r="M11" i="53"/>
  <c r="L27" i="39" l="1"/>
  <c r="O27" i="39"/>
  <c r="P27" i="39"/>
  <c r="L11" i="41" l="1"/>
  <c r="M11" i="22"/>
  <c r="L11" i="22" l="1"/>
  <c r="L11" i="47" l="1"/>
  <c r="K11" i="47" l="1"/>
  <c r="J11" i="47"/>
  <c r="I11" i="47"/>
  <c r="H11" i="47"/>
  <c r="G11" i="47"/>
  <c r="F11" i="47"/>
  <c r="M11" i="47" l="1"/>
  <c r="M11" i="41" l="1"/>
  <c r="M11" i="36" l="1"/>
  <c r="C35" i="39" l="1"/>
  <c r="M13" i="52" l="1"/>
  <c r="K11" i="52"/>
  <c r="J35" i="39" s="1"/>
  <c r="J11" i="52"/>
  <c r="I35" i="39" s="1"/>
  <c r="I11" i="52"/>
  <c r="H35" i="39" s="1"/>
  <c r="H11" i="52"/>
  <c r="G35" i="39" s="1"/>
  <c r="G11" i="52"/>
  <c r="F35" i="39" s="1"/>
  <c r="F11" i="52"/>
  <c r="E35" i="39" s="1"/>
  <c r="D7" i="52"/>
  <c r="D6" i="52"/>
  <c r="M11" i="52" l="1"/>
  <c r="K11" i="51" l="1"/>
  <c r="I11" i="51"/>
  <c r="G11" i="51"/>
  <c r="F11" i="51" l="1"/>
  <c r="H11" i="51"/>
  <c r="J11" i="51"/>
  <c r="H21" i="39" l="1"/>
  <c r="I11" i="18"/>
  <c r="H36" i="39" s="1"/>
  <c r="H49" i="39"/>
  <c r="M11" i="17"/>
  <c r="I11" i="42"/>
  <c r="H22" i="39" s="1"/>
  <c r="H11" i="42"/>
  <c r="G22" i="39" s="1"/>
  <c r="L11" i="42"/>
  <c r="K22" i="39" s="1"/>
  <c r="K41" i="39"/>
  <c r="K11" i="42"/>
  <c r="J22" i="39" s="1"/>
  <c r="J11" i="42"/>
  <c r="I22" i="39" s="1"/>
  <c r="G11" i="42"/>
  <c r="F22" i="39" s="1"/>
  <c r="F11" i="42"/>
  <c r="E22" i="39" s="1"/>
  <c r="M11" i="5"/>
  <c r="L11" i="14"/>
  <c r="K32" i="39" s="1"/>
  <c r="M14" i="28"/>
  <c r="M15" i="28"/>
  <c r="M16" i="28"/>
  <c r="M17" i="28"/>
  <c r="M18" i="28"/>
  <c r="M19" i="28"/>
  <c r="M20" i="28"/>
  <c r="M21" i="28"/>
  <c r="M22" i="28"/>
  <c r="M23" i="28"/>
  <c r="M24" i="28"/>
  <c r="M25" i="28"/>
  <c r="M26" i="28"/>
  <c r="M27" i="28"/>
  <c r="C50" i="39"/>
  <c r="D6" i="26"/>
  <c r="D6" i="41"/>
  <c r="D6" i="6"/>
  <c r="D6" i="33"/>
  <c r="D6" i="30"/>
  <c r="D6" i="10"/>
  <c r="D6" i="12"/>
  <c r="E31" i="39"/>
  <c r="H31" i="39"/>
  <c r="G31" i="39"/>
  <c r="J31" i="39"/>
  <c r="I31" i="39"/>
  <c r="F31" i="39"/>
  <c r="K31" i="39"/>
  <c r="M11" i="25"/>
  <c r="C53" i="39"/>
  <c r="D6" i="51"/>
  <c r="D7" i="51"/>
  <c r="C31" i="39"/>
  <c r="D6" i="47"/>
  <c r="D7" i="47"/>
  <c r="C30" i="39"/>
  <c r="D6" i="45"/>
  <c r="D7" i="45"/>
  <c r="L56" i="39"/>
  <c r="L57" i="39"/>
  <c r="L58" i="39"/>
  <c r="L59" i="39"/>
  <c r="L60" i="39"/>
  <c r="L61" i="39"/>
  <c r="L62" i="39"/>
  <c r="L63" i="39"/>
  <c r="L64" i="39"/>
  <c r="L65" i="39"/>
  <c r="L66" i="39"/>
  <c r="L67" i="39"/>
  <c r="L68" i="39"/>
  <c r="L69" i="39"/>
  <c r="L70" i="39"/>
  <c r="L71" i="39"/>
  <c r="D7" i="4"/>
  <c r="M13" i="4"/>
  <c r="D6" i="2"/>
  <c r="D6" i="4" s="1"/>
  <c r="D7" i="3"/>
  <c r="D6" i="3"/>
  <c r="D7" i="28"/>
  <c r="D6" i="28"/>
  <c r="D7" i="5"/>
  <c r="D6" i="5"/>
  <c r="M13" i="5"/>
  <c r="D7" i="7"/>
  <c r="M13" i="7"/>
  <c r="D6" i="14"/>
  <c r="D7" i="14"/>
  <c r="M11" i="14"/>
  <c r="M13" i="14"/>
  <c r="D7" i="42"/>
  <c r="M11" i="42"/>
  <c r="M13" i="42"/>
  <c r="D6" i="8"/>
  <c r="D7" i="8"/>
  <c r="D7" i="29"/>
  <c r="D6" i="29"/>
  <c r="D6" i="11"/>
  <c r="D7" i="11"/>
  <c r="M13" i="11"/>
  <c r="D6" i="15"/>
  <c r="D7" i="15"/>
  <c r="D7" i="12"/>
  <c r="D6" i="13"/>
  <c r="D7" i="13"/>
  <c r="D6" i="18"/>
  <c r="D7" i="18"/>
  <c r="D6" i="17"/>
  <c r="D7" i="17"/>
  <c r="M13" i="17"/>
  <c r="D7" i="6"/>
  <c r="M13" i="6"/>
  <c r="D6" i="20"/>
  <c r="D7" i="20"/>
  <c r="D6" i="24"/>
  <c r="D7" i="24"/>
  <c r="D6" i="9"/>
  <c r="D7" i="9"/>
  <c r="M13" i="9"/>
  <c r="D7" i="41"/>
  <c r="D7" i="26"/>
  <c r="D7" i="30"/>
  <c r="D6" i="31"/>
  <c r="D7" i="31"/>
  <c r="D6" i="21"/>
  <c r="D7" i="21"/>
  <c r="D7" i="32"/>
  <c r="D6" i="32"/>
  <c r="C22" i="39"/>
  <c r="C20" i="39"/>
  <c r="C7" i="39"/>
  <c r="D18" i="39"/>
  <c r="C18" i="39"/>
  <c r="C19" i="39"/>
  <c r="C55" i="39"/>
  <c r="C36" i="39"/>
  <c r="C34" i="39"/>
  <c r="C33" i="39"/>
  <c r="C32" i="39"/>
  <c r="C26" i="39"/>
  <c r="C41" i="39"/>
  <c r="C40" i="39"/>
  <c r="C39" i="39"/>
  <c r="C38" i="39"/>
  <c r="C15" i="39"/>
  <c r="C54" i="39"/>
  <c r="C52" i="39"/>
  <c r="C51" i="39"/>
  <c r="C49" i="39"/>
  <c r="C48" i="39"/>
  <c r="C47" i="39"/>
  <c r="C46" i="39"/>
  <c r="C45" i="39"/>
  <c r="C44" i="39"/>
  <c r="C43" i="39"/>
  <c r="C42" i="39"/>
  <c r="C37" i="39"/>
  <c r="C25" i="39"/>
  <c r="C24" i="39"/>
  <c r="C23" i="39"/>
  <c r="C21" i="39"/>
  <c r="C17" i="39"/>
  <c r="C16" i="39"/>
  <c r="C14" i="39"/>
  <c r="C5" i="39"/>
  <c r="G6" i="39"/>
  <c r="D7" i="27"/>
  <c r="D6" i="27"/>
  <c r="D6" i="25"/>
  <c r="D7" i="25"/>
  <c r="D7" i="33"/>
  <c r="D6" i="22"/>
  <c r="D7" i="22"/>
  <c r="D7" i="34"/>
  <c r="D6" i="34"/>
  <c r="D7" i="35"/>
  <c r="D6" i="35"/>
  <c r="D7" i="37"/>
  <c r="D6" i="37"/>
  <c r="D7" i="10"/>
  <c r="D7" i="36"/>
  <c r="D6" i="36"/>
  <c r="D6" i="23"/>
  <c r="D7" i="23"/>
  <c r="M11" i="51" l="1"/>
  <c r="M11" i="12"/>
  <c r="L31" i="39"/>
  <c r="M11" i="45"/>
  <c r="H11" i="12"/>
  <c r="G26" i="39" s="1"/>
  <c r="G20" i="39"/>
  <c r="G17" i="39"/>
  <c r="E40" i="39"/>
  <c r="I40" i="39"/>
  <c r="J40" i="39"/>
  <c r="G40" i="39"/>
  <c r="H54" i="39"/>
  <c r="H40" i="39"/>
  <c r="F14" i="39"/>
  <c r="I14" i="39"/>
  <c r="J14" i="39"/>
  <c r="G14" i="39"/>
  <c r="H14" i="39"/>
  <c r="H51" i="39"/>
  <c r="H44" i="39"/>
  <c r="H15" i="39"/>
  <c r="H46" i="39"/>
  <c r="H16" i="39"/>
  <c r="H48" i="39"/>
  <c r="E29" i="39"/>
  <c r="F11" i="14"/>
  <c r="E32" i="39" s="1"/>
  <c r="F44" i="39"/>
  <c r="J25" i="39"/>
  <c r="I29" i="39"/>
  <c r="F25" i="39"/>
  <c r="G38" i="39"/>
  <c r="G15" i="39"/>
  <c r="E46" i="39"/>
  <c r="E26" i="39"/>
  <c r="I46" i="39"/>
  <c r="J11" i="14"/>
  <c r="I32" i="39" s="1"/>
  <c r="J44" i="39"/>
  <c r="K11" i="12"/>
  <c r="J26" i="39" s="1"/>
  <c r="H55" i="39"/>
  <c r="F19" i="39"/>
  <c r="J11" i="12"/>
  <c r="I26" i="39" s="1"/>
  <c r="G48" i="39"/>
  <c r="H50" i="39"/>
  <c r="H19" i="39"/>
  <c r="E51" i="39"/>
  <c r="G11" i="18"/>
  <c r="F36" i="39" s="1"/>
  <c r="G11" i="12"/>
  <c r="F26" i="39" s="1"/>
  <c r="I51" i="39"/>
  <c r="K11" i="18"/>
  <c r="J36" i="39" s="1"/>
  <c r="H41" i="39"/>
  <c r="H25" i="39"/>
  <c r="E49" i="39"/>
  <c r="F54" i="39"/>
  <c r="F33" i="39"/>
  <c r="F16" i="39"/>
  <c r="I49" i="39"/>
  <c r="J54" i="39"/>
  <c r="J33" i="39"/>
  <c r="J15" i="39"/>
  <c r="G43" i="39"/>
  <c r="G24" i="39"/>
  <c r="H39" i="39"/>
  <c r="H24" i="39"/>
  <c r="H17" i="39"/>
  <c r="E42" i="39"/>
  <c r="E41" i="39"/>
  <c r="E18" i="39"/>
  <c r="F39" i="39"/>
  <c r="F21" i="39"/>
  <c r="I42" i="39"/>
  <c r="I41" i="39"/>
  <c r="I18" i="39"/>
  <c r="G54" i="39"/>
  <c r="H11" i="17"/>
  <c r="H47" i="39"/>
  <c r="H42" i="39"/>
  <c r="H33" i="39"/>
  <c r="I11" i="12"/>
  <c r="H26" i="39" s="1"/>
  <c r="H20" i="39"/>
  <c r="D6" i="42"/>
  <c r="D6" i="7"/>
  <c r="F11" i="45"/>
  <c r="E30" i="39" s="1"/>
  <c r="E15" i="39"/>
  <c r="F48" i="39"/>
  <c r="F38" i="39"/>
  <c r="F20" i="39"/>
  <c r="I52" i="39"/>
  <c r="I47" i="39"/>
  <c r="J11" i="45"/>
  <c r="I30" i="39" s="1"/>
  <c r="I15" i="39"/>
  <c r="J48" i="39"/>
  <c r="J38" i="39"/>
  <c r="J20" i="39"/>
  <c r="G39" i="39"/>
  <c r="G33" i="39"/>
  <c r="G21" i="39"/>
  <c r="L21" i="39" s="1"/>
  <c r="H52" i="39"/>
  <c r="H38" i="39"/>
  <c r="M11" i="28"/>
  <c r="K15" i="39"/>
  <c r="M11" i="18"/>
  <c r="E37" i="39"/>
  <c r="E23" i="39"/>
  <c r="F55" i="39"/>
  <c r="F43" i="39"/>
  <c r="G11" i="17"/>
  <c r="G11" i="14"/>
  <c r="F32" i="39" s="1"/>
  <c r="F24" i="39"/>
  <c r="F17" i="39"/>
  <c r="I53" i="39"/>
  <c r="I50" i="39"/>
  <c r="J11" i="28"/>
  <c r="I45" i="39" s="1"/>
  <c r="I37" i="39"/>
  <c r="I23" i="39"/>
  <c r="J55" i="39"/>
  <c r="J43" i="39"/>
  <c r="K11" i="17"/>
  <c r="K11" i="14"/>
  <c r="J32" i="39" s="1"/>
  <c r="J24" i="39"/>
  <c r="J18" i="39"/>
  <c r="G55" i="39"/>
  <c r="G44" i="39"/>
  <c r="G41" i="39"/>
  <c r="H11" i="18"/>
  <c r="G36" i="39" s="1"/>
  <c r="L36" i="39" s="1"/>
  <c r="G25" i="39"/>
  <c r="G18" i="39"/>
  <c r="H53" i="39"/>
  <c r="I11" i="17"/>
  <c r="I11" i="14"/>
  <c r="H32" i="39" s="1"/>
  <c r="E55" i="39"/>
  <c r="E54" i="39"/>
  <c r="E52" i="39"/>
  <c r="E47" i="39"/>
  <c r="E53" i="39"/>
  <c r="E50" i="39"/>
  <c r="E48" i="39"/>
  <c r="F11" i="28"/>
  <c r="E45" i="39" s="1"/>
  <c r="E25" i="39"/>
  <c r="E24" i="39"/>
  <c r="E17" i="39"/>
  <c r="E16" i="39"/>
  <c r="F53" i="39"/>
  <c r="F52" i="39"/>
  <c r="F50" i="39"/>
  <c r="F49" i="39"/>
  <c r="G11" i="45"/>
  <c r="F30" i="39" s="1"/>
  <c r="F29" i="39"/>
  <c r="F18" i="39"/>
  <c r="F15" i="39"/>
  <c r="I55" i="39"/>
  <c r="I54" i="39"/>
  <c r="I48" i="39"/>
  <c r="I39" i="39"/>
  <c r="I38" i="39"/>
  <c r="I25" i="39"/>
  <c r="I24" i="39"/>
  <c r="I17" i="39"/>
  <c r="I16" i="39"/>
  <c r="J53" i="39"/>
  <c r="J52" i="39"/>
  <c r="J51" i="39"/>
  <c r="J50" i="39"/>
  <c r="J49" i="39"/>
  <c r="K11" i="45"/>
  <c r="J30" i="39" s="1"/>
  <c r="J29" i="39"/>
  <c r="G53" i="39"/>
  <c r="G52" i="39"/>
  <c r="G51" i="39"/>
  <c r="G50" i="39"/>
  <c r="G49" i="39"/>
  <c r="L49" i="39" s="1"/>
  <c r="H11" i="14"/>
  <c r="G32" i="39" s="1"/>
  <c r="H11" i="45"/>
  <c r="G30" i="39" s="1"/>
  <c r="G29" i="39"/>
  <c r="G16" i="39"/>
  <c r="I11" i="28"/>
  <c r="H45" i="39" s="1"/>
  <c r="H43" i="39"/>
  <c r="H37" i="39"/>
  <c r="H23" i="39"/>
  <c r="E21" i="39"/>
  <c r="E20" i="39"/>
  <c r="E19" i="39"/>
  <c r="E14" i="39"/>
  <c r="F47" i="39"/>
  <c r="F46" i="39"/>
  <c r="G11" i="28"/>
  <c r="F45" i="39" s="1"/>
  <c r="F42" i="39"/>
  <c r="F41" i="39"/>
  <c r="F37" i="39"/>
  <c r="F23" i="39"/>
  <c r="I44" i="39"/>
  <c r="I43" i="39"/>
  <c r="J11" i="18"/>
  <c r="I36" i="39" s="1"/>
  <c r="J11" i="17"/>
  <c r="I33" i="39"/>
  <c r="I21" i="39"/>
  <c r="I20" i="39"/>
  <c r="I19" i="39"/>
  <c r="J47" i="39"/>
  <c r="J46" i="39"/>
  <c r="J45" i="39"/>
  <c r="J42" i="39"/>
  <c r="J41" i="39"/>
  <c r="J37" i="39"/>
  <c r="J23" i="39"/>
  <c r="G47" i="39"/>
  <c r="G46" i="39"/>
  <c r="H11" i="28"/>
  <c r="G45" i="39" s="1"/>
  <c r="G42" i="39"/>
  <c r="G37" i="39"/>
  <c r="G23" i="39"/>
  <c r="G19" i="39"/>
  <c r="I11" i="45"/>
  <c r="H30" i="39" s="1"/>
  <c r="H29" i="39"/>
  <c r="H18" i="39"/>
  <c r="O31" i="39"/>
  <c r="P31" i="39"/>
  <c r="P22" i="39"/>
  <c r="O22" i="39"/>
  <c r="L22" i="39"/>
  <c r="L11" i="17"/>
  <c r="K34" i="39" s="1"/>
  <c r="E44" i="39"/>
  <c r="E38" i="39"/>
  <c r="F11" i="18"/>
  <c r="E36" i="39" s="1"/>
  <c r="E33" i="39"/>
  <c r="E43" i="39"/>
  <c r="F11" i="17"/>
  <c r="J19" i="39"/>
  <c r="J17" i="39"/>
  <c r="J16" i="39"/>
  <c r="O52" i="39" l="1"/>
  <c r="L29" i="39"/>
  <c r="P29" i="39"/>
  <c r="O29" i="39"/>
  <c r="L46" i="39"/>
  <c r="L39" i="39"/>
  <c r="L16" i="39"/>
  <c r="L54" i="39"/>
  <c r="L24" i="39"/>
  <c r="L32" i="39"/>
  <c r="L43" i="39"/>
  <c r="P18" i="39"/>
  <c r="L15" i="39"/>
  <c r="L55" i="39"/>
  <c r="P28" i="39"/>
  <c r="L51" i="39"/>
  <c r="P37" i="39"/>
  <c r="K29" i="39"/>
  <c r="L52" i="39"/>
  <c r="L41" i="39"/>
  <c r="L38" i="39"/>
  <c r="L40" i="39"/>
  <c r="L23" i="39"/>
  <c r="L45" i="39"/>
  <c r="O15" i="39"/>
  <c r="P26" i="39"/>
  <c r="L50" i="39"/>
  <c r="L42" i="39"/>
  <c r="L53" i="39"/>
  <c r="L25" i="39"/>
  <c r="L19" i="39"/>
  <c r="L26" i="39"/>
  <c r="L47" i="39"/>
  <c r="O41" i="39"/>
  <c r="L17" i="39"/>
  <c r="L14" i="39"/>
  <c r="E34" i="39"/>
  <c r="H34" i="39"/>
  <c r="H11" i="39" s="1"/>
  <c r="I34" i="39"/>
  <c r="I11" i="39" s="1"/>
  <c r="J34" i="39"/>
  <c r="J11" i="39" s="1"/>
  <c r="F34" i="39"/>
  <c r="G34" i="39"/>
  <c r="G11" i="39" s="1"/>
  <c r="P23" i="39"/>
  <c r="L44" i="39"/>
  <c r="L20" i="39"/>
  <c r="O26" i="39"/>
  <c r="L30" i="39"/>
  <c r="L18" i="39"/>
  <c r="L33" i="39"/>
  <c r="L48" i="39"/>
  <c r="L37" i="39"/>
  <c r="P30" i="39"/>
  <c r="P40" i="39"/>
  <c r="O32" i="39"/>
  <c r="O18" i="39"/>
  <c r="P32" i="39"/>
  <c r="L28" i="39"/>
  <c r="P46" i="39"/>
  <c r="P51" i="39"/>
  <c r="P41" i="39"/>
  <c r="P42" i="39"/>
  <c r="P49" i="39"/>
  <c r="L11" i="18"/>
  <c r="K36" i="39" s="1"/>
  <c r="P15" i="39"/>
  <c r="O37" i="39"/>
  <c r="O19" i="39"/>
  <c r="P19" i="39"/>
  <c r="O21" i="39"/>
  <c r="P21" i="39"/>
  <c r="O30" i="39"/>
  <c r="O16" i="39"/>
  <c r="P16" i="39"/>
  <c r="P24" i="39"/>
  <c r="O24" i="39"/>
  <c r="O45" i="39"/>
  <c r="P45" i="39"/>
  <c r="P50" i="39"/>
  <c r="O50" i="39"/>
  <c r="O47" i="39"/>
  <c r="P47" i="39"/>
  <c r="P54" i="39"/>
  <c r="O54" i="39"/>
  <c r="O23" i="39"/>
  <c r="F40" i="39"/>
  <c r="M40" i="39"/>
  <c r="O42" i="39"/>
  <c r="O46" i="39"/>
  <c r="P14" i="39"/>
  <c r="O14" i="39"/>
  <c r="P20" i="39"/>
  <c r="O20" i="39"/>
  <c r="O28" i="39"/>
  <c r="O49" i="39"/>
  <c r="F51" i="39"/>
  <c r="O51" i="39" s="1"/>
  <c r="M51" i="39"/>
  <c r="O17" i="39"/>
  <c r="P17" i="39"/>
  <c r="O25" i="39"/>
  <c r="P25" i="39"/>
  <c r="O48" i="39"/>
  <c r="P48" i="39"/>
  <c r="O53" i="39"/>
  <c r="P53" i="39"/>
  <c r="P52" i="39"/>
  <c r="P55" i="39"/>
  <c r="O55" i="39"/>
  <c r="E39" i="39"/>
  <c r="P36" i="39"/>
  <c r="O36" i="39"/>
  <c r="O44" i="39"/>
  <c r="P44" i="39"/>
  <c r="K19" i="39"/>
  <c r="P43" i="39"/>
  <c r="O43" i="39"/>
  <c r="P33" i="39"/>
  <c r="O33" i="39"/>
  <c r="P38" i="39"/>
  <c r="O38" i="39"/>
  <c r="E11" i="39" l="1"/>
  <c r="F11" i="39"/>
  <c r="M11" i="39"/>
  <c r="H12" i="39"/>
  <c r="O34" i="39"/>
  <c r="P34" i="39"/>
  <c r="G12" i="39"/>
  <c r="I12" i="39"/>
  <c r="L35" i="39"/>
  <c r="P35" i="39"/>
  <c r="O35" i="39"/>
  <c r="L34" i="39"/>
  <c r="O40" i="39"/>
  <c r="P39" i="39"/>
  <c r="L11" i="39" l="1"/>
  <c r="E12" i="39"/>
  <c r="N12" i="39"/>
  <c r="O11" i="39"/>
  <c r="L11" i="12"/>
  <c r="K26" i="39" s="1"/>
  <c r="F12" i="39"/>
  <c r="K20" i="39" l="1"/>
  <c r="A26" i="8" l="1"/>
  <c r="A27" i="8" s="1"/>
  <c r="A28" i="8" s="1"/>
  <c r="A29" i="8" s="1"/>
  <c r="K39" i="39"/>
  <c r="K45" i="39" l="1"/>
  <c r="K49" i="39" l="1"/>
  <c r="L11" i="52" l="1"/>
  <c r="K35" i="39" s="1"/>
  <c r="L11" i="53" l="1"/>
  <c r="K27" i="39" s="1"/>
  <c r="L11" i="51" l="1"/>
  <c r="K53" i="39" s="1"/>
  <c r="L11" i="45" l="1"/>
  <c r="K30" i="39" l="1"/>
  <c r="L11" i="36" l="1"/>
  <c r="K54" i="39" l="1"/>
  <c r="K24" i="39" l="1"/>
  <c r="L11" i="21" l="1"/>
  <c r="K38" i="39" s="1"/>
  <c r="L11" i="2" l="1"/>
  <c r="K14" i="39" s="1"/>
  <c r="L11" i="23" l="1"/>
  <c r="K50" i="39" l="1"/>
  <c r="L11" i="9" l="1"/>
  <c r="K23" i="39" s="1"/>
  <c r="K40" i="39"/>
  <c r="L11" i="31" l="1"/>
  <c r="K48" i="39" s="1"/>
  <c r="L11" i="20" l="1"/>
  <c r="K37" i="39" s="1"/>
  <c r="J12" i="39" l="1"/>
  <c r="L11" i="5" l="1"/>
  <c r="K17" i="39" l="1"/>
  <c r="A15" i="15" l="1"/>
  <c r="A16" i="15" s="1"/>
  <c r="A17" i="15" s="1"/>
  <c r="A18" i="15" s="1"/>
  <c r="A19" i="15" s="1"/>
  <c r="A20" i="15" s="1"/>
  <c r="A21" i="15" s="1"/>
  <c r="A22" i="15" s="1"/>
  <c r="L11" i="6" l="1"/>
  <c r="K18" i="39" s="1"/>
  <c r="L11" i="15"/>
  <c r="K33" i="39" s="1"/>
  <c r="L11" i="35" l="1"/>
  <c r="K52" i="39" s="1"/>
  <c r="K43" i="39"/>
  <c r="K16" i="39" l="1"/>
  <c r="L11" i="27" l="1"/>
  <c r="K44" i="39" s="1"/>
  <c r="L11" i="29" l="1"/>
  <c r="K46" i="39" l="1"/>
  <c r="K47" i="39" l="1"/>
  <c r="A15" i="34" l="1"/>
  <c r="A16" i="34" s="1"/>
  <c r="A17" i="34" s="1"/>
  <c r="A18" i="34" s="1"/>
  <c r="A19" i="34" s="1"/>
  <c r="A20" i="34" s="1"/>
  <c r="A21" i="34" s="1"/>
  <c r="A22" i="34" s="1"/>
  <c r="A23" i="34" s="1"/>
  <c r="A24" i="34" s="1"/>
  <c r="A25" i="34" s="1"/>
  <c r="A26" i="34" s="1"/>
  <c r="A27" i="34" s="1"/>
  <c r="A28" i="34" s="1"/>
  <c r="A29" i="34" s="1"/>
  <c r="A30" i="34" s="1"/>
  <c r="A31" i="34" s="1"/>
  <c r="A32" i="34" s="1"/>
  <c r="A33" i="34" s="1"/>
  <c r="A34" i="34" s="1"/>
  <c r="A35" i="34" s="1"/>
  <c r="A36" i="34" s="1"/>
  <c r="A37" i="34" s="1"/>
  <c r="A38" i="34" s="1"/>
  <c r="A39" i="34" s="1"/>
  <c r="A40" i="34" s="1"/>
  <c r="A41" i="34" s="1"/>
  <c r="A42" i="34" s="1"/>
  <c r="A43" i="34" s="1"/>
  <c r="A44" i="34" s="1"/>
  <c r="A45" i="34" s="1"/>
  <c r="A46" i="34" s="1"/>
  <c r="A47" i="34" s="1"/>
  <c r="A48" i="34" s="1"/>
  <c r="A49" i="34" s="1"/>
  <c r="A50" i="34" s="1"/>
  <c r="A51" i="34" s="1"/>
  <c r="A52" i="34" s="1"/>
  <c r="A53" i="34" s="1"/>
  <c r="A54" i="34" s="1"/>
  <c r="A55" i="34" s="1"/>
  <c r="A56" i="34" s="1"/>
  <c r="A57" i="34" s="1"/>
  <c r="A58" i="34" s="1"/>
  <c r="A59" i="34" s="1"/>
  <c r="A60" i="34" s="1"/>
  <c r="A61" i="34" s="1"/>
  <c r="A62" i="34" s="1"/>
  <c r="A63" i="34" s="1"/>
  <c r="A64" i="34" s="1"/>
  <c r="A65" i="34" s="1"/>
  <c r="A66" i="34" s="1"/>
  <c r="A67" i="34" s="1"/>
  <c r="A68" i="34" s="1"/>
  <c r="A69" i="34" s="1"/>
  <c r="A70" i="34" s="1"/>
  <c r="A71" i="34" s="1"/>
  <c r="A72" i="34" s="1"/>
  <c r="A73" i="34" s="1"/>
  <c r="A74" i="34" s="1"/>
  <c r="A75" i="34" s="1"/>
  <c r="A76" i="34" s="1"/>
  <c r="A77" i="34" s="1"/>
  <c r="A78" i="34" s="1"/>
  <c r="A79" i="34" s="1"/>
  <c r="A80" i="34" s="1"/>
  <c r="A81" i="34" s="1"/>
  <c r="A82" i="34" s="1"/>
  <c r="A83" i="34" s="1"/>
  <c r="A84" i="34" s="1"/>
  <c r="A85" i="34" s="1"/>
  <c r="A86" i="34" s="1"/>
  <c r="A87" i="34" s="1"/>
  <c r="A88" i="34" s="1"/>
  <c r="A89" i="34" s="1"/>
  <c r="A90" i="34" s="1"/>
  <c r="A91" i="34" s="1"/>
  <c r="A92" i="34" s="1"/>
  <c r="A93" i="34" s="1"/>
  <c r="A94" i="34" s="1"/>
  <c r="A95" i="34" s="1"/>
  <c r="A96" i="34" s="1"/>
  <c r="A97" i="34" s="1"/>
  <c r="A98" i="34" s="1"/>
  <c r="A99" i="34" s="1"/>
  <c r="A100" i="34" s="1"/>
  <c r="A101" i="34" s="1"/>
  <c r="A102" i="34" s="1"/>
  <c r="A103" i="34" s="1"/>
  <c r="A104" i="34" s="1"/>
  <c r="A105" i="34" s="1"/>
  <c r="A106" i="34" s="1"/>
  <c r="A107" i="34" s="1"/>
  <c r="A108" i="34" s="1"/>
  <c r="A109" i="34" s="1"/>
  <c r="A110" i="34" s="1"/>
  <c r="A111" i="34" s="1"/>
  <c r="A112" i="34" s="1"/>
  <c r="A113" i="34" s="1"/>
  <c r="A114" i="34" s="1"/>
  <c r="A115" i="34" s="1"/>
  <c r="A116" i="34" s="1"/>
  <c r="A117" i="34" s="1"/>
  <c r="A118" i="34" s="1"/>
  <c r="A119" i="34" s="1"/>
  <c r="A120" i="34" s="1"/>
  <c r="A121" i="34" s="1"/>
  <c r="A122" i="34" s="1"/>
  <c r="A123" i="34" s="1"/>
  <c r="A124" i="34" s="1"/>
  <c r="A125" i="34" s="1"/>
  <c r="A126" i="34" s="1"/>
  <c r="A127" i="34" s="1"/>
  <c r="A128" i="34" s="1"/>
  <c r="A129" i="34" s="1"/>
  <c r="A130" i="34" s="1"/>
  <c r="A131" i="34" s="1"/>
  <c r="A132" i="34" s="1"/>
  <c r="A133" i="34" s="1"/>
  <c r="A134" i="34" s="1"/>
  <c r="A135" i="34" s="1"/>
  <c r="A136" i="34" s="1"/>
  <c r="A137" i="34" s="1"/>
  <c r="A138" i="34" s="1"/>
  <c r="A139" i="34" s="1"/>
  <c r="A140" i="34" s="1"/>
  <c r="A141" i="34" s="1"/>
  <c r="A142" i="34" s="1"/>
  <c r="A143" i="34" s="1"/>
  <c r="A144" i="34" s="1"/>
  <c r="A145" i="34" s="1"/>
  <c r="A146" i="34" s="1"/>
  <c r="A147" i="34" s="1"/>
  <c r="A148" i="34" s="1"/>
  <c r="A149" i="34" s="1"/>
  <c r="A150" i="34" s="1"/>
  <c r="A151" i="34" s="1"/>
  <c r="A152" i="34" s="1"/>
  <c r="A153" i="34" s="1"/>
  <c r="A154" i="34" s="1"/>
  <c r="A155" i="34" s="1"/>
  <c r="A156" i="34" s="1"/>
  <c r="A157" i="34" s="1"/>
  <c r="A158" i="34" s="1"/>
  <c r="A159" i="34" s="1"/>
  <c r="A160" i="34" s="1"/>
  <c r="A161" i="34" s="1"/>
  <c r="A162" i="34" s="1"/>
  <c r="A163" i="34" s="1"/>
  <c r="A164" i="34" s="1"/>
  <c r="A165" i="34" s="1"/>
  <c r="A166" i="34" s="1"/>
  <c r="A167" i="34" s="1"/>
  <c r="A168" i="34" s="1"/>
  <c r="A169" i="34" s="1"/>
  <c r="L11" i="37" l="1"/>
  <c r="K55" i="39" s="1"/>
  <c r="L11" i="25" l="1"/>
  <c r="K42" i="39" s="1"/>
  <c r="L11" i="11"/>
  <c r="K25" i="39" s="1"/>
  <c r="A30" i="8"/>
  <c r="A31" i="8"/>
  <c r="A32" i="8" s="1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A50" i="8" s="1"/>
  <c r="A51" i="8" s="1"/>
  <c r="A52" i="8" s="1"/>
  <c r="A53" i="8" s="1"/>
  <c r="A54" i="8" s="1"/>
  <c r="A55" i="8" s="1"/>
  <c r="A56" i="8" s="1"/>
  <c r="A57" i="8" s="1"/>
  <c r="A58" i="8" s="1"/>
  <c r="A59" i="8" s="1"/>
  <c r="A60" i="8" s="1"/>
  <c r="A61" i="8" s="1"/>
  <c r="A62" i="8" s="1"/>
  <c r="A63" i="8" s="1"/>
  <c r="A64" i="8" s="1"/>
  <c r="A65" i="8" s="1"/>
  <c r="A66" i="8" s="1"/>
  <c r="A67" i="8" s="1"/>
  <c r="A68" i="8" s="1"/>
  <c r="A69" i="8" s="1"/>
  <c r="A70" i="8" s="1"/>
  <c r="A71" i="8" s="1"/>
  <c r="A72" i="8" s="1"/>
  <c r="A73" i="8" s="1"/>
  <c r="A74" i="8" s="1"/>
  <c r="A75" i="8" s="1"/>
  <c r="A76" i="8" s="1"/>
  <c r="A77" i="8" s="1"/>
  <c r="A78" i="8" s="1"/>
  <c r="A79" i="8" s="1"/>
  <c r="A80" i="8" s="1"/>
  <c r="A81" i="8" s="1"/>
  <c r="A82" i="8" s="1"/>
  <c r="A83" i="8" s="1"/>
  <c r="A84" i="8" s="1"/>
  <c r="A85" i="8" s="1"/>
  <c r="A86" i="8" s="1"/>
  <c r="A87" i="8" s="1"/>
  <c r="A88" i="8" s="1"/>
  <c r="A89" i="8" s="1"/>
  <c r="A90" i="8" s="1"/>
  <c r="A91" i="8" s="1"/>
  <c r="A92" i="8" s="1"/>
  <c r="A93" i="8" s="1"/>
  <c r="A94" i="8" s="1"/>
  <c r="A95" i="8" s="1"/>
  <c r="A96" i="8" s="1"/>
  <c r="A97" i="8" s="1"/>
  <c r="A98" i="8" s="1"/>
  <c r="A99" i="8" s="1"/>
  <c r="A100" i="8" s="1"/>
  <c r="A101" i="8" s="1"/>
  <c r="A102" i="8" s="1"/>
  <c r="A103" i="8" s="1"/>
  <c r="A104" i="8" s="1"/>
  <c r="A105" i="8" s="1"/>
  <c r="A106" i="8" s="1"/>
  <c r="A107" i="8" s="1"/>
  <c r="A108" i="8" s="1"/>
  <c r="A109" i="8" s="1"/>
  <c r="A110" i="8" s="1"/>
  <c r="A111" i="8" s="1"/>
  <c r="A112" i="8" s="1"/>
  <c r="A113" i="8" s="1"/>
  <c r="A114" i="8" s="1"/>
  <c r="A115" i="8" s="1"/>
  <c r="A116" i="8" s="1"/>
  <c r="A117" i="8" s="1"/>
  <c r="A118" i="8" s="1"/>
  <c r="A119" i="8" s="1"/>
  <c r="A120" i="8" s="1"/>
  <c r="A121" i="8" s="1"/>
  <c r="A122" i="8" s="1"/>
  <c r="A123" i="8" s="1"/>
  <c r="A124" i="8" s="1"/>
  <c r="A125" i="8" s="1"/>
  <c r="A126" i="8" s="1"/>
  <c r="A127" i="8" s="1"/>
  <c r="A128" i="8" s="1"/>
  <c r="A129" i="8" s="1"/>
  <c r="A130" i="8" s="1"/>
  <c r="A131" i="8" s="1"/>
  <c r="A132" i="8" s="1"/>
  <c r="A133" i="8" s="1"/>
  <c r="A134" i="8" s="1"/>
  <c r="A135" i="8" s="1"/>
  <c r="A136" i="8" s="1"/>
  <c r="A137" i="8" s="1"/>
  <c r="A138" i="8" s="1"/>
  <c r="A139" i="8" s="1"/>
  <c r="A140" i="8" s="1"/>
  <c r="A141" i="8" s="1"/>
  <c r="A142" i="8" s="1"/>
  <c r="A143" i="8" s="1"/>
  <c r="A144" i="8" s="1"/>
  <c r="A145" i="8" s="1"/>
  <c r="A146" i="8" s="1"/>
  <c r="A147" i="8" s="1"/>
  <c r="A148" i="8" s="1"/>
  <c r="L11" i="8" l="1"/>
  <c r="K21" i="39" s="1"/>
  <c r="L11" i="34"/>
  <c r="K51" i="39" l="1"/>
  <c r="K11" i="39" s="1"/>
  <c r="K12" i="39" l="1"/>
</calcChain>
</file>

<file path=xl/sharedStrings.xml><?xml version="1.0" encoding="utf-8"?>
<sst xmlns="http://schemas.openxmlformats.org/spreadsheetml/2006/main" count="930" uniqueCount="74">
  <si>
    <t>DIVISION OF FACILITIES CONSTRUCTION &amp; MANAGEMENT</t>
  </si>
  <si>
    <t xml:space="preserve">FUNDING </t>
  </si>
  <si>
    <t>AS OF</t>
  </si>
  <si>
    <t>CONTROL WORKSHEET   ----------</t>
  </si>
  <si>
    <t>CASH ON</t>
  </si>
  <si>
    <t>TREASURY</t>
  </si>
  <si>
    <t>OPEN</t>
  </si>
  <si>
    <t>DESCRIPTION</t>
  </si>
  <si>
    <t>RECEIPTS</t>
  </si>
  <si>
    <t>HAND</t>
  </si>
  <si>
    <t>PAYMENTS</t>
  </si>
  <si>
    <t>ENCUMB</t>
  </si>
  <si>
    <t>UNENCUMB</t>
  </si>
  <si>
    <t>ALCOHOLIC BEVERAGE CONTROL</t>
  </si>
  <si>
    <t>PROJECT</t>
  </si>
  <si>
    <t>STATUS</t>
  </si>
  <si>
    <t>TITLE</t>
  </si>
  <si>
    <t>AGRICULTURE</t>
  </si>
  <si>
    <t xml:space="preserve">AS OF </t>
  </si>
  <si>
    <t>CORRECTIONS</t>
  </si>
  <si>
    <t xml:space="preserve">  </t>
  </si>
  <si>
    <t>COURTS</t>
  </si>
  <si>
    <t>STATE FAIR PARK</t>
  </si>
  <si>
    <t>DCED</t>
  </si>
  <si>
    <t>DFCM PROJECTS</t>
  </si>
  <si>
    <t xml:space="preserve">PARKS &amp; REC </t>
  </si>
  <si>
    <t>DNR WILDLIFE</t>
  </si>
  <si>
    <t xml:space="preserve">DNR OTHER </t>
  </si>
  <si>
    <t>BRIDGERLAND</t>
  </si>
  <si>
    <t>DAVIS ATC</t>
  </si>
  <si>
    <t>DEAF &amp; BLIND SCHOOL</t>
  </si>
  <si>
    <t>OGDEN / WEBER  ATC</t>
  </si>
  <si>
    <t>UINTAH BASIN ATC</t>
  </si>
  <si>
    <t>EDUCATION OTHER</t>
  </si>
  <si>
    <t>HEALTH</t>
  </si>
  <si>
    <t>STATE HOSPITAL</t>
  </si>
  <si>
    <t>DEVELOPMENTAL CENTER</t>
  </si>
  <si>
    <t>YOUTH CORRECTIONS</t>
  </si>
  <si>
    <t xml:space="preserve">HUMAN SERVICES OTHER </t>
  </si>
  <si>
    <t xml:space="preserve">NATIONAL GUARD </t>
  </si>
  <si>
    <t xml:space="preserve">PUBLIC SAFETY </t>
  </si>
  <si>
    <t>TRANSPORTATION</t>
  </si>
  <si>
    <t>C E U</t>
  </si>
  <si>
    <t>SLCC</t>
  </si>
  <si>
    <t>SNOW COLLEGE</t>
  </si>
  <si>
    <t xml:space="preserve"> UNIVERSITY OF UTAH  </t>
  </si>
  <si>
    <t>USU</t>
  </si>
  <si>
    <t>WSU</t>
  </si>
  <si>
    <t>WORKFORCE SERVICES</t>
  </si>
  <si>
    <t>TOTALS BY AGENCY</t>
  </si>
  <si>
    <t>TOTALS</t>
  </si>
  <si>
    <t xml:space="preserve"> </t>
  </si>
  <si>
    <t>CAPITOL PRESERVATION BOARD PROJECTS</t>
  </si>
  <si>
    <t>DEQ</t>
  </si>
  <si>
    <t># OF</t>
  </si>
  <si>
    <t>PROJ</t>
  </si>
  <si>
    <t>MOUNTAINLAND ATC</t>
  </si>
  <si>
    <t>SOUTHWEST ATC</t>
  </si>
  <si>
    <t>TOOELE ATC</t>
  </si>
  <si>
    <t>X</t>
  </si>
  <si>
    <t>DIXIE-ATC</t>
  </si>
  <si>
    <t>UCAT</t>
  </si>
  <si>
    <t>PM</t>
  </si>
  <si>
    <t>EST REV</t>
  </si>
  <si>
    <t>RE's</t>
  </si>
  <si>
    <t>ESTIMATED</t>
  </si>
  <si>
    <t>REVENUE</t>
  </si>
  <si>
    <t>UVU</t>
  </si>
  <si>
    <t>DSU</t>
  </si>
  <si>
    <t>CODING</t>
  </si>
  <si>
    <t>VETERANS AFFAIRS</t>
  </si>
  <si>
    <t xml:space="preserve">SOUTHERN UTAH UNIVERSITY  </t>
  </si>
  <si>
    <t>MOVED TO DHHS TAB</t>
  </si>
  <si>
    <t>FY2025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</si>
</sst>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General_)"/>
    <numFmt numFmtId="165" formatCode="dd\-mmm\-yy_)"/>
    <numFmt numFmtId="166" formatCode="mmm\-yy_)"/>
    <numFmt numFmtId="167" formatCode="_(* #,##0_);_(* \(#,##0\);_(* &quot;-&quot;??_);_(@_)"/>
    <numFmt numFmtId="168" formatCode="0.0000000%"/>
  </numFmts>
  <fonts count="11" x14ac:knownFonts="1">
    <font>
      <sz val="12"/>
      <name val="Helv"/>
    </font>
    <font>
      <sz val="10"/>
      <name val="Arial"/>
      <family val="2"/>
    </font>
    <font>
      <sz val="12"/>
      <name val="Helv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8">
    <xf numFmtId="164" fontId="0" fillId="0" borderId="0"/>
    <xf numFmtId="164" fontId="3" fillId="0" borderId="0" applyProtection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</cellStyleXfs>
  <cellXfs count="120">
    <xf numFmtId="164" fontId="0" fillId="0" borderId="0" xfId="0"/>
    <xf numFmtId="164" fontId="3" fillId="0" borderId="0" xfId="0" applyFont="1"/>
    <xf numFmtId="164" fontId="4" fillId="0" borderId="0" xfId="0" applyFont="1"/>
    <xf numFmtId="164" fontId="4" fillId="0" borderId="0" xfId="0" applyFont="1" applyAlignment="1">
      <alignment horizontal="center"/>
    </xf>
    <xf numFmtId="164" fontId="4" fillId="0" borderId="0" xfId="0" applyFont="1" applyAlignment="1">
      <alignment horizontal="left"/>
    </xf>
    <xf numFmtId="43" fontId="4" fillId="0" borderId="0" xfId="2" applyFont="1" applyBorder="1" applyProtection="1">
      <protection locked="0"/>
    </xf>
    <xf numFmtId="1" fontId="4" fillId="0" borderId="0" xfId="2" applyNumberFormat="1" applyFont="1" applyAlignment="1">
      <alignment horizontal="center"/>
    </xf>
    <xf numFmtId="1" fontId="5" fillId="0" borderId="0" xfId="2" applyNumberFormat="1" applyFont="1" applyAlignment="1">
      <alignment horizontal="center"/>
    </xf>
    <xf numFmtId="167" fontId="4" fillId="0" borderId="0" xfId="2" applyNumberFormat="1" applyFont="1" applyAlignment="1">
      <alignment horizontal="center"/>
    </xf>
    <xf numFmtId="0" fontId="5" fillId="0" borderId="0" xfId="2" applyNumberFormat="1" applyFont="1" applyAlignment="1">
      <alignment horizontal="center"/>
    </xf>
    <xf numFmtId="43" fontId="1" fillId="0" borderId="0" xfId="2" quotePrefix="1" applyFont="1" applyBorder="1" applyAlignment="1" applyProtection="1">
      <alignment horizontal="left"/>
      <protection locked="0"/>
    </xf>
    <xf numFmtId="1" fontId="6" fillId="0" borderId="0" xfId="2" applyNumberFormat="1" applyFont="1" applyAlignment="1">
      <alignment horizontal="center"/>
    </xf>
    <xf numFmtId="37" fontId="6" fillId="0" borderId="0" xfId="0" applyNumberFormat="1" applyFont="1" applyAlignment="1">
      <alignment horizontal="left"/>
    </xf>
    <xf numFmtId="37" fontId="6" fillId="0" borderId="0" xfId="0" applyNumberFormat="1" applyFont="1" applyAlignment="1">
      <alignment horizontal="center"/>
    </xf>
    <xf numFmtId="37" fontId="6" fillId="0" borderId="0" xfId="0" applyNumberFormat="1" applyFont="1"/>
    <xf numFmtId="164" fontId="6" fillId="0" borderId="0" xfId="0" applyFont="1"/>
    <xf numFmtId="1" fontId="6" fillId="0" borderId="0" xfId="2" applyNumberFormat="1" applyFont="1" applyAlignment="1" applyProtection="1">
      <alignment horizontal="center"/>
      <protection locked="0"/>
    </xf>
    <xf numFmtId="37" fontId="6" fillId="0" borderId="0" xfId="0" applyNumberFormat="1" applyFont="1" applyAlignment="1" applyProtection="1">
      <alignment horizontal="left"/>
      <protection locked="0"/>
    </xf>
    <xf numFmtId="164" fontId="6" fillId="0" borderId="0" xfId="0" applyFont="1" applyProtection="1">
      <protection locked="0"/>
    </xf>
    <xf numFmtId="37" fontId="6" fillId="0" borderId="0" xfId="0" applyNumberFormat="1" applyFont="1" applyAlignment="1" applyProtection="1">
      <alignment horizontal="center"/>
      <protection locked="0"/>
    </xf>
    <xf numFmtId="37" fontId="6" fillId="0" borderId="0" xfId="0" applyNumberFormat="1" applyFont="1" applyProtection="1">
      <protection locked="0"/>
    </xf>
    <xf numFmtId="15" fontId="6" fillId="0" borderId="0" xfId="0" applyNumberFormat="1" applyFont="1" applyAlignment="1" applyProtection="1">
      <alignment horizontal="center"/>
      <protection locked="0"/>
    </xf>
    <xf numFmtId="1" fontId="7" fillId="0" borderId="0" xfId="0" quotePrefix="1" applyNumberFormat="1" applyFont="1" applyAlignment="1" applyProtection="1">
      <alignment horizontal="left"/>
      <protection locked="0"/>
    </xf>
    <xf numFmtId="164" fontId="7" fillId="0" borderId="0" xfId="0" applyFont="1" applyProtection="1">
      <protection locked="0"/>
    </xf>
    <xf numFmtId="37" fontId="6" fillId="0" borderId="1" xfId="0" applyNumberFormat="1" applyFont="1" applyBorder="1" applyAlignment="1">
      <alignment horizontal="left"/>
    </xf>
    <xf numFmtId="37" fontId="6" fillId="0" borderId="2" xfId="0" applyNumberFormat="1" applyFont="1" applyBorder="1" applyAlignment="1">
      <alignment horizontal="center"/>
    </xf>
    <xf numFmtId="164" fontId="6" fillId="0" borderId="2" xfId="0" applyFont="1" applyBorder="1" applyAlignment="1">
      <alignment horizontal="center"/>
    </xf>
    <xf numFmtId="164" fontId="6" fillId="0" borderId="3" xfId="0" applyFont="1" applyBorder="1"/>
    <xf numFmtId="164" fontId="6" fillId="0" borderId="4" xfId="0" applyFont="1" applyBorder="1"/>
    <xf numFmtId="164" fontId="6" fillId="0" borderId="5" xfId="0" applyFont="1" applyBorder="1" applyAlignment="1">
      <alignment horizontal="center"/>
    </xf>
    <xf numFmtId="164" fontId="6" fillId="0" borderId="6" xfId="0" applyFont="1" applyBorder="1" applyAlignment="1">
      <alignment horizontal="center"/>
    </xf>
    <xf numFmtId="164" fontId="6" fillId="0" borderId="6" xfId="0" applyFont="1" applyBorder="1" applyAlignment="1">
      <alignment horizontal="center" vertical="center" wrapText="1"/>
    </xf>
    <xf numFmtId="166" fontId="6" fillId="0" borderId="6" xfId="0" applyNumberFormat="1" applyFont="1" applyBorder="1" applyAlignment="1">
      <alignment horizontal="center" vertical="center" wrapText="1"/>
    </xf>
    <xf numFmtId="166" fontId="6" fillId="0" borderId="6" xfId="0" quotePrefix="1" applyNumberFormat="1" applyFont="1" applyBorder="1" applyAlignment="1">
      <alignment horizontal="center" vertical="center" wrapText="1"/>
    </xf>
    <xf numFmtId="164" fontId="6" fillId="0" borderId="8" xfId="0" applyFont="1" applyBorder="1" applyAlignment="1">
      <alignment horizontal="center"/>
    </xf>
    <xf numFmtId="164" fontId="6" fillId="0" borderId="7" xfId="0" applyFont="1" applyBorder="1" applyAlignment="1">
      <alignment horizontal="center"/>
    </xf>
    <xf numFmtId="164" fontId="6" fillId="0" borderId="0" xfId="0" applyFont="1" applyAlignment="1">
      <alignment horizontal="center"/>
    </xf>
    <xf numFmtId="164" fontId="6" fillId="0" borderId="1" xfId="0" applyFont="1" applyBorder="1" applyAlignment="1">
      <alignment horizontal="center"/>
    </xf>
    <xf numFmtId="37" fontId="6" fillId="0" borderId="2" xfId="0" applyNumberFormat="1" applyFont="1" applyBorder="1"/>
    <xf numFmtId="164" fontId="6" fillId="0" borderId="2" xfId="0" applyFont="1" applyBorder="1"/>
    <xf numFmtId="43" fontId="6" fillId="0" borderId="9" xfId="2" applyFont="1" applyBorder="1" applyAlignment="1" applyProtection="1">
      <alignment horizontal="center"/>
    </xf>
    <xf numFmtId="43" fontId="6" fillId="0" borderId="0" xfId="2" applyFont="1" applyBorder="1" applyAlignment="1" applyProtection="1">
      <alignment horizontal="center"/>
    </xf>
    <xf numFmtId="43" fontId="1" fillId="0" borderId="0" xfId="2" applyFont="1" applyBorder="1" applyProtection="1"/>
    <xf numFmtId="43" fontId="6" fillId="0" borderId="0" xfId="2" applyFont="1" applyBorder="1"/>
    <xf numFmtId="43" fontId="6" fillId="0" borderId="0" xfId="2" applyFont="1"/>
    <xf numFmtId="164" fontId="6" fillId="0" borderId="5" xfId="0" applyFont="1" applyBorder="1" applyAlignment="1">
      <alignment horizontal="center" vertical="center" wrapText="1"/>
    </xf>
    <xf numFmtId="43" fontId="6" fillId="0" borderId="6" xfId="2" applyFont="1" applyBorder="1" applyAlignment="1" applyProtection="1">
      <alignment horizontal="center"/>
    </xf>
    <xf numFmtId="43" fontId="6" fillId="0" borderId="6" xfId="2" applyFont="1" applyBorder="1" applyProtection="1"/>
    <xf numFmtId="43" fontId="6" fillId="0" borderId="6" xfId="2" applyFont="1" applyBorder="1" applyProtection="1">
      <protection locked="0"/>
    </xf>
    <xf numFmtId="43" fontId="6" fillId="0" borderId="6" xfId="2" applyFont="1" applyBorder="1"/>
    <xf numFmtId="43" fontId="6" fillId="0" borderId="8" xfId="2" applyFont="1" applyBorder="1"/>
    <xf numFmtId="43" fontId="6" fillId="0" borderId="7" xfId="2" applyFont="1" applyBorder="1"/>
    <xf numFmtId="1" fontId="1" fillId="0" borderId="0" xfId="2" applyNumberFormat="1" applyFont="1" applyFill="1" applyBorder="1" applyAlignment="1">
      <alignment horizontal="center"/>
    </xf>
    <xf numFmtId="0" fontId="6" fillId="0" borderId="0" xfId="2" applyNumberFormat="1" applyFont="1" applyBorder="1" applyAlignment="1">
      <alignment horizontal="left"/>
    </xf>
    <xf numFmtId="1" fontId="6" fillId="0" borderId="0" xfId="2" applyNumberFormat="1" applyFont="1" applyBorder="1" applyAlignment="1">
      <alignment horizontal="center"/>
    </xf>
    <xf numFmtId="43" fontId="6" fillId="0" borderId="0" xfId="2" applyFont="1" applyBorder="1" applyAlignment="1" applyProtection="1">
      <alignment horizontal="center"/>
      <protection locked="0"/>
    </xf>
    <xf numFmtId="43" fontId="1" fillId="0" borderId="0" xfId="2" applyFont="1" applyBorder="1" applyAlignment="1" applyProtection="1">
      <alignment horizontal="center"/>
    </xf>
    <xf numFmtId="43" fontId="1" fillId="0" borderId="0" xfId="2" applyFont="1" applyBorder="1" applyProtection="1">
      <protection locked="0"/>
    </xf>
    <xf numFmtId="43" fontId="1" fillId="0" borderId="0" xfId="2" applyFont="1" applyBorder="1"/>
    <xf numFmtId="1" fontId="1" fillId="0" borderId="0" xfId="0" applyNumberFormat="1" applyFont="1" applyAlignment="1">
      <alignment horizontal="center"/>
    </xf>
    <xf numFmtId="0" fontId="1" fillId="0" borderId="0" xfId="2" quotePrefix="1" applyNumberFormat="1" applyFont="1" applyBorder="1" applyAlignment="1" applyProtection="1">
      <alignment horizontal="left"/>
      <protection locked="0"/>
    </xf>
    <xf numFmtId="1" fontId="1" fillId="0" borderId="0" xfId="2" applyNumberFormat="1" applyFont="1" applyAlignment="1" applyProtection="1">
      <alignment horizontal="center"/>
      <protection locked="0"/>
    </xf>
    <xf numFmtId="164" fontId="1" fillId="0" borderId="0" xfId="0" applyFont="1"/>
    <xf numFmtId="1" fontId="1" fillId="0" borderId="0" xfId="2" applyNumberFormat="1" applyFont="1" applyFill="1" applyAlignment="1">
      <alignment horizontal="center"/>
    </xf>
    <xf numFmtId="0" fontId="1" fillId="0" borderId="0" xfId="2" applyNumberFormat="1" applyFont="1" applyAlignment="1">
      <alignment horizontal="center"/>
    </xf>
    <xf numFmtId="1" fontId="1" fillId="0" borderId="0" xfId="2" applyNumberFormat="1" applyFont="1" applyAlignment="1">
      <alignment horizontal="center"/>
    </xf>
    <xf numFmtId="164" fontId="1" fillId="0" borderId="0" xfId="0" applyFont="1" applyAlignment="1">
      <alignment horizontal="left"/>
    </xf>
    <xf numFmtId="164" fontId="1" fillId="0" borderId="0" xfId="0" applyFont="1" applyAlignment="1">
      <alignment horizontal="center"/>
    </xf>
    <xf numFmtId="43" fontId="1" fillId="0" borderId="0" xfId="2" applyFont="1"/>
    <xf numFmtId="43" fontId="1" fillId="0" borderId="0" xfId="2" applyFont="1" applyProtection="1">
      <protection locked="0"/>
    </xf>
    <xf numFmtId="0" fontId="1" fillId="0" borderId="0" xfId="2" applyNumberFormat="1" applyFont="1" applyAlignment="1" applyProtection="1">
      <alignment horizontal="center"/>
      <protection locked="0"/>
    </xf>
    <xf numFmtId="165" fontId="6" fillId="0" borderId="0" xfId="0" applyNumberFormat="1" applyFont="1" applyAlignment="1" applyProtection="1">
      <alignment horizontal="center"/>
      <protection locked="0"/>
    </xf>
    <xf numFmtId="164" fontId="7" fillId="0" borderId="9" xfId="0" applyFont="1" applyBorder="1" applyAlignment="1">
      <alignment horizontal="center"/>
    </xf>
    <xf numFmtId="43" fontId="1" fillId="0" borderId="11" xfId="2" applyFont="1" applyBorder="1" applyProtection="1"/>
    <xf numFmtId="1" fontId="1" fillId="0" borderId="0" xfId="2" applyNumberFormat="1" applyFont="1" applyBorder="1" applyAlignment="1">
      <alignment horizontal="center"/>
    </xf>
    <xf numFmtId="43" fontId="1" fillId="0" borderId="0" xfId="2" applyFont="1" applyBorder="1" applyAlignment="1" applyProtection="1">
      <alignment horizontal="left"/>
      <protection locked="0"/>
    </xf>
    <xf numFmtId="0" fontId="1" fillId="0" borderId="0" xfId="2" quotePrefix="1" applyNumberFormat="1" applyFont="1" applyFill="1" applyBorder="1" applyAlignment="1" applyProtection="1">
      <alignment horizontal="left"/>
      <protection locked="0"/>
    </xf>
    <xf numFmtId="0" fontId="1" fillId="0" borderId="0" xfId="2" applyNumberFormat="1" applyFont="1" applyAlignment="1">
      <alignment horizontal="left"/>
    </xf>
    <xf numFmtId="167" fontId="6" fillId="0" borderId="0" xfId="2" applyNumberFormat="1" applyFont="1" applyAlignment="1">
      <alignment horizontal="center"/>
    </xf>
    <xf numFmtId="167" fontId="6" fillId="0" borderId="0" xfId="2" applyNumberFormat="1" applyFont="1" applyAlignment="1" applyProtection="1">
      <alignment horizontal="center"/>
      <protection locked="0"/>
    </xf>
    <xf numFmtId="167" fontId="1" fillId="0" borderId="0" xfId="2" applyNumberFormat="1" applyFont="1" applyAlignment="1">
      <alignment horizontal="center"/>
    </xf>
    <xf numFmtId="43" fontId="1" fillId="0" borderId="0" xfId="2" applyFont="1" applyBorder="1" applyAlignment="1" applyProtection="1">
      <alignment horizontal="center"/>
      <protection locked="0"/>
    </xf>
    <xf numFmtId="1" fontId="1" fillId="0" borderId="0" xfId="2" applyNumberFormat="1" applyFont="1" applyAlignment="1">
      <alignment horizontal="left"/>
    </xf>
    <xf numFmtId="43" fontId="1" fillId="0" borderId="0" xfId="2" quotePrefix="1" applyFont="1" applyFill="1" applyBorder="1" applyAlignment="1" applyProtection="1">
      <alignment horizontal="left"/>
      <protection locked="0"/>
    </xf>
    <xf numFmtId="43" fontId="6" fillId="0" borderId="0" xfId="2" applyFont="1" applyProtection="1">
      <protection locked="0"/>
    </xf>
    <xf numFmtId="43" fontId="6" fillId="0" borderId="0" xfId="2" applyFont="1" applyBorder="1" applyProtection="1">
      <protection locked="0"/>
    </xf>
    <xf numFmtId="43" fontId="6" fillId="0" borderId="0" xfId="2" applyFont="1" applyBorder="1" applyAlignment="1">
      <alignment horizontal="center"/>
    </xf>
    <xf numFmtId="37" fontId="6" fillId="0" borderId="0" xfId="0" quotePrefix="1" applyNumberFormat="1" applyFont="1" applyAlignment="1" applyProtection="1">
      <alignment horizontal="center"/>
      <protection locked="0"/>
    </xf>
    <xf numFmtId="1" fontId="8" fillId="0" borderId="0" xfId="2" applyNumberFormat="1" applyFont="1" applyFill="1" applyAlignment="1">
      <alignment horizontal="center"/>
    </xf>
    <xf numFmtId="1" fontId="6" fillId="0" borderId="0" xfId="0" applyNumberFormat="1" applyFont="1" applyAlignment="1">
      <alignment horizontal="center"/>
    </xf>
    <xf numFmtId="1" fontId="8" fillId="0" borderId="0" xfId="2" applyNumberFormat="1" applyFont="1" applyFill="1" applyAlignment="1" applyProtection="1">
      <alignment horizontal="center"/>
      <protection locked="0"/>
    </xf>
    <xf numFmtId="1" fontId="6" fillId="0" borderId="0" xfId="0" applyNumberFormat="1" applyFont="1" applyAlignment="1" applyProtection="1">
      <alignment horizontal="center"/>
      <protection locked="0"/>
    </xf>
    <xf numFmtId="164" fontId="6" fillId="0" borderId="3" xfId="0" applyFont="1" applyBorder="1" applyAlignment="1">
      <alignment horizontal="center"/>
    </xf>
    <xf numFmtId="1" fontId="9" fillId="0" borderId="3" xfId="2" applyNumberFormat="1" applyFont="1" applyBorder="1" applyAlignment="1">
      <alignment horizontal="center"/>
    </xf>
    <xf numFmtId="164" fontId="6" fillId="0" borderId="4" xfId="0" applyFont="1" applyBorder="1" applyAlignment="1">
      <alignment horizontal="center"/>
    </xf>
    <xf numFmtId="166" fontId="6" fillId="0" borderId="8" xfId="0" applyNumberFormat="1" applyFont="1" applyBorder="1" applyAlignment="1">
      <alignment horizontal="center" vertical="center" wrapText="1"/>
    </xf>
    <xf numFmtId="1" fontId="9" fillId="0" borderId="8" xfId="2" applyNumberFormat="1" applyFont="1" applyBorder="1" applyAlignment="1">
      <alignment horizontal="center"/>
    </xf>
    <xf numFmtId="1" fontId="1" fillId="0" borderId="11" xfId="2" applyNumberFormat="1" applyFont="1" applyBorder="1" applyAlignment="1" applyProtection="1">
      <alignment horizontal="center"/>
    </xf>
    <xf numFmtId="43" fontId="1" fillId="0" borderId="10" xfId="2" applyFont="1" applyBorder="1" applyProtection="1"/>
    <xf numFmtId="1" fontId="6" fillId="0" borderId="6" xfId="2" applyNumberFormat="1" applyFont="1" applyBorder="1" applyAlignment="1" applyProtection="1">
      <alignment horizontal="center"/>
    </xf>
    <xf numFmtId="1" fontId="1" fillId="0" borderId="0" xfId="2" quotePrefix="1" applyNumberFormat="1" applyFont="1" applyBorder="1" applyAlignment="1" applyProtection="1">
      <alignment horizontal="center"/>
      <protection locked="0"/>
    </xf>
    <xf numFmtId="9" fontId="1" fillId="0" borderId="0" xfId="2" quotePrefix="1" applyNumberFormat="1" applyFont="1" applyBorder="1" applyAlignment="1" applyProtection="1">
      <alignment horizontal="left"/>
      <protection locked="0"/>
    </xf>
    <xf numFmtId="37" fontId="1" fillId="0" borderId="0" xfId="2" quotePrefix="1" applyNumberFormat="1" applyFont="1" applyBorder="1" applyAlignment="1" applyProtection="1">
      <alignment horizontal="center"/>
      <protection locked="0"/>
    </xf>
    <xf numFmtId="0" fontId="1" fillId="0" borderId="0" xfId="2" quotePrefix="1" applyNumberFormat="1" applyFont="1" applyBorder="1" applyAlignment="1" applyProtection="1">
      <alignment horizontal="center"/>
      <protection locked="0"/>
    </xf>
    <xf numFmtId="168" fontId="1" fillId="0" borderId="0" xfId="7" applyNumberFormat="1" applyFont="1"/>
    <xf numFmtId="43" fontId="1" fillId="0" borderId="0" xfId="2" applyFont="1" applyAlignment="1" applyProtection="1">
      <alignment horizontal="center"/>
      <protection locked="0"/>
    </xf>
    <xf numFmtId="1" fontId="1" fillId="0" borderId="0" xfId="2" applyNumberFormat="1" applyFont="1" applyBorder="1" applyAlignment="1" applyProtection="1">
      <alignment horizontal="center"/>
      <protection locked="0"/>
    </xf>
    <xf numFmtId="164" fontId="1" fillId="0" borderId="0" xfId="0" applyFont="1" applyProtection="1">
      <protection locked="0"/>
    </xf>
    <xf numFmtId="164" fontId="1" fillId="0" borderId="0" xfId="0" applyFont="1" applyAlignment="1" applyProtection="1">
      <alignment horizontal="left"/>
      <protection locked="0"/>
    </xf>
    <xf numFmtId="164" fontId="1" fillId="0" borderId="0" xfId="0" applyFont="1" applyAlignment="1" applyProtection="1">
      <alignment horizontal="center"/>
      <protection locked="0"/>
    </xf>
    <xf numFmtId="37" fontId="6" fillId="0" borderId="0" xfId="0" applyNumberFormat="1" applyFont="1" applyAlignment="1" applyProtection="1">
      <alignment horizontal="right"/>
      <protection locked="0"/>
    </xf>
    <xf numFmtId="43" fontId="1" fillId="0" borderId="7" xfId="2" applyFont="1" applyBorder="1" applyProtection="1"/>
    <xf numFmtId="43" fontId="1" fillId="0" borderId="0" xfId="2" applyFont="1" applyFill="1" applyBorder="1" applyProtection="1">
      <protection locked="0"/>
    </xf>
    <xf numFmtId="43" fontId="1" fillId="0" borderId="0" xfId="2" applyFont="1" applyFill="1" applyProtection="1">
      <protection locked="0"/>
    </xf>
    <xf numFmtId="43" fontId="1" fillId="2" borderId="0" xfId="2" applyFont="1" applyFill="1" applyProtection="1">
      <protection locked="0"/>
    </xf>
    <xf numFmtId="49" fontId="1" fillId="0" borderId="0" xfId="0" applyNumberFormat="1" applyFont="1"/>
    <xf numFmtId="164" fontId="10" fillId="0" borderId="0" xfId="0" applyFont="1" applyAlignment="1">
      <alignment horizontal="left"/>
    </xf>
    <xf numFmtId="0" fontId="1" fillId="0" borderId="0" xfId="2" quotePrefix="1" applyNumberFormat="1" applyFont="1" applyBorder="1" applyAlignment="1" applyProtection="1">
      <alignment horizontal="left"/>
    </xf>
    <xf numFmtId="164" fontId="1" fillId="0" borderId="11" xfId="0" applyFont="1" applyBorder="1"/>
    <xf numFmtId="43" fontId="1" fillId="0" borderId="9" xfId="2" applyFont="1" applyBorder="1" applyProtection="1"/>
  </cellXfs>
  <cellStyles count="8">
    <cellStyle name="ALYN1" xfId="1" xr:uid="{00000000-0005-0000-0000-000000000000}"/>
    <cellStyle name="Comma" xfId="2" builtinId="3"/>
    <cellStyle name="Comma0 - Style4" xfId="3" xr:uid="{00000000-0005-0000-0000-000002000000}"/>
    <cellStyle name="Comma1 - Style1" xfId="4" xr:uid="{00000000-0005-0000-0000-000003000000}"/>
    <cellStyle name="Date - Style3" xfId="5" xr:uid="{00000000-0005-0000-0000-000005000000}"/>
    <cellStyle name="Normal" xfId="0" builtinId="0"/>
    <cellStyle name="Percen - Style2" xfId="6" xr:uid="{00000000-0005-0000-0000-000007000000}"/>
    <cellStyle name="Percent" xfId="7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73.xml"/><Relationship Id="rId671" Type="http://schemas.openxmlformats.org/officeDocument/2006/relationships/externalLink" Target="externalLinks/externalLink627.xml"/><Relationship Id="rId769" Type="http://schemas.openxmlformats.org/officeDocument/2006/relationships/externalLink" Target="externalLinks/externalLink725.xml"/><Relationship Id="rId976" Type="http://schemas.openxmlformats.org/officeDocument/2006/relationships/externalLink" Target="externalLinks/externalLink932.xml"/><Relationship Id="rId1399" Type="http://schemas.openxmlformats.org/officeDocument/2006/relationships/theme" Target="theme/theme1.xml"/><Relationship Id="rId21" Type="http://schemas.openxmlformats.org/officeDocument/2006/relationships/worksheet" Target="worksheets/sheet21.xml"/><Relationship Id="rId324" Type="http://schemas.openxmlformats.org/officeDocument/2006/relationships/externalLink" Target="externalLinks/externalLink280.xml"/><Relationship Id="rId531" Type="http://schemas.openxmlformats.org/officeDocument/2006/relationships/externalLink" Target="externalLinks/externalLink487.xml"/><Relationship Id="rId629" Type="http://schemas.openxmlformats.org/officeDocument/2006/relationships/externalLink" Target="externalLinks/externalLink585.xml"/><Relationship Id="rId1161" Type="http://schemas.openxmlformats.org/officeDocument/2006/relationships/externalLink" Target="externalLinks/externalLink1117.xml"/><Relationship Id="rId1259" Type="http://schemas.openxmlformats.org/officeDocument/2006/relationships/externalLink" Target="externalLinks/externalLink1215.xml"/><Relationship Id="rId170" Type="http://schemas.openxmlformats.org/officeDocument/2006/relationships/externalLink" Target="externalLinks/externalLink126.xml"/><Relationship Id="rId836" Type="http://schemas.openxmlformats.org/officeDocument/2006/relationships/externalLink" Target="externalLinks/externalLink792.xml"/><Relationship Id="rId1021" Type="http://schemas.openxmlformats.org/officeDocument/2006/relationships/externalLink" Target="externalLinks/externalLink977.xml"/><Relationship Id="rId1119" Type="http://schemas.openxmlformats.org/officeDocument/2006/relationships/externalLink" Target="externalLinks/externalLink1075.xml"/><Relationship Id="rId268" Type="http://schemas.openxmlformats.org/officeDocument/2006/relationships/externalLink" Target="externalLinks/externalLink224.xml"/><Relationship Id="rId475" Type="http://schemas.openxmlformats.org/officeDocument/2006/relationships/externalLink" Target="externalLinks/externalLink431.xml"/><Relationship Id="rId682" Type="http://schemas.openxmlformats.org/officeDocument/2006/relationships/externalLink" Target="externalLinks/externalLink638.xml"/><Relationship Id="rId903" Type="http://schemas.openxmlformats.org/officeDocument/2006/relationships/externalLink" Target="externalLinks/externalLink859.xml"/><Relationship Id="rId1326" Type="http://schemas.openxmlformats.org/officeDocument/2006/relationships/externalLink" Target="externalLinks/externalLink1282.xml"/><Relationship Id="rId32" Type="http://schemas.openxmlformats.org/officeDocument/2006/relationships/worksheet" Target="worksheets/sheet32.xml"/><Relationship Id="rId128" Type="http://schemas.openxmlformats.org/officeDocument/2006/relationships/externalLink" Target="externalLinks/externalLink84.xml"/><Relationship Id="rId335" Type="http://schemas.openxmlformats.org/officeDocument/2006/relationships/externalLink" Target="externalLinks/externalLink291.xml"/><Relationship Id="rId542" Type="http://schemas.openxmlformats.org/officeDocument/2006/relationships/externalLink" Target="externalLinks/externalLink498.xml"/><Relationship Id="rId987" Type="http://schemas.openxmlformats.org/officeDocument/2006/relationships/externalLink" Target="externalLinks/externalLink943.xml"/><Relationship Id="rId1172" Type="http://schemas.openxmlformats.org/officeDocument/2006/relationships/externalLink" Target="externalLinks/externalLink1128.xml"/><Relationship Id="rId181" Type="http://schemas.openxmlformats.org/officeDocument/2006/relationships/externalLink" Target="externalLinks/externalLink137.xml"/><Relationship Id="rId402" Type="http://schemas.openxmlformats.org/officeDocument/2006/relationships/externalLink" Target="externalLinks/externalLink358.xml"/><Relationship Id="rId847" Type="http://schemas.openxmlformats.org/officeDocument/2006/relationships/externalLink" Target="externalLinks/externalLink803.xml"/><Relationship Id="rId1032" Type="http://schemas.openxmlformats.org/officeDocument/2006/relationships/externalLink" Target="externalLinks/externalLink988.xml"/><Relationship Id="rId279" Type="http://schemas.openxmlformats.org/officeDocument/2006/relationships/externalLink" Target="externalLinks/externalLink235.xml"/><Relationship Id="rId486" Type="http://schemas.openxmlformats.org/officeDocument/2006/relationships/externalLink" Target="externalLinks/externalLink442.xml"/><Relationship Id="rId693" Type="http://schemas.openxmlformats.org/officeDocument/2006/relationships/externalLink" Target="externalLinks/externalLink649.xml"/><Relationship Id="rId707" Type="http://schemas.openxmlformats.org/officeDocument/2006/relationships/externalLink" Target="externalLinks/externalLink663.xml"/><Relationship Id="rId914" Type="http://schemas.openxmlformats.org/officeDocument/2006/relationships/externalLink" Target="externalLinks/externalLink870.xml"/><Relationship Id="rId1337" Type="http://schemas.openxmlformats.org/officeDocument/2006/relationships/externalLink" Target="externalLinks/externalLink1293.xml"/><Relationship Id="rId43" Type="http://schemas.openxmlformats.org/officeDocument/2006/relationships/worksheet" Target="worksheets/sheet43.xml"/><Relationship Id="rId139" Type="http://schemas.openxmlformats.org/officeDocument/2006/relationships/externalLink" Target="externalLinks/externalLink95.xml"/><Relationship Id="rId346" Type="http://schemas.openxmlformats.org/officeDocument/2006/relationships/externalLink" Target="externalLinks/externalLink302.xml"/><Relationship Id="rId553" Type="http://schemas.openxmlformats.org/officeDocument/2006/relationships/externalLink" Target="externalLinks/externalLink509.xml"/><Relationship Id="rId760" Type="http://schemas.openxmlformats.org/officeDocument/2006/relationships/externalLink" Target="externalLinks/externalLink716.xml"/><Relationship Id="rId998" Type="http://schemas.openxmlformats.org/officeDocument/2006/relationships/externalLink" Target="externalLinks/externalLink954.xml"/><Relationship Id="rId1183" Type="http://schemas.openxmlformats.org/officeDocument/2006/relationships/externalLink" Target="externalLinks/externalLink1139.xml"/><Relationship Id="rId1390" Type="http://schemas.openxmlformats.org/officeDocument/2006/relationships/externalLink" Target="externalLinks/externalLink1346.xml"/><Relationship Id="rId192" Type="http://schemas.openxmlformats.org/officeDocument/2006/relationships/externalLink" Target="externalLinks/externalLink148.xml"/><Relationship Id="rId206" Type="http://schemas.openxmlformats.org/officeDocument/2006/relationships/externalLink" Target="externalLinks/externalLink162.xml"/><Relationship Id="rId413" Type="http://schemas.openxmlformats.org/officeDocument/2006/relationships/externalLink" Target="externalLinks/externalLink369.xml"/><Relationship Id="rId858" Type="http://schemas.openxmlformats.org/officeDocument/2006/relationships/externalLink" Target="externalLinks/externalLink814.xml"/><Relationship Id="rId1043" Type="http://schemas.openxmlformats.org/officeDocument/2006/relationships/externalLink" Target="externalLinks/externalLink999.xml"/><Relationship Id="rId497" Type="http://schemas.openxmlformats.org/officeDocument/2006/relationships/externalLink" Target="externalLinks/externalLink453.xml"/><Relationship Id="rId620" Type="http://schemas.openxmlformats.org/officeDocument/2006/relationships/externalLink" Target="externalLinks/externalLink576.xml"/><Relationship Id="rId718" Type="http://schemas.openxmlformats.org/officeDocument/2006/relationships/externalLink" Target="externalLinks/externalLink674.xml"/><Relationship Id="rId925" Type="http://schemas.openxmlformats.org/officeDocument/2006/relationships/externalLink" Target="externalLinks/externalLink881.xml"/><Relationship Id="rId1250" Type="http://schemas.openxmlformats.org/officeDocument/2006/relationships/externalLink" Target="externalLinks/externalLink1206.xml"/><Relationship Id="rId1348" Type="http://schemas.openxmlformats.org/officeDocument/2006/relationships/externalLink" Target="externalLinks/externalLink1304.xml"/><Relationship Id="rId357" Type="http://schemas.openxmlformats.org/officeDocument/2006/relationships/externalLink" Target="externalLinks/externalLink313.xml"/><Relationship Id="rId1110" Type="http://schemas.openxmlformats.org/officeDocument/2006/relationships/externalLink" Target="externalLinks/externalLink1066.xml"/><Relationship Id="rId1194" Type="http://schemas.openxmlformats.org/officeDocument/2006/relationships/externalLink" Target="externalLinks/externalLink1150.xml"/><Relationship Id="rId1208" Type="http://schemas.openxmlformats.org/officeDocument/2006/relationships/externalLink" Target="externalLinks/externalLink1164.xml"/><Relationship Id="rId54" Type="http://schemas.openxmlformats.org/officeDocument/2006/relationships/externalLink" Target="externalLinks/externalLink10.xml"/><Relationship Id="rId217" Type="http://schemas.openxmlformats.org/officeDocument/2006/relationships/externalLink" Target="externalLinks/externalLink173.xml"/><Relationship Id="rId564" Type="http://schemas.openxmlformats.org/officeDocument/2006/relationships/externalLink" Target="externalLinks/externalLink520.xml"/><Relationship Id="rId771" Type="http://schemas.openxmlformats.org/officeDocument/2006/relationships/externalLink" Target="externalLinks/externalLink727.xml"/><Relationship Id="rId869" Type="http://schemas.openxmlformats.org/officeDocument/2006/relationships/externalLink" Target="externalLinks/externalLink825.xml"/><Relationship Id="rId424" Type="http://schemas.openxmlformats.org/officeDocument/2006/relationships/externalLink" Target="externalLinks/externalLink380.xml"/><Relationship Id="rId631" Type="http://schemas.openxmlformats.org/officeDocument/2006/relationships/externalLink" Target="externalLinks/externalLink587.xml"/><Relationship Id="rId729" Type="http://schemas.openxmlformats.org/officeDocument/2006/relationships/externalLink" Target="externalLinks/externalLink685.xml"/><Relationship Id="rId1054" Type="http://schemas.openxmlformats.org/officeDocument/2006/relationships/externalLink" Target="externalLinks/externalLink1010.xml"/><Relationship Id="rId1261" Type="http://schemas.openxmlformats.org/officeDocument/2006/relationships/externalLink" Target="externalLinks/externalLink1217.xml"/><Relationship Id="rId1359" Type="http://schemas.openxmlformats.org/officeDocument/2006/relationships/externalLink" Target="externalLinks/externalLink1315.xml"/><Relationship Id="rId270" Type="http://schemas.openxmlformats.org/officeDocument/2006/relationships/externalLink" Target="externalLinks/externalLink226.xml"/><Relationship Id="rId936" Type="http://schemas.openxmlformats.org/officeDocument/2006/relationships/externalLink" Target="externalLinks/externalLink892.xml"/><Relationship Id="rId1121" Type="http://schemas.openxmlformats.org/officeDocument/2006/relationships/externalLink" Target="externalLinks/externalLink1077.xml"/><Relationship Id="rId1219" Type="http://schemas.openxmlformats.org/officeDocument/2006/relationships/externalLink" Target="externalLinks/externalLink1175.xml"/><Relationship Id="rId65" Type="http://schemas.openxmlformats.org/officeDocument/2006/relationships/externalLink" Target="externalLinks/externalLink21.xml"/><Relationship Id="rId130" Type="http://schemas.openxmlformats.org/officeDocument/2006/relationships/externalLink" Target="externalLinks/externalLink86.xml"/><Relationship Id="rId368" Type="http://schemas.openxmlformats.org/officeDocument/2006/relationships/externalLink" Target="externalLinks/externalLink324.xml"/><Relationship Id="rId575" Type="http://schemas.openxmlformats.org/officeDocument/2006/relationships/externalLink" Target="externalLinks/externalLink531.xml"/><Relationship Id="rId782" Type="http://schemas.openxmlformats.org/officeDocument/2006/relationships/externalLink" Target="externalLinks/externalLink738.xml"/><Relationship Id="rId228" Type="http://schemas.openxmlformats.org/officeDocument/2006/relationships/externalLink" Target="externalLinks/externalLink184.xml"/><Relationship Id="rId435" Type="http://schemas.openxmlformats.org/officeDocument/2006/relationships/externalLink" Target="externalLinks/externalLink391.xml"/><Relationship Id="rId642" Type="http://schemas.openxmlformats.org/officeDocument/2006/relationships/externalLink" Target="externalLinks/externalLink598.xml"/><Relationship Id="rId1065" Type="http://schemas.openxmlformats.org/officeDocument/2006/relationships/externalLink" Target="externalLinks/externalLink1021.xml"/><Relationship Id="rId1272" Type="http://schemas.openxmlformats.org/officeDocument/2006/relationships/externalLink" Target="externalLinks/externalLink1228.xml"/><Relationship Id="rId281" Type="http://schemas.openxmlformats.org/officeDocument/2006/relationships/externalLink" Target="externalLinks/externalLink237.xml"/><Relationship Id="rId502" Type="http://schemas.openxmlformats.org/officeDocument/2006/relationships/externalLink" Target="externalLinks/externalLink458.xml"/><Relationship Id="rId947" Type="http://schemas.openxmlformats.org/officeDocument/2006/relationships/externalLink" Target="externalLinks/externalLink903.xml"/><Relationship Id="rId1132" Type="http://schemas.openxmlformats.org/officeDocument/2006/relationships/externalLink" Target="externalLinks/externalLink1088.xml"/><Relationship Id="rId76" Type="http://schemas.openxmlformats.org/officeDocument/2006/relationships/externalLink" Target="externalLinks/externalLink32.xml"/><Relationship Id="rId141" Type="http://schemas.openxmlformats.org/officeDocument/2006/relationships/externalLink" Target="externalLinks/externalLink97.xml"/><Relationship Id="rId379" Type="http://schemas.openxmlformats.org/officeDocument/2006/relationships/externalLink" Target="externalLinks/externalLink335.xml"/><Relationship Id="rId586" Type="http://schemas.openxmlformats.org/officeDocument/2006/relationships/externalLink" Target="externalLinks/externalLink542.xml"/><Relationship Id="rId793" Type="http://schemas.openxmlformats.org/officeDocument/2006/relationships/externalLink" Target="externalLinks/externalLink749.xml"/><Relationship Id="rId807" Type="http://schemas.openxmlformats.org/officeDocument/2006/relationships/externalLink" Target="externalLinks/externalLink763.xml"/><Relationship Id="rId7" Type="http://schemas.openxmlformats.org/officeDocument/2006/relationships/worksheet" Target="worksheets/sheet7.xml"/><Relationship Id="rId239" Type="http://schemas.openxmlformats.org/officeDocument/2006/relationships/externalLink" Target="externalLinks/externalLink195.xml"/><Relationship Id="rId446" Type="http://schemas.openxmlformats.org/officeDocument/2006/relationships/externalLink" Target="externalLinks/externalLink402.xml"/><Relationship Id="rId653" Type="http://schemas.openxmlformats.org/officeDocument/2006/relationships/externalLink" Target="externalLinks/externalLink609.xml"/><Relationship Id="rId1076" Type="http://schemas.openxmlformats.org/officeDocument/2006/relationships/externalLink" Target="externalLinks/externalLink1032.xml"/><Relationship Id="rId1283" Type="http://schemas.openxmlformats.org/officeDocument/2006/relationships/externalLink" Target="externalLinks/externalLink1239.xml"/><Relationship Id="rId292" Type="http://schemas.openxmlformats.org/officeDocument/2006/relationships/externalLink" Target="externalLinks/externalLink248.xml"/><Relationship Id="rId306" Type="http://schemas.openxmlformats.org/officeDocument/2006/relationships/externalLink" Target="externalLinks/externalLink262.xml"/><Relationship Id="rId860" Type="http://schemas.openxmlformats.org/officeDocument/2006/relationships/externalLink" Target="externalLinks/externalLink816.xml"/><Relationship Id="rId958" Type="http://schemas.openxmlformats.org/officeDocument/2006/relationships/externalLink" Target="externalLinks/externalLink914.xml"/><Relationship Id="rId1143" Type="http://schemas.openxmlformats.org/officeDocument/2006/relationships/externalLink" Target="externalLinks/externalLink1099.xml"/><Relationship Id="rId87" Type="http://schemas.openxmlformats.org/officeDocument/2006/relationships/externalLink" Target="externalLinks/externalLink43.xml"/><Relationship Id="rId513" Type="http://schemas.openxmlformats.org/officeDocument/2006/relationships/externalLink" Target="externalLinks/externalLink469.xml"/><Relationship Id="rId597" Type="http://schemas.openxmlformats.org/officeDocument/2006/relationships/externalLink" Target="externalLinks/externalLink553.xml"/><Relationship Id="rId720" Type="http://schemas.openxmlformats.org/officeDocument/2006/relationships/externalLink" Target="externalLinks/externalLink676.xml"/><Relationship Id="rId818" Type="http://schemas.openxmlformats.org/officeDocument/2006/relationships/externalLink" Target="externalLinks/externalLink774.xml"/><Relationship Id="rId1350" Type="http://schemas.openxmlformats.org/officeDocument/2006/relationships/externalLink" Target="externalLinks/externalLink1306.xml"/><Relationship Id="rId152" Type="http://schemas.openxmlformats.org/officeDocument/2006/relationships/externalLink" Target="externalLinks/externalLink108.xml"/><Relationship Id="rId457" Type="http://schemas.openxmlformats.org/officeDocument/2006/relationships/externalLink" Target="externalLinks/externalLink413.xml"/><Relationship Id="rId1003" Type="http://schemas.openxmlformats.org/officeDocument/2006/relationships/externalLink" Target="externalLinks/externalLink959.xml"/><Relationship Id="rId1087" Type="http://schemas.openxmlformats.org/officeDocument/2006/relationships/externalLink" Target="externalLinks/externalLink1043.xml"/><Relationship Id="rId1210" Type="http://schemas.openxmlformats.org/officeDocument/2006/relationships/externalLink" Target="externalLinks/externalLink1166.xml"/><Relationship Id="rId1294" Type="http://schemas.openxmlformats.org/officeDocument/2006/relationships/externalLink" Target="externalLinks/externalLink1250.xml"/><Relationship Id="rId1308" Type="http://schemas.openxmlformats.org/officeDocument/2006/relationships/externalLink" Target="externalLinks/externalLink1264.xml"/><Relationship Id="rId664" Type="http://schemas.openxmlformats.org/officeDocument/2006/relationships/externalLink" Target="externalLinks/externalLink620.xml"/><Relationship Id="rId871" Type="http://schemas.openxmlformats.org/officeDocument/2006/relationships/externalLink" Target="externalLinks/externalLink827.xml"/><Relationship Id="rId969" Type="http://schemas.openxmlformats.org/officeDocument/2006/relationships/externalLink" Target="externalLinks/externalLink925.xml"/><Relationship Id="rId14" Type="http://schemas.openxmlformats.org/officeDocument/2006/relationships/worksheet" Target="worksheets/sheet14.xml"/><Relationship Id="rId317" Type="http://schemas.openxmlformats.org/officeDocument/2006/relationships/externalLink" Target="externalLinks/externalLink273.xml"/><Relationship Id="rId524" Type="http://schemas.openxmlformats.org/officeDocument/2006/relationships/externalLink" Target="externalLinks/externalLink480.xml"/><Relationship Id="rId731" Type="http://schemas.openxmlformats.org/officeDocument/2006/relationships/externalLink" Target="externalLinks/externalLink687.xml"/><Relationship Id="rId1154" Type="http://schemas.openxmlformats.org/officeDocument/2006/relationships/externalLink" Target="externalLinks/externalLink1110.xml"/><Relationship Id="rId1361" Type="http://schemas.openxmlformats.org/officeDocument/2006/relationships/externalLink" Target="externalLinks/externalLink1317.xml"/><Relationship Id="rId98" Type="http://schemas.openxmlformats.org/officeDocument/2006/relationships/externalLink" Target="externalLinks/externalLink54.xml"/><Relationship Id="rId163" Type="http://schemas.openxmlformats.org/officeDocument/2006/relationships/externalLink" Target="externalLinks/externalLink119.xml"/><Relationship Id="rId370" Type="http://schemas.openxmlformats.org/officeDocument/2006/relationships/externalLink" Target="externalLinks/externalLink326.xml"/><Relationship Id="rId829" Type="http://schemas.openxmlformats.org/officeDocument/2006/relationships/externalLink" Target="externalLinks/externalLink785.xml"/><Relationship Id="rId1014" Type="http://schemas.openxmlformats.org/officeDocument/2006/relationships/externalLink" Target="externalLinks/externalLink970.xml"/><Relationship Id="rId1221" Type="http://schemas.openxmlformats.org/officeDocument/2006/relationships/externalLink" Target="externalLinks/externalLink1177.xml"/><Relationship Id="rId230" Type="http://schemas.openxmlformats.org/officeDocument/2006/relationships/externalLink" Target="externalLinks/externalLink186.xml"/><Relationship Id="rId468" Type="http://schemas.openxmlformats.org/officeDocument/2006/relationships/externalLink" Target="externalLinks/externalLink424.xml"/><Relationship Id="rId675" Type="http://schemas.openxmlformats.org/officeDocument/2006/relationships/externalLink" Target="externalLinks/externalLink631.xml"/><Relationship Id="rId882" Type="http://schemas.openxmlformats.org/officeDocument/2006/relationships/externalLink" Target="externalLinks/externalLink838.xml"/><Relationship Id="rId1098" Type="http://schemas.openxmlformats.org/officeDocument/2006/relationships/externalLink" Target="externalLinks/externalLink1054.xml"/><Relationship Id="rId1319" Type="http://schemas.openxmlformats.org/officeDocument/2006/relationships/externalLink" Target="externalLinks/externalLink1275.xml"/><Relationship Id="rId25" Type="http://schemas.openxmlformats.org/officeDocument/2006/relationships/worksheet" Target="worksheets/sheet25.xml"/><Relationship Id="rId328" Type="http://schemas.openxmlformats.org/officeDocument/2006/relationships/externalLink" Target="externalLinks/externalLink284.xml"/><Relationship Id="rId535" Type="http://schemas.openxmlformats.org/officeDocument/2006/relationships/externalLink" Target="externalLinks/externalLink491.xml"/><Relationship Id="rId742" Type="http://schemas.openxmlformats.org/officeDocument/2006/relationships/externalLink" Target="externalLinks/externalLink698.xml"/><Relationship Id="rId1165" Type="http://schemas.openxmlformats.org/officeDocument/2006/relationships/externalLink" Target="externalLinks/externalLink1121.xml"/><Relationship Id="rId1372" Type="http://schemas.openxmlformats.org/officeDocument/2006/relationships/externalLink" Target="externalLinks/externalLink1328.xml"/><Relationship Id="rId174" Type="http://schemas.openxmlformats.org/officeDocument/2006/relationships/externalLink" Target="externalLinks/externalLink130.xml"/><Relationship Id="rId381" Type="http://schemas.openxmlformats.org/officeDocument/2006/relationships/externalLink" Target="externalLinks/externalLink337.xml"/><Relationship Id="rId602" Type="http://schemas.openxmlformats.org/officeDocument/2006/relationships/externalLink" Target="externalLinks/externalLink558.xml"/><Relationship Id="rId1025" Type="http://schemas.openxmlformats.org/officeDocument/2006/relationships/externalLink" Target="externalLinks/externalLink981.xml"/><Relationship Id="rId1232" Type="http://schemas.openxmlformats.org/officeDocument/2006/relationships/externalLink" Target="externalLinks/externalLink1188.xml"/><Relationship Id="rId241" Type="http://schemas.openxmlformats.org/officeDocument/2006/relationships/externalLink" Target="externalLinks/externalLink197.xml"/><Relationship Id="rId479" Type="http://schemas.openxmlformats.org/officeDocument/2006/relationships/externalLink" Target="externalLinks/externalLink435.xml"/><Relationship Id="rId686" Type="http://schemas.openxmlformats.org/officeDocument/2006/relationships/externalLink" Target="externalLinks/externalLink642.xml"/><Relationship Id="rId893" Type="http://schemas.openxmlformats.org/officeDocument/2006/relationships/externalLink" Target="externalLinks/externalLink849.xml"/><Relationship Id="rId907" Type="http://schemas.openxmlformats.org/officeDocument/2006/relationships/externalLink" Target="externalLinks/externalLink863.xml"/><Relationship Id="rId36" Type="http://schemas.openxmlformats.org/officeDocument/2006/relationships/worksheet" Target="worksheets/sheet36.xml"/><Relationship Id="rId339" Type="http://schemas.openxmlformats.org/officeDocument/2006/relationships/externalLink" Target="externalLinks/externalLink295.xml"/><Relationship Id="rId546" Type="http://schemas.openxmlformats.org/officeDocument/2006/relationships/externalLink" Target="externalLinks/externalLink502.xml"/><Relationship Id="rId753" Type="http://schemas.openxmlformats.org/officeDocument/2006/relationships/externalLink" Target="externalLinks/externalLink709.xml"/><Relationship Id="rId1176" Type="http://schemas.openxmlformats.org/officeDocument/2006/relationships/externalLink" Target="externalLinks/externalLink1132.xml"/><Relationship Id="rId1383" Type="http://schemas.openxmlformats.org/officeDocument/2006/relationships/externalLink" Target="externalLinks/externalLink1339.xml"/><Relationship Id="rId101" Type="http://schemas.openxmlformats.org/officeDocument/2006/relationships/externalLink" Target="externalLinks/externalLink57.xml"/><Relationship Id="rId185" Type="http://schemas.openxmlformats.org/officeDocument/2006/relationships/externalLink" Target="externalLinks/externalLink141.xml"/><Relationship Id="rId406" Type="http://schemas.openxmlformats.org/officeDocument/2006/relationships/externalLink" Target="externalLinks/externalLink362.xml"/><Relationship Id="rId960" Type="http://schemas.openxmlformats.org/officeDocument/2006/relationships/externalLink" Target="externalLinks/externalLink916.xml"/><Relationship Id="rId1036" Type="http://schemas.openxmlformats.org/officeDocument/2006/relationships/externalLink" Target="externalLinks/externalLink992.xml"/><Relationship Id="rId1243" Type="http://schemas.openxmlformats.org/officeDocument/2006/relationships/externalLink" Target="externalLinks/externalLink1199.xml"/><Relationship Id="rId392" Type="http://schemas.openxmlformats.org/officeDocument/2006/relationships/externalLink" Target="externalLinks/externalLink348.xml"/><Relationship Id="rId613" Type="http://schemas.openxmlformats.org/officeDocument/2006/relationships/externalLink" Target="externalLinks/externalLink569.xml"/><Relationship Id="rId697" Type="http://schemas.openxmlformats.org/officeDocument/2006/relationships/externalLink" Target="externalLinks/externalLink653.xml"/><Relationship Id="rId820" Type="http://schemas.openxmlformats.org/officeDocument/2006/relationships/externalLink" Target="externalLinks/externalLink776.xml"/><Relationship Id="rId918" Type="http://schemas.openxmlformats.org/officeDocument/2006/relationships/externalLink" Target="externalLinks/externalLink874.xml"/><Relationship Id="rId252" Type="http://schemas.openxmlformats.org/officeDocument/2006/relationships/externalLink" Target="externalLinks/externalLink208.xml"/><Relationship Id="rId1103" Type="http://schemas.openxmlformats.org/officeDocument/2006/relationships/externalLink" Target="externalLinks/externalLink1059.xml"/><Relationship Id="rId1187" Type="http://schemas.openxmlformats.org/officeDocument/2006/relationships/externalLink" Target="externalLinks/externalLink1143.xml"/><Relationship Id="rId1310" Type="http://schemas.openxmlformats.org/officeDocument/2006/relationships/externalLink" Target="externalLinks/externalLink1266.xml"/><Relationship Id="rId47" Type="http://schemas.openxmlformats.org/officeDocument/2006/relationships/externalLink" Target="externalLinks/externalLink3.xml"/><Relationship Id="rId112" Type="http://schemas.openxmlformats.org/officeDocument/2006/relationships/externalLink" Target="externalLinks/externalLink68.xml"/><Relationship Id="rId557" Type="http://schemas.openxmlformats.org/officeDocument/2006/relationships/externalLink" Target="externalLinks/externalLink513.xml"/><Relationship Id="rId764" Type="http://schemas.openxmlformats.org/officeDocument/2006/relationships/externalLink" Target="externalLinks/externalLink720.xml"/><Relationship Id="rId971" Type="http://schemas.openxmlformats.org/officeDocument/2006/relationships/externalLink" Target="externalLinks/externalLink927.xml"/><Relationship Id="rId1394" Type="http://schemas.openxmlformats.org/officeDocument/2006/relationships/externalLink" Target="externalLinks/externalLink1350.xml"/><Relationship Id="rId196" Type="http://schemas.openxmlformats.org/officeDocument/2006/relationships/externalLink" Target="externalLinks/externalLink152.xml"/><Relationship Id="rId417" Type="http://schemas.openxmlformats.org/officeDocument/2006/relationships/externalLink" Target="externalLinks/externalLink373.xml"/><Relationship Id="rId624" Type="http://schemas.openxmlformats.org/officeDocument/2006/relationships/externalLink" Target="externalLinks/externalLink580.xml"/><Relationship Id="rId831" Type="http://schemas.openxmlformats.org/officeDocument/2006/relationships/externalLink" Target="externalLinks/externalLink787.xml"/><Relationship Id="rId1047" Type="http://schemas.openxmlformats.org/officeDocument/2006/relationships/externalLink" Target="externalLinks/externalLink1003.xml"/><Relationship Id="rId1254" Type="http://schemas.openxmlformats.org/officeDocument/2006/relationships/externalLink" Target="externalLinks/externalLink1210.xml"/><Relationship Id="rId263" Type="http://schemas.openxmlformats.org/officeDocument/2006/relationships/externalLink" Target="externalLinks/externalLink219.xml"/><Relationship Id="rId470" Type="http://schemas.openxmlformats.org/officeDocument/2006/relationships/externalLink" Target="externalLinks/externalLink426.xml"/><Relationship Id="rId929" Type="http://schemas.openxmlformats.org/officeDocument/2006/relationships/externalLink" Target="externalLinks/externalLink885.xml"/><Relationship Id="rId1114" Type="http://schemas.openxmlformats.org/officeDocument/2006/relationships/externalLink" Target="externalLinks/externalLink1070.xml"/><Relationship Id="rId1321" Type="http://schemas.openxmlformats.org/officeDocument/2006/relationships/externalLink" Target="externalLinks/externalLink1277.xml"/><Relationship Id="rId58" Type="http://schemas.openxmlformats.org/officeDocument/2006/relationships/externalLink" Target="externalLinks/externalLink14.xml"/><Relationship Id="rId123" Type="http://schemas.openxmlformats.org/officeDocument/2006/relationships/externalLink" Target="externalLinks/externalLink79.xml"/><Relationship Id="rId330" Type="http://schemas.openxmlformats.org/officeDocument/2006/relationships/externalLink" Target="externalLinks/externalLink286.xml"/><Relationship Id="rId568" Type="http://schemas.openxmlformats.org/officeDocument/2006/relationships/externalLink" Target="externalLinks/externalLink524.xml"/><Relationship Id="rId775" Type="http://schemas.openxmlformats.org/officeDocument/2006/relationships/externalLink" Target="externalLinks/externalLink731.xml"/><Relationship Id="rId982" Type="http://schemas.openxmlformats.org/officeDocument/2006/relationships/externalLink" Target="externalLinks/externalLink938.xml"/><Relationship Id="rId1198" Type="http://schemas.openxmlformats.org/officeDocument/2006/relationships/externalLink" Target="externalLinks/externalLink1154.xml"/><Relationship Id="rId428" Type="http://schemas.openxmlformats.org/officeDocument/2006/relationships/externalLink" Target="externalLinks/externalLink384.xml"/><Relationship Id="rId635" Type="http://schemas.openxmlformats.org/officeDocument/2006/relationships/externalLink" Target="externalLinks/externalLink591.xml"/><Relationship Id="rId842" Type="http://schemas.openxmlformats.org/officeDocument/2006/relationships/externalLink" Target="externalLinks/externalLink798.xml"/><Relationship Id="rId1058" Type="http://schemas.openxmlformats.org/officeDocument/2006/relationships/externalLink" Target="externalLinks/externalLink1014.xml"/><Relationship Id="rId1265" Type="http://schemas.openxmlformats.org/officeDocument/2006/relationships/externalLink" Target="externalLinks/externalLink1221.xml"/><Relationship Id="rId274" Type="http://schemas.openxmlformats.org/officeDocument/2006/relationships/externalLink" Target="externalLinks/externalLink230.xml"/><Relationship Id="rId481" Type="http://schemas.openxmlformats.org/officeDocument/2006/relationships/externalLink" Target="externalLinks/externalLink437.xml"/><Relationship Id="rId702" Type="http://schemas.openxmlformats.org/officeDocument/2006/relationships/externalLink" Target="externalLinks/externalLink658.xml"/><Relationship Id="rId1125" Type="http://schemas.openxmlformats.org/officeDocument/2006/relationships/externalLink" Target="externalLinks/externalLink1081.xml"/><Relationship Id="rId1332" Type="http://schemas.openxmlformats.org/officeDocument/2006/relationships/externalLink" Target="externalLinks/externalLink1288.xml"/><Relationship Id="rId69" Type="http://schemas.openxmlformats.org/officeDocument/2006/relationships/externalLink" Target="externalLinks/externalLink25.xml"/><Relationship Id="rId134" Type="http://schemas.openxmlformats.org/officeDocument/2006/relationships/externalLink" Target="externalLinks/externalLink90.xml"/><Relationship Id="rId579" Type="http://schemas.openxmlformats.org/officeDocument/2006/relationships/externalLink" Target="externalLinks/externalLink535.xml"/><Relationship Id="rId786" Type="http://schemas.openxmlformats.org/officeDocument/2006/relationships/externalLink" Target="externalLinks/externalLink742.xml"/><Relationship Id="rId993" Type="http://schemas.openxmlformats.org/officeDocument/2006/relationships/externalLink" Target="externalLinks/externalLink949.xml"/><Relationship Id="rId341" Type="http://schemas.openxmlformats.org/officeDocument/2006/relationships/externalLink" Target="externalLinks/externalLink297.xml"/><Relationship Id="rId439" Type="http://schemas.openxmlformats.org/officeDocument/2006/relationships/externalLink" Target="externalLinks/externalLink395.xml"/><Relationship Id="rId646" Type="http://schemas.openxmlformats.org/officeDocument/2006/relationships/externalLink" Target="externalLinks/externalLink602.xml"/><Relationship Id="rId1069" Type="http://schemas.openxmlformats.org/officeDocument/2006/relationships/externalLink" Target="externalLinks/externalLink1025.xml"/><Relationship Id="rId1276" Type="http://schemas.openxmlformats.org/officeDocument/2006/relationships/externalLink" Target="externalLinks/externalLink1232.xml"/><Relationship Id="rId201" Type="http://schemas.openxmlformats.org/officeDocument/2006/relationships/externalLink" Target="externalLinks/externalLink157.xml"/><Relationship Id="rId285" Type="http://schemas.openxmlformats.org/officeDocument/2006/relationships/externalLink" Target="externalLinks/externalLink241.xml"/><Relationship Id="rId506" Type="http://schemas.openxmlformats.org/officeDocument/2006/relationships/externalLink" Target="externalLinks/externalLink462.xml"/><Relationship Id="rId853" Type="http://schemas.openxmlformats.org/officeDocument/2006/relationships/externalLink" Target="externalLinks/externalLink809.xml"/><Relationship Id="rId1136" Type="http://schemas.openxmlformats.org/officeDocument/2006/relationships/externalLink" Target="externalLinks/externalLink1092.xml"/><Relationship Id="rId492" Type="http://schemas.openxmlformats.org/officeDocument/2006/relationships/externalLink" Target="externalLinks/externalLink448.xml"/><Relationship Id="rId713" Type="http://schemas.openxmlformats.org/officeDocument/2006/relationships/externalLink" Target="externalLinks/externalLink669.xml"/><Relationship Id="rId797" Type="http://schemas.openxmlformats.org/officeDocument/2006/relationships/externalLink" Target="externalLinks/externalLink753.xml"/><Relationship Id="rId920" Type="http://schemas.openxmlformats.org/officeDocument/2006/relationships/externalLink" Target="externalLinks/externalLink876.xml"/><Relationship Id="rId1343" Type="http://schemas.openxmlformats.org/officeDocument/2006/relationships/externalLink" Target="externalLinks/externalLink1299.xml"/><Relationship Id="rId145" Type="http://schemas.openxmlformats.org/officeDocument/2006/relationships/externalLink" Target="externalLinks/externalLink101.xml"/><Relationship Id="rId352" Type="http://schemas.openxmlformats.org/officeDocument/2006/relationships/externalLink" Target="externalLinks/externalLink308.xml"/><Relationship Id="rId1203" Type="http://schemas.openxmlformats.org/officeDocument/2006/relationships/externalLink" Target="externalLinks/externalLink1159.xml"/><Relationship Id="rId1287" Type="http://schemas.openxmlformats.org/officeDocument/2006/relationships/externalLink" Target="externalLinks/externalLink1243.xml"/><Relationship Id="rId212" Type="http://schemas.openxmlformats.org/officeDocument/2006/relationships/externalLink" Target="externalLinks/externalLink168.xml"/><Relationship Id="rId657" Type="http://schemas.openxmlformats.org/officeDocument/2006/relationships/externalLink" Target="externalLinks/externalLink613.xml"/><Relationship Id="rId864" Type="http://schemas.openxmlformats.org/officeDocument/2006/relationships/externalLink" Target="externalLinks/externalLink820.xml"/><Relationship Id="rId296" Type="http://schemas.openxmlformats.org/officeDocument/2006/relationships/externalLink" Target="externalLinks/externalLink252.xml"/><Relationship Id="rId517" Type="http://schemas.openxmlformats.org/officeDocument/2006/relationships/externalLink" Target="externalLinks/externalLink473.xml"/><Relationship Id="rId724" Type="http://schemas.openxmlformats.org/officeDocument/2006/relationships/externalLink" Target="externalLinks/externalLink680.xml"/><Relationship Id="rId931" Type="http://schemas.openxmlformats.org/officeDocument/2006/relationships/externalLink" Target="externalLinks/externalLink887.xml"/><Relationship Id="rId1147" Type="http://schemas.openxmlformats.org/officeDocument/2006/relationships/externalLink" Target="externalLinks/externalLink1103.xml"/><Relationship Id="rId1354" Type="http://schemas.openxmlformats.org/officeDocument/2006/relationships/externalLink" Target="externalLinks/externalLink1310.xml"/><Relationship Id="rId60" Type="http://schemas.openxmlformats.org/officeDocument/2006/relationships/externalLink" Target="externalLinks/externalLink16.xml"/><Relationship Id="rId156" Type="http://schemas.openxmlformats.org/officeDocument/2006/relationships/externalLink" Target="externalLinks/externalLink112.xml"/><Relationship Id="rId363" Type="http://schemas.openxmlformats.org/officeDocument/2006/relationships/externalLink" Target="externalLinks/externalLink319.xml"/><Relationship Id="rId570" Type="http://schemas.openxmlformats.org/officeDocument/2006/relationships/externalLink" Target="externalLinks/externalLink526.xml"/><Relationship Id="rId1007" Type="http://schemas.openxmlformats.org/officeDocument/2006/relationships/externalLink" Target="externalLinks/externalLink963.xml"/><Relationship Id="rId1214" Type="http://schemas.openxmlformats.org/officeDocument/2006/relationships/externalLink" Target="externalLinks/externalLink1170.xml"/><Relationship Id="rId223" Type="http://schemas.openxmlformats.org/officeDocument/2006/relationships/externalLink" Target="externalLinks/externalLink179.xml"/><Relationship Id="rId430" Type="http://schemas.openxmlformats.org/officeDocument/2006/relationships/externalLink" Target="externalLinks/externalLink386.xml"/><Relationship Id="rId668" Type="http://schemas.openxmlformats.org/officeDocument/2006/relationships/externalLink" Target="externalLinks/externalLink624.xml"/><Relationship Id="rId875" Type="http://schemas.openxmlformats.org/officeDocument/2006/relationships/externalLink" Target="externalLinks/externalLink831.xml"/><Relationship Id="rId1060" Type="http://schemas.openxmlformats.org/officeDocument/2006/relationships/externalLink" Target="externalLinks/externalLink1016.xml"/><Relationship Id="rId1298" Type="http://schemas.openxmlformats.org/officeDocument/2006/relationships/externalLink" Target="externalLinks/externalLink1254.xml"/><Relationship Id="rId18" Type="http://schemas.openxmlformats.org/officeDocument/2006/relationships/worksheet" Target="worksheets/sheet18.xml"/><Relationship Id="rId528" Type="http://schemas.openxmlformats.org/officeDocument/2006/relationships/externalLink" Target="externalLinks/externalLink484.xml"/><Relationship Id="rId735" Type="http://schemas.openxmlformats.org/officeDocument/2006/relationships/externalLink" Target="externalLinks/externalLink691.xml"/><Relationship Id="rId942" Type="http://schemas.openxmlformats.org/officeDocument/2006/relationships/externalLink" Target="externalLinks/externalLink898.xml"/><Relationship Id="rId1158" Type="http://schemas.openxmlformats.org/officeDocument/2006/relationships/externalLink" Target="externalLinks/externalLink1114.xml"/><Relationship Id="rId1365" Type="http://schemas.openxmlformats.org/officeDocument/2006/relationships/externalLink" Target="externalLinks/externalLink1321.xml"/><Relationship Id="rId167" Type="http://schemas.openxmlformats.org/officeDocument/2006/relationships/externalLink" Target="externalLinks/externalLink123.xml"/><Relationship Id="rId374" Type="http://schemas.openxmlformats.org/officeDocument/2006/relationships/externalLink" Target="externalLinks/externalLink330.xml"/><Relationship Id="rId581" Type="http://schemas.openxmlformats.org/officeDocument/2006/relationships/externalLink" Target="externalLinks/externalLink537.xml"/><Relationship Id="rId1018" Type="http://schemas.openxmlformats.org/officeDocument/2006/relationships/externalLink" Target="externalLinks/externalLink974.xml"/><Relationship Id="rId1225" Type="http://schemas.openxmlformats.org/officeDocument/2006/relationships/externalLink" Target="externalLinks/externalLink1181.xml"/><Relationship Id="rId71" Type="http://schemas.openxmlformats.org/officeDocument/2006/relationships/externalLink" Target="externalLinks/externalLink27.xml"/><Relationship Id="rId234" Type="http://schemas.openxmlformats.org/officeDocument/2006/relationships/externalLink" Target="externalLinks/externalLink190.xml"/><Relationship Id="rId679" Type="http://schemas.openxmlformats.org/officeDocument/2006/relationships/externalLink" Target="externalLinks/externalLink635.xml"/><Relationship Id="rId802" Type="http://schemas.openxmlformats.org/officeDocument/2006/relationships/externalLink" Target="externalLinks/externalLink758.xml"/><Relationship Id="rId886" Type="http://schemas.openxmlformats.org/officeDocument/2006/relationships/externalLink" Target="externalLinks/externalLink84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externalLink" Target="externalLinks/externalLink397.xml"/><Relationship Id="rId539" Type="http://schemas.openxmlformats.org/officeDocument/2006/relationships/externalLink" Target="externalLinks/externalLink495.xml"/><Relationship Id="rId746" Type="http://schemas.openxmlformats.org/officeDocument/2006/relationships/externalLink" Target="externalLinks/externalLink702.xml"/><Relationship Id="rId1071" Type="http://schemas.openxmlformats.org/officeDocument/2006/relationships/externalLink" Target="externalLinks/externalLink1027.xml"/><Relationship Id="rId1169" Type="http://schemas.openxmlformats.org/officeDocument/2006/relationships/externalLink" Target="externalLinks/externalLink1125.xml"/><Relationship Id="rId1376" Type="http://schemas.openxmlformats.org/officeDocument/2006/relationships/externalLink" Target="externalLinks/externalLink1332.xml"/><Relationship Id="rId178" Type="http://schemas.openxmlformats.org/officeDocument/2006/relationships/externalLink" Target="externalLinks/externalLink134.xml"/><Relationship Id="rId301" Type="http://schemas.openxmlformats.org/officeDocument/2006/relationships/externalLink" Target="externalLinks/externalLink257.xml"/><Relationship Id="rId953" Type="http://schemas.openxmlformats.org/officeDocument/2006/relationships/externalLink" Target="externalLinks/externalLink909.xml"/><Relationship Id="rId1029" Type="http://schemas.openxmlformats.org/officeDocument/2006/relationships/externalLink" Target="externalLinks/externalLink985.xml"/><Relationship Id="rId1236" Type="http://schemas.openxmlformats.org/officeDocument/2006/relationships/externalLink" Target="externalLinks/externalLink1192.xml"/><Relationship Id="rId82" Type="http://schemas.openxmlformats.org/officeDocument/2006/relationships/externalLink" Target="externalLinks/externalLink38.xml"/><Relationship Id="rId385" Type="http://schemas.openxmlformats.org/officeDocument/2006/relationships/externalLink" Target="externalLinks/externalLink341.xml"/><Relationship Id="rId592" Type="http://schemas.openxmlformats.org/officeDocument/2006/relationships/externalLink" Target="externalLinks/externalLink548.xml"/><Relationship Id="rId606" Type="http://schemas.openxmlformats.org/officeDocument/2006/relationships/externalLink" Target="externalLinks/externalLink562.xml"/><Relationship Id="rId813" Type="http://schemas.openxmlformats.org/officeDocument/2006/relationships/externalLink" Target="externalLinks/externalLink769.xml"/><Relationship Id="rId245" Type="http://schemas.openxmlformats.org/officeDocument/2006/relationships/externalLink" Target="externalLinks/externalLink201.xml"/><Relationship Id="rId452" Type="http://schemas.openxmlformats.org/officeDocument/2006/relationships/externalLink" Target="externalLinks/externalLink408.xml"/><Relationship Id="rId897" Type="http://schemas.openxmlformats.org/officeDocument/2006/relationships/externalLink" Target="externalLinks/externalLink853.xml"/><Relationship Id="rId1082" Type="http://schemas.openxmlformats.org/officeDocument/2006/relationships/externalLink" Target="externalLinks/externalLink1038.xml"/><Relationship Id="rId1303" Type="http://schemas.openxmlformats.org/officeDocument/2006/relationships/externalLink" Target="externalLinks/externalLink1259.xml"/><Relationship Id="rId105" Type="http://schemas.openxmlformats.org/officeDocument/2006/relationships/externalLink" Target="externalLinks/externalLink61.xml"/><Relationship Id="rId312" Type="http://schemas.openxmlformats.org/officeDocument/2006/relationships/externalLink" Target="externalLinks/externalLink268.xml"/><Relationship Id="rId757" Type="http://schemas.openxmlformats.org/officeDocument/2006/relationships/externalLink" Target="externalLinks/externalLink713.xml"/><Relationship Id="rId964" Type="http://schemas.openxmlformats.org/officeDocument/2006/relationships/externalLink" Target="externalLinks/externalLink920.xml"/><Relationship Id="rId1387" Type="http://schemas.openxmlformats.org/officeDocument/2006/relationships/externalLink" Target="externalLinks/externalLink1343.xml"/><Relationship Id="rId93" Type="http://schemas.openxmlformats.org/officeDocument/2006/relationships/externalLink" Target="externalLinks/externalLink49.xml"/><Relationship Id="rId189" Type="http://schemas.openxmlformats.org/officeDocument/2006/relationships/externalLink" Target="externalLinks/externalLink145.xml"/><Relationship Id="rId396" Type="http://schemas.openxmlformats.org/officeDocument/2006/relationships/externalLink" Target="externalLinks/externalLink352.xml"/><Relationship Id="rId617" Type="http://schemas.openxmlformats.org/officeDocument/2006/relationships/externalLink" Target="externalLinks/externalLink573.xml"/><Relationship Id="rId824" Type="http://schemas.openxmlformats.org/officeDocument/2006/relationships/externalLink" Target="externalLinks/externalLink780.xml"/><Relationship Id="rId1247" Type="http://schemas.openxmlformats.org/officeDocument/2006/relationships/externalLink" Target="externalLinks/externalLink1203.xml"/><Relationship Id="rId256" Type="http://schemas.openxmlformats.org/officeDocument/2006/relationships/externalLink" Target="externalLinks/externalLink212.xml"/><Relationship Id="rId463" Type="http://schemas.openxmlformats.org/officeDocument/2006/relationships/externalLink" Target="externalLinks/externalLink419.xml"/><Relationship Id="rId670" Type="http://schemas.openxmlformats.org/officeDocument/2006/relationships/externalLink" Target="externalLinks/externalLink626.xml"/><Relationship Id="rId1093" Type="http://schemas.openxmlformats.org/officeDocument/2006/relationships/externalLink" Target="externalLinks/externalLink1049.xml"/><Relationship Id="rId1107" Type="http://schemas.openxmlformats.org/officeDocument/2006/relationships/externalLink" Target="externalLinks/externalLink1063.xml"/><Relationship Id="rId1314" Type="http://schemas.openxmlformats.org/officeDocument/2006/relationships/externalLink" Target="externalLinks/externalLink1270.xml"/><Relationship Id="rId116" Type="http://schemas.openxmlformats.org/officeDocument/2006/relationships/externalLink" Target="externalLinks/externalLink72.xml"/><Relationship Id="rId323" Type="http://schemas.openxmlformats.org/officeDocument/2006/relationships/externalLink" Target="externalLinks/externalLink279.xml"/><Relationship Id="rId530" Type="http://schemas.openxmlformats.org/officeDocument/2006/relationships/externalLink" Target="externalLinks/externalLink486.xml"/><Relationship Id="rId768" Type="http://schemas.openxmlformats.org/officeDocument/2006/relationships/externalLink" Target="externalLinks/externalLink724.xml"/><Relationship Id="rId975" Type="http://schemas.openxmlformats.org/officeDocument/2006/relationships/externalLink" Target="externalLinks/externalLink931.xml"/><Relationship Id="rId1160" Type="http://schemas.openxmlformats.org/officeDocument/2006/relationships/externalLink" Target="externalLinks/externalLink1116.xml"/><Relationship Id="rId1398" Type="http://schemas.openxmlformats.org/officeDocument/2006/relationships/externalLink" Target="externalLinks/externalLink1354.xml"/><Relationship Id="rId20" Type="http://schemas.openxmlformats.org/officeDocument/2006/relationships/worksheet" Target="worksheets/sheet20.xml"/><Relationship Id="rId628" Type="http://schemas.openxmlformats.org/officeDocument/2006/relationships/externalLink" Target="externalLinks/externalLink584.xml"/><Relationship Id="rId835" Type="http://schemas.openxmlformats.org/officeDocument/2006/relationships/externalLink" Target="externalLinks/externalLink791.xml"/><Relationship Id="rId1258" Type="http://schemas.openxmlformats.org/officeDocument/2006/relationships/externalLink" Target="externalLinks/externalLink1214.xml"/><Relationship Id="rId267" Type="http://schemas.openxmlformats.org/officeDocument/2006/relationships/externalLink" Target="externalLinks/externalLink223.xml"/><Relationship Id="rId474" Type="http://schemas.openxmlformats.org/officeDocument/2006/relationships/externalLink" Target="externalLinks/externalLink430.xml"/><Relationship Id="rId1020" Type="http://schemas.openxmlformats.org/officeDocument/2006/relationships/externalLink" Target="externalLinks/externalLink976.xml"/><Relationship Id="rId1118" Type="http://schemas.openxmlformats.org/officeDocument/2006/relationships/externalLink" Target="externalLinks/externalLink1074.xml"/><Relationship Id="rId1325" Type="http://schemas.openxmlformats.org/officeDocument/2006/relationships/externalLink" Target="externalLinks/externalLink1281.xml"/><Relationship Id="rId127" Type="http://schemas.openxmlformats.org/officeDocument/2006/relationships/externalLink" Target="externalLinks/externalLink83.xml"/><Relationship Id="rId681" Type="http://schemas.openxmlformats.org/officeDocument/2006/relationships/externalLink" Target="externalLinks/externalLink637.xml"/><Relationship Id="rId779" Type="http://schemas.openxmlformats.org/officeDocument/2006/relationships/externalLink" Target="externalLinks/externalLink735.xml"/><Relationship Id="rId902" Type="http://schemas.openxmlformats.org/officeDocument/2006/relationships/externalLink" Target="externalLinks/externalLink858.xml"/><Relationship Id="rId986" Type="http://schemas.openxmlformats.org/officeDocument/2006/relationships/externalLink" Target="externalLinks/externalLink942.xml"/><Relationship Id="rId31" Type="http://schemas.openxmlformats.org/officeDocument/2006/relationships/worksheet" Target="worksheets/sheet31.xml"/><Relationship Id="rId334" Type="http://schemas.openxmlformats.org/officeDocument/2006/relationships/externalLink" Target="externalLinks/externalLink290.xml"/><Relationship Id="rId541" Type="http://schemas.openxmlformats.org/officeDocument/2006/relationships/externalLink" Target="externalLinks/externalLink497.xml"/><Relationship Id="rId639" Type="http://schemas.openxmlformats.org/officeDocument/2006/relationships/externalLink" Target="externalLinks/externalLink595.xml"/><Relationship Id="rId1171" Type="http://schemas.openxmlformats.org/officeDocument/2006/relationships/externalLink" Target="externalLinks/externalLink1127.xml"/><Relationship Id="rId1269" Type="http://schemas.openxmlformats.org/officeDocument/2006/relationships/externalLink" Target="externalLinks/externalLink1225.xml"/><Relationship Id="rId180" Type="http://schemas.openxmlformats.org/officeDocument/2006/relationships/externalLink" Target="externalLinks/externalLink136.xml"/><Relationship Id="rId278" Type="http://schemas.openxmlformats.org/officeDocument/2006/relationships/externalLink" Target="externalLinks/externalLink234.xml"/><Relationship Id="rId401" Type="http://schemas.openxmlformats.org/officeDocument/2006/relationships/externalLink" Target="externalLinks/externalLink357.xml"/><Relationship Id="rId846" Type="http://schemas.openxmlformats.org/officeDocument/2006/relationships/externalLink" Target="externalLinks/externalLink802.xml"/><Relationship Id="rId1031" Type="http://schemas.openxmlformats.org/officeDocument/2006/relationships/externalLink" Target="externalLinks/externalLink987.xml"/><Relationship Id="rId1129" Type="http://schemas.openxmlformats.org/officeDocument/2006/relationships/externalLink" Target="externalLinks/externalLink1085.xml"/><Relationship Id="rId485" Type="http://schemas.openxmlformats.org/officeDocument/2006/relationships/externalLink" Target="externalLinks/externalLink441.xml"/><Relationship Id="rId692" Type="http://schemas.openxmlformats.org/officeDocument/2006/relationships/externalLink" Target="externalLinks/externalLink648.xml"/><Relationship Id="rId706" Type="http://schemas.openxmlformats.org/officeDocument/2006/relationships/externalLink" Target="externalLinks/externalLink662.xml"/><Relationship Id="rId913" Type="http://schemas.openxmlformats.org/officeDocument/2006/relationships/externalLink" Target="externalLinks/externalLink869.xml"/><Relationship Id="rId1336" Type="http://schemas.openxmlformats.org/officeDocument/2006/relationships/externalLink" Target="externalLinks/externalLink1292.xml"/><Relationship Id="rId42" Type="http://schemas.openxmlformats.org/officeDocument/2006/relationships/worksheet" Target="worksheets/sheet42.xml"/><Relationship Id="rId138" Type="http://schemas.openxmlformats.org/officeDocument/2006/relationships/externalLink" Target="externalLinks/externalLink94.xml"/><Relationship Id="rId345" Type="http://schemas.openxmlformats.org/officeDocument/2006/relationships/externalLink" Target="externalLinks/externalLink301.xml"/><Relationship Id="rId552" Type="http://schemas.openxmlformats.org/officeDocument/2006/relationships/externalLink" Target="externalLinks/externalLink508.xml"/><Relationship Id="rId997" Type="http://schemas.openxmlformats.org/officeDocument/2006/relationships/externalLink" Target="externalLinks/externalLink953.xml"/><Relationship Id="rId1182" Type="http://schemas.openxmlformats.org/officeDocument/2006/relationships/externalLink" Target="externalLinks/externalLink1138.xml"/><Relationship Id="rId191" Type="http://schemas.openxmlformats.org/officeDocument/2006/relationships/externalLink" Target="externalLinks/externalLink147.xml"/><Relationship Id="rId205" Type="http://schemas.openxmlformats.org/officeDocument/2006/relationships/externalLink" Target="externalLinks/externalLink161.xml"/><Relationship Id="rId412" Type="http://schemas.openxmlformats.org/officeDocument/2006/relationships/externalLink" Target="externalLinks/externalLink368.xml"/><Relationship Id="rId857" Type="http://schemas.openxmlformats.org/officeDocument/2006/relationships/externalLink" Target="externalLinks/externalLink813.xml"/><Relationship Id="rId1042" Type="http://schemas.openxmlformats.org/officeDocument/2006/relationships/externalLink" Target="externalLinks/externalLink998.xml"/><Relationship Id="rId289" Type="http://schemas.openxmlformats.org/officeDocument/2006/relationships/externalLink" Target="externalLinks/externalLink245.xml"/><Relationship Id="rId496" Type="http://schemas.openxmlformats.org/officeDocument/2006/relationships/externalLink" Target="externalLinks/externalLink452.xml"/><Relationship Id="rId717" Type="http://schemas.openxmlformats.org/officeDocument/2006/relationships/externalLink" Target="externalLinks/externalLink673.xml"/><Relationship Id="rId924" Type="http://schemas.openxmlformats.org/officeDocument/2006/relationships/externalLink" Target="externalLinks/externalLink880.xml"/><Relationship Id="rId1347" Type="http://schemas.openxmlformats.org/officeDocument/2006/relationships/externalLink" Target="externalLinks/externalLink1303.xml"/><Relationship Id="rId53" Type="http://schemas.openxmlformats.org/officeDocument/2006/relationships/externalLink" Target="externalLinks/externalLink9.xml"/><Relationship Id="rId149" Type="http://schemas.openxmlformats.org/officeDocument/2006/relationships/externalLink" Target="externalLinks/externalLink105.xml"/><Relationship Id="rId356" Type="http://schemas.openxmlformats.org/officeDocument/2006/relationships/externalLink" Target="externalLinks/externalLink312.xml"/><Relationship Id="rId563" Type="http://schemas.openxmlformats.org/officeDocument/2006/relationships/externalLink" Target="externalLinks/externalLink519.xml"/><Relationship Id="rId770" Type="http://schemas.openxmlformats.org/officeDocument/2006/relationships/externalLink" Target="externalLinks/externalLink726.xml"/><Relationship Id="rId1193" Type="http://schemas.openxmlformats.org/officeDocument/2006/relationships/externalLink" Target="externalLinks/externalLink1149.xml"/><Relationship Id="rId1207" Type="http://schemas.openxmlformats.org/officeDocument/2006/relationships/externalLink" Target="externalLinks/externalLink1163.xml"/><Relationship Id="rId216" Type="http://schemas.openxmlformats.org/officeDocument/2006/relationships/externalLink" Target="externalLinks/externalLink172.xml"/><Relationship Id="rId423" Type="http://schemas.openxmlformats.org/officeDocument/2006/relationships/externalLink" Target="externalLinks/externalLink379.xml"/><Relationship Id="rId868" Type="http://schemas.openxmlformats.org/officeDocument/2006/relationships/externalLink" Target="externalLinks/externalLink824.xml"/><Relationship Id="rId1053" Type="http://schemas.openxmlformats.org/officeDocument/2006/relationships/externalLink" Target="externalLinks/externalLink1009.xml"/><Relationship Id="rId1260" Type="http://schemas.openxmlformats.org/officeDocument/2006/relationships/externalLink" Target="externalLinks/externalLink1216.xml"/><Relationship Id="rId630" Type="http://schemas.openxmlformats.org/officeDocument/2006/relationships/externalLink" Target="externalLinks/externalLink586.xml"/><Relationship Id="rId728" Type="http://schemas.openxmlformats.org/officeDocument/2006/relationships/externalLink" Target="externalLinks/externalLink684.xml"/><Relationship Id="rId935" Type="http://schemas.openxmlformats.org/officeDocument/2006/relationships/externalLink" Target="externalLinks/externalLink891.xml"/><Relationship Id="rId1358" Type="http://schemas.openxmlformats.org/officeDocument/2006/relationships/externalLink" Target="externalLinks/externalLink1314.xml"/><Relationship Id="rId64" Type="http://schemas.openxmlformats.org/officeDocument/2006/relationships/externalLink" Target="externalLinks/externalLink20.xml"/><Relationship Id="rId367" Type="http://schemas.openxmlformats.org/officeDocument/2006/relationships/externalLink" Target="externalLinks/externalLink323.xml"/><Relationship Id="rId574" Type="http://schemas.openxmlformats.org/officeDocument/2006/relationships/externalLink" Target="externalLinks/externalLink530.xml"/><Relationship Id="rId1120" Type="http://schemas.openxmlformats.org/officeDocument/2006/relationships/externalLink" Target="externalLinks/externalLink1076.xml"/><Relationship Id="rId1218" Type="http://schemas.openxmlformats.org/officeDocument/2006/relationships/externalLink" Target="externalLinks/externalLink1174.xml"/><Relationship Id="rId227" Type="http://schemas.openxmlformats.org/officeDocument/2006/relationships/externalLink" Target="externalLinks/externalLink183.xml"/><Relationship Id="rId781" Type="http://schemas.openxmlformats.org/officeDocument/2006/relationships/externalLink" Target="externalLinks/externalLink737.xml"/><Relationship Id="rId879" Type="http://schemas.openxmlformats.org/officeDocument/2006/relationships/externalLink" Target="externalLinks/externalLink835.xml"/><Relationship Id="rId434" Type="http://schemas.openxmlformats.org/officeDocument/2006/relationships/externalLink" Target="externalLinks/externalLink390.xml"/><Relationship Id="rId641" Type="http://schemas.openxmlformats.org/officeDocument/2006/relationships/externalLink" Target="externalLinks/externalLink597.xml"/><Relationship Id="rId739" Type="http://schemas.openxmlformats.org/officeDocument/2006/relationships/externalLink" Target="externalLinks/externalLink695.xml"/><Relationship Id="rId1064" Type="http://schemas.openxmlformats.org/officeDocument/2006/relationships/externalLink" Target="externalLinks/externalLink1020.xml"/><Relationship Id="rId1271" Type="http://schemas.openxmlformats.org/officeDocument/2006/relationships/externalLink" Target="externalLinks/externalLink1227.xml"/><Relationship Id="rId1369" Type="http://schemas.openxmlformats.org/officeDocument/2006/relationships/externalLink" Target="externalLinks/externalLink1325.xml"/><Relationship Id="rId280" Type="http://schemas.openxmlformats.org/officeDocument/2006/relationships/externalLink" Target="externalLinks/externalLink236.xml"/><Relationship Id="rId501" Type="http://schemas.openxmlformats.org/officeDocument/2006/relationships/externalLink" Target="externalLinks/externalLink457.xml"/><Relationship Id="rId946" Type="http://schemas.openxmlformats.org/officeDocument/2006/relationships/externalLink" Target="externalLinks/externalLink902.xml"/><Relationship Id="rId1131" Type="http://schemas.openxmlformats.org/officeDocument/2006/relationships/externalLink" Target="externalLinks/externalLink1087.xml"/><Relationship Id="rId1229" Type="http://schemas.openxmlformats.org/officeDocument/2006/relationships/externalLink" Target="externalLinks/externalLink1185.xml"/><Relationship Id="rId75" Type="http://schemas.openxmlformats.org/officeDocument/2006/relationships/externalLink" Target="externalLinks/externalLink31.xml"/><Relationship Id="rId140" Type="http://schemas.openxmlformats.org/officeDocument/2006/relationships/externalLink" Target="externalLinks/externalLink96.xml"/><Relationship Id="rId378" Type="http://schemas.openxmlformats.org/officeDocument/2006/relationships/externalLink" Target="externalLinks/externalLink334.xml"/><Relationship Id="rId585" Type="http://schemas.openxmlformats.org/officeDocument/2006/relationships/externalLink" Target="externalLinks/externalLink541.xml"/><Relationship Id="rId792" Type="http://schemas.openxmlformats.org/officeDocument/2006/relationships/externalLink" Target="externalLinks/externalLink748.xml"/><Relationship Id="rId806" Type="http://schemas.openxmlformats.org/officeDocument/2006/relationships/externalLink" Target="externalLinks/externalLink762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194.xml"/><Relationship Id="rId445" Type="http://schemas.openxmlformats.org/officeDocument/2006/relationships/externalLink" Target="externalLinks/externalLink401.xml"/><Relationship Id="rId652" Type="http://schemas.openxmlformats.org/officeDocument/2006/relationships/externalLink" Target="externalLinks/externalLink608.xml"/><Relationship Id="rId1075" Type="http://schemas.openxmlformats.org/officeDocument/2006/relationships/externalLink" Target="externalLinks/externalLink1031.xml"/><Relationship Id="rId1282" Type="http://schemas.openxmlformats.org/officeDocument/2006/relationships/externalLink" Target="externalLinks/externalLink1238.xml"/><Relationship Id="rId291" Type="http://schemas.openxmlformats.org/officeDocument/2006/relationships/externalLink" Target="externalLinks/externalLink247.xml"/><Relationship Id="rId305" Type="http://schemas.openxmlformats.org/officeDocument/2006/relationships/externalLink" Target="externalLinks/externalLink261.xml"/><Relationship Id="rId512" Type="http://schemas.openxmlformats.org/officeDocument/2006/relationships/externalLink" Target="externalLinks/externalLink468.xml"/><Relationship Id="rId957" Type="http://schemas.openxmlformats.org/officeDocument/2006/relationships/externalLink" Target="externalLinks/externalLink913.xml"/><Relationship Id="rId1142" Type="http://schemas.openxmlformats.org/officeDocument/2006/relationships/externalLink" Target="externalLinks/externalLink1098.xml"/><Relationship Id="rId86" Type="http://schemas.openxmlformats.org/officeDocument/2006/relationships/externalLink" Target="externalLinks/externalLink42.xml"/><Relationship Id="rId151" Type="http://schemas.openxmlformats.org/officeDocument/2006/relationships/externalLink" Target="externalLinks/externalLink107.xml"/><Relationship Id="rId389" Type="http://schemas.openxmlformats.org/officeDocument/2006/relationships/externalLink" Target="externalLinks/externalLink345.xml"/><Relationship Id="rId596" Type="http://schemas.openxmlformats.org/officeDocument/2006/relationships/externalLink" Target="externalLinks/externalLink552.xml"/><Relationship Id="rId817" Type="http://schemas.openxmlformats.org/officeDocument/2006/relationships/externalLink" Target="externalLinks/externalLink773.xml"/><Relationship Id="rId1002" Type="http://schemas.openxmlformats.org/officeDocument/2006/relationships/externalLink" Target="externalLinks/externalLink958.xml"/><Relationship Id="rId249" Type="http://schemas.openxmlformats.org/officeDocument/2006/relationships/externalLink" Target="externalLinks/externalLink205.xml"/><Relationship Id="rId456" Type="http://schemas.openxmlformats.org/officeDocument/2006/relationships/externalLink" Target="externalLinks/externalLink412.xml"/><Relationship Id="rId663" Type="http://schemas.openxmlformats.org/officeDocument/2006/relationships/externalLink" Target="externalLinks/externalLink619.xml"/><Relationship Id="rId870" Type="http://schemas.openxmlformats.org/officeDocument/2006/relationships/externalLink" Target="externalLinks/externalLink826.xml"/><Relationship Id="rId1086" Type="http://schemas.openxmlformats.org/officeDocument/2006/relationships/externalLink" Target="externalLinks/externalLink1042.xml"/><Relationship Id="rId1293" Type="http://schemas.openxmlformats.org/officeDocument/2006/relationships/externalLink" Target="externalLinks/externalLink1249.xml"/><Relationship Id="rId1307" Type="http://schemas.openxmlformats.org/officeDocument/2006/relationships/externalLink" Target="externalLinks/externalLink126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65.xml"/><Relationship Id="rId316" Type="http://schemas.openxmlformats.org/officeDocument/2006/relationships/externalLink" Target="externalLinks/externalLink272.xml"/><Relationship Id="rId523" Type="http://schemas.openxmlformats.org/officeDocument/2006/relationships/externalLink" Target="externalLinks/externalLink479.xml"/><Relationship Id="rId968" Type="http://schemas.openxmlformats.org/officeDocument/2006/relationships/externalLink" Target="externalLinks/externalLink924.xml"/><Relationship Id="rId1153" Type="http://schemas.openxmlformats.org/officeDocument/2006/relationships/externalLink" Target="externalLinks/externalLink1109.xml"/><Relationship Id="rId97" Type="http://schemas.openxmlformats.org/officeDocument/2006/relationships/externalLink" Target="externalLinks/externalLink53.xml"/><Relationship Id="rId730" Type="http://schemas.openxmlformats.org/officeDocument/2006/relationships/externalLink" Target="externalLinks/externalLink686.xml"/><Relationship Id="rId828" Type="http://schemas.openxmlformats.org/officeDocument/2006/relationships/externalLink" Target="externalLinks/externalLink784.xml"/><Relationship Id="rId1013" Type="http://schemas.openxmlformats.org/officeDocument/2006/relationships/externalLink" Target="externalLinks/externalLink969.xml"/><Relationship Id="rId1360" Type="http://schemas.openxmlformats.org/officeDocument/2006/relationships/externalLink" Target="externalLinks/externalLink1316.xml"/><Relationship Id="rId162" Type="http://schemas.openxmlformats.org/officeDocument/2006/relationships/externalLink" Target="externalLinks/externalLink118.xml"/><Relationship Id="rId467" Type="http://schemas.openxmlformats.org/officeDocument/2006/relationships/externalLink" Target="externalLinks/externalLink423.xml"/><Relationship Id="rId1097" Type="http://schemas.openxmlformats.org/officeDocument/2006/relationships/externalLink" Target="externalLinks/externalLink1053.xml"/><Relationship Id="rId1220" Type="http://schemas.openxmlformats.org/officeDocument/2006/relationships/externalLink" Target="externalLinks/externalLink1176.xml"/><Relationship Id="rId1318" Type="http://schemas.openxmlformats.org/officeDocument/2006/relationships/externalLink" Target="externalLinks/externalLink1274.xml"/><Relationship Id="rId674" Type="http://schemas.openxmlformats.org/officeDocument/2006/relationships/externalLink" Target="externalLinks/externalLink630.xml"/><Relationship Id="rId881" Type="http://schemas.openxmlformats.org/officeDocument/2006/relationships/externalLink" Target="externalLinks/externalLink837.xml"/><Relationship Id="rId979" Type="http://schemas.openxmlformats.org/officeDocument/2006/relationships/externalLink" Target="externalLinks/externalLink935.xml"/><Relationship Id="rId24" Type="http://schemas.openxmlformats.org/officeDocument/2006/relationships/worksheet" Target="worksheets/sheet24.xml"/><Relationship Id="rId327" Type="http://schemas.openxmlformats.org/officeDocument/2006/relationships/externalLink" Target="externalLinks/externalLink283.xml"/><Relationship Id="rId534" Type="http://schemas.openxmlformats.org/officeDocument/2006/relationships/externalLink" Target="externalLinks/externalLink490.xml"/><Relationship Id="rId741" Type="http://schemas.openxmlformats.org/officeDocument/2006/relationships/externalLink" Target="externalLinks/externalLink697.xml"/><Relationship Id="rId839" Type="http://schemas.openxmlformats.org/officeDocument/2006/relationships/externalLink" Target="externalLinks/externalLink795.xml"/><Relationship Id="rId1164" Type="http://schemas.openxmlformats.org/officeDocument/2006/relationships/externalLink" Target="externalLinks/externalLink1120.xml"/><Relationship Id="rId1371" Type="http://schemas.openxmlformats.org/officeDocument/2006/relationships/externalLink" Target="externalLinks/externalLink1327.xml"/><Relationship Id="rId173" Type="http://schemas.openxmlformats.org/officeDocument/2006/relationships/externalLink" Target="externalLinks/externalLink129.xml"/><Relationship Id="rId380" Type="http://schemas.openxmlformats.org/officeDocument/2006/relationships/externalLink" Target="externalLinks/externalLink336.xml"/><Relationship Id="rId601" Type="http://schemas.openxmlformats.org/officeDocument/2006/relationships/externalLink" Target="externalLinks/externalLink557.xml"/><Relationship Id="rId1024" Type="http://schemas.openxmlformats.org/officeDocument/2006/relationships/externalLink" Target="externalLinks/externalLink980.xml"/><Relationship Id="rId1231" Type="http://schemas.openxmlformats.org/officeDocument/2006/relationships/externalLink" Target="externalLinks/externalLink1187.xml"/><Relationship Id="rId240" Type="http://schemas.openxmlformats.org/officeDocument/2006/relationships/externalLink" Target="externalLinks/externalLink196.xml"/><Relationship Id="rId478" Type="http://schemas.openxmlformats.org/officeDocument/2006/relationships/externalLink" Target="externalLinks/externalLink434.xml"/><Relationship Id="rId685" Type="http://schemas.openxmlformats.org/officeDocument/2006/relationships/externalLink" Target="externalLinks/externalLink641.xml"/><Relationship Id="rId892" Type="http://schemas.openxmlformats.org/officeDocument/2006/relationships/externalLink" Target="externalLinks/externalLink848.xml"/><Relationship Id="rId906" Type="http://schemas.openxmlformats.org/officeDocument/2006/relationships/externalLink" Target="externalLinks/externalLink862.xml"/><Relationship Id="rId1329" Type="http://schemas.openxmlformats.org/officeDocument/2006/relationships/externalLink" Target="externalLinks/externalLink1285.xml"/><Relationship Id="rId35" Type="http://schemas.openxmlformats.org/officeDocument/2006/relationships/worksheet" Target="worksheets/sheet35.xml"/><Relationship Id="rId100" Type="http://schemas.openxmlformats.org/officeDocument/2006/relationships/externalLink" Target="externalLinks/externalLink56.xml"/><Relationship Id="rId338" Type="http://schemas.openxmlformats.org/officeDocument/2006/relationships/externalLink" Target="externalLinks/externalLink294.xml"/><Relationship Id="rId545" Type="http://schemas.openxmlformats.org/officeDocument/2006/relationships/externalLink" Target="externalLinks/externalLink501.xml"/><Relationship Id="rId752" Type="http://schemas.openxmlformats.org/officeDocument/2006/relationships/externalLink" Target="externalLinks/externalLink708.xml"/><Relationship Id="rId1175" Type="http://schemas.openxmlformats.org/officeDocument/2006/relationships/externalLink" Target="externalLinks/externalLink1131.xml"/><Relationship Id="rId1382" Type="http://schemas.openxmlformats.org/officeDocument/2006/relationships/externalLink" Target="externalLinks/externalLink1338.xml"/><Relationship Id="rId184" Type="http://schemas.openxmlformats.org/officeDocument/2006/relationships/externalLink" Target="externalLinks/externalLink140.xml"/><Relationship Id="rId391" Type="http://schemas.openxmlformats.org/officeDocument/2006/relationships/externalLink" Target="externalLinks/externalLink347.xml"/><Relationship Id="rId405" Type="http://schemas.openxmlformats.org/officeDocument/2006/relationships/externalLink" Target="externalLinks/externalLink361.xml"/><Relationship Id="rId612" Type="http://schemas.openxmlformats.org/officeDocument/2006/relationships/externalLink" Target="externalLinks/externalLink568.xml"/><Relationship Id="rId1035" Type="http://schemas.openxmlformats.org/officeDocument/2006/relationships/externalLink" Target="externalLinks/externalLink991.xml"/><Relationship Id="rId1242" Type="http://schemas.openxmlformats.org/officeDocument/2006/relationships/externalLink" Target="externalLinks/externalLink1198.xml"/><Relationship Id="rId251" Type="http://schemas.openxmlformats.org/officeDocument/2006/relationships/externalLink" Target="externalLinks/externalLink207.xml"/><Relationship Id="rId489" Type="http://schemas.openxmlformats.org/officeDocument/2006/relationships/externalLink" Target="externalLinks/externalLink445.xml"/><Relationship Id="rId696" Type="http://schemas.openxmlformats.org/officeDocument/2006/relationships/externalLink" Target="externalLinks/externalLink652.xml"/><Relationship Id="rId917" Type="http://schemas.openxmlformats.org/officeDocument/2006/relationships/externalLink" Target="externalLinks/externalLink873.xml"/><Relationship Id="rId1102" Type="http://schemas.openxmlformats.org/officeDocument/2006/relationships/externalLink" Target="externalLinks/externalLink1058.xml"/><Relationship Id="rId46" Type="http://schemas.openxmlformats.org/officeDocument/2006/relationships/externalLink" Target="externalLinks/externalLink2.xml"/><Relationship Id="rId349" Type="http://schemas.openxmlformats.org/officeDocument/2006/relationships/externalLink" Target="externalLinks/externalLink305.xml"/><Relationship Id="rId556" Type="http://schemas.openxmlformats.org/officeDocument/2006/relationships/externalLink" Target="externalLinks/externalLink512.xml"/><Relationship Id="rId763" Type="http://schemas.openxmlformats.org/officeDocument/2006/relationships/externalLink" Target="externalLinks/externalLink719.xml"/><Relationship Id="rId1186" Type="http://schemas.openxmlformats.org/officeDocument/2006/relationships/externalLink" Target="externalLinks/externalLink1142.xml"/><Relationship Id="rId1393" Type="http://schemas.openxmlformats.org/officeDocument/2006/relationships/externalLink" Target="externalLinks/externalLink1349.xml"/><Relationship Id="rId111" Type="http://schemas.openxmlformats.org/officeDocument/2006/relationships/externalLink" Target="externalLinks/externalLink67.xml"/><Relationship Id="rId195" Type="http://schemas.openxmlformats.org/officeDocument/2006/relationships/externalLink" Target="externalLinks/externalLink151.xml"/><Relationship Id="rId209" Type="http://schemas.openxmlformats.org/officeDocument/2006/relationships/externalLink" Target="externalLinks/externalLink165.xml"/><Relationship Id="rId416" Type="http://schemas.openxmlformats.org/officeDocument/2006/relationships/externalLink" Target="externalLinks/externalLink372.xml"/><Relationship Id="rId970" Type="http://schemas.openxmlformats.org/officeDocument/2006/relationships/externalLink" Target="externalLinks/externalLink926.xml"/><Relationship Id="rId1046" Type="http://schemas.openxmlformats.org/officeDocument/2006/relationships/externalLink" Target="externalLinks/externalLink1002.xml"/><Relationship Id="rId1253" Type="http://schemas.openxmlformats.org/officeDocument/2006/relationships/externalLink" Target="externalLinks/externalLink1209.xml"/><Relationship Id="rId623" Type="http://schemas.openxmlformats.org/officeDocument/2006/relationships/externalLink" Target="externalLinks/externalLink579.xml"/><Relationship Id="rId830" Type="http://schemas.openxmlformats.org/officeDocument/2006/relationships/externalLink" Target="externalLinks/externalLink786.xml"/><Relationship Id="rId928" Type="http://schemas.openxmlformats.org/officeDocument/2006/relationships/externalLink" Target="externalLinks/externalLink884.xml"/><Relationship Id="rId57" Type="http://schemas.openxmlformats.org/officeDocument/2006/relationships/externalLink" Target="externalLinks/externalLink13.xml"/><Relationship Id="rId262" Type="http://schemas.openxmlformats.org/officeDocument/2006/relationships/externalLink" Target="externalLinks/externalLink218.xml"/><Relationship Id="rId567" Type="http://schemas.openxmlformats.org/officeDocument/2006/relationships/externalLink" Target="externalLinks/externalLink523.xml"/><Relationship Id="rId1113" Type="http://schemas.openxmlformats.org/officeDocument/2006/relationships/externalLink" Target="externalLinks/externalLink1069.xml"/><Relationship Id="rId1197" Type="http://schemas.openxmlformats.org/officeDocument/2006/relationships/externalLink" Target="externalLinks/externalLink1153.xml"/><Relationship Id="rId1320" Type="http://schemas.openxmlformats.org/officeDocument/2006/relationships/externalLink" Target="externalLinks/externalLink1276.xml"/><Relationship Id="rId122" Type="http://schemas.openxmlformats.org/officeDocument/2006/relationships/externalLink" Target="externalLinks/externalLink78.xml"/><Relationship Id="rId774" Type="http://schemas.openxmlformats.org/officeDocument/2006/relationships/externalLink" Target="externalLinks/externalLink730.xml"/><Relationship Id="rId981" Type="http://schemas.openxmlformats.org/officeDocument/2006/relationships/externalLink" Target="externalLinks/externalLink937.xml"/><Relationship Id="rId1057" Type="http://schemas.openxmlformats.org/officeDocument/2006/relationships/externalLink" Target="externalLinks/externalLink1013.xml"/><Relationship Id="rId427" Type="http://schemas.openxmlformats.org/officeDocument/2006/relationships/externalLink" Target="externalLinks/externalLink383.xml"/><Relationship Id="rId634" Type="http://schemas.openxmlformats.org/officeDocument/2006/relationships/externalLink" Target="externalLinks/externalLink590.xml"/><Relationship Id="rId841" Type="http://schemas.openxmlformats.org/officeDocument/2006/relationships/externalLink" Target="externalLinks/externalLink797.xml"/><Relationship Id="rId1264" Type="http://schemas.openxmlformats.org/officeDocument/2006/relationships/externalLink" Target="externalLinks/externalLink1220.xml"/><Relationship Id="rId273" Type="http://schemas.openxmlformats.org/officeDocument/2006/relationships/externalLink" Target="externalLinks/externalLink229.xml"/><Relationship Id="rId480" Type="http://schemas.openxmlformats.org/officeDocument/2006/relationships/externalLink" Target="externalLinks/externalLink436.xml"/><Relationship Id="rId701" Type="http://schemas.openxmlformats.org/officeDocument/2006/relationships/externalLink" Target="externalLinks/externalLink657.xml"/><Relationship Id="rId939" Type="http://schemas.openxmlformats.org/officeDocument/2006/relationships/externalLink" Target="externalLinks/externalLink895.xml"/><Relationship Id="rId1124" Type="http://schemas.openxmlformats.org/officeDocument/2006/relationships/externalLink" Target="externalLinks/externalLink1080.xml"/><Relationship Id="rId1331" Type="http://schemas.openxmlformats.org/officeDocument/2006/relationships/externalLink" Target="externalLinks/externalLink1287.xml"/><Relationship Id="rId68" Type="http://schemas.openxmlformats.org/officeDocument/2006/relationships/externalLink" Target="externalLinks/externalLink24.xml"/><Relationship Id="rId133" Type="http://schemas.openxmlformats.org/officeDocument/2006/relationships/externalLink" Target="externalLinks/externalLink89.xml"/><Relationship Id="rId340" Type="http://schemas.openxmlformats.org/officeDocument/2006/relationships/externalLink" Target="externalLinks/externalLink296.xml"/><Relationship Id="rId578" Type="http://schemas.openxmlformats.org/officeDocument/2006/relationships/externalLink" Target="externalLinks/externalLink534.xml"/><Relationship Id="rId785" Type="http://schemas.openxmlformats.org/officeDocument/2006/relationships/externalLink" Target="externalLinks/externalLink741.xml"/><Relationship Id="rId992" Type="http://schemas.openxmlformats.org/officeDocument/2006/relationships/externalLink" Target="externalLinks/externalLink948.xml"/><Relationship Id="rId200" Type="http://schemas.openxmlformats.org/officeDocument/2006/relationships/externalLink" Target="externalLinks/externalLink156.xml"/><Relationship Id="rId438" Type="http://schemas.openxmlformats.org/officeDocument/2006/relationships/externalLink" Target="externalLinks/externalLink394.xml"/><Relationship Id="rId645" Type="http://schemas.openxmlformats.org/officeDocument/2006/relationships/externalLink" Target="externalLinks/externalLink601.xml"/><Relationship Id="rId852" Type="http://schemas.openxmlformats.org/officeDocument/2006/relationships/externalLink" Target="externalLinks/externalLink808.xml"/><Relationship Id="rId1068" Type="http://schemas.openxmlformats.org/officeDocument/2006/relationships/externalLink" Target="externalLinks/externalLink1024.xml"/><Relationship Id="rId1275" Type="http://schemas.openxmlformats.org/officeDocument/2006/relationships/externalLink" Target="externalLinks/externalLink1231.xml"/><Relationship Id="rId284" Type="http://schemas.openxmlformats.org/officeDocument/2006/relationships/externalLink" Target="externalLinks/externalLink240.xml"/><Relationship Id="rId491" Type="http://schemas.openxmlformats.org/officeDocument/2006/relationships/externalLink" Target="externalLinks/externalLink447.xml"/><Relationship Id="rId505" Type="http://schemas.openxmlformats.org/officeDocument/2006/relationships/externalLink" Target="externalLinks/externalLink461.xml"/><Relationship Id="rId712" Type="http://schemas.openxmlformats.org/officeDocument/2006/relationships/externalLink" Target="externalLinks/externalLink668.xml"/><Relationship Id="rId1135" Type="http://schemas.openxmlformats.org/officeDocument/2006/relationships/externalLink" Target="externalLinks/externalLink1091.xml"/><Relationship Id="rId1342" Type="http://schemas.openxmlformats.org/officeDocument/2006/relationships/externalLink" Target="externalLinks/externalLink1298.xml"/><Relationship Id="rId79" Type="http://schemas.openxmlformats.org/officeDocument/2006/relationships/externalLink" Target="externalLinks/externalLink35.xml"/><Relationship Id="rId144" Type="http://schemas.openxmlformats.org/officeDocument/2006/relationships/externalLink" Target="externalLinks/externalLink100.xml"/><Relationship Id="rId589" Type="http://schemas.openxmlformats.org/officeDocument/2006/relationships/externalLink" Target="externalLinks/externalLink545.xml"/><Relationship Id="rId796" Type="http://schemas.openxmlformats.org/officeDocument/2006/relationships/externalLink" Target="externalLinks/externalLink752.xml"/><Relationship Id="rId1202" Type="http://schemas.openxmlformats.org/officeDocument/2006/relationships/externalLink" Target="externalLinks/externalLink1158.xml"/><Relationship Id="rId351" Type="http://schemas.openxmlformats.org/officeDocument/2006/relationships/externalLink" Target="externalLinks/externalLink307.xml"/><Relationship Id="rId449" Type="http://schemas.openxmlformats.org/officeDocument/2006/relationships/externalLink" Target="externalLinks/externalLink405.xml"/><Relationship Id="rId656" Type="http://schemas.openxmlformats.org/officeDocument/2006/relationships/externalLink" Target="externalLinks/externalLink612.xml"/><Relationship Id="rId863" Type="http://schemas.openxmlformats.org/officeDocument/2006/relationships/externalLink" Target="externalLinks/externalLink819.xml"/><Relationship Id="rId1079" Type="http://schemas.openxmlformats.org/officeDocument/2006/relationships/externalLink" Target="externalLinks/externalLink1035.xml"/><Relationship Id="rId1286" Type="http://schemas.openxmlformats.org/officeDocument/2006/relationships/externalLink" Target="externalLinks/externalLink1242.xml"/><Relationship Id="rId211" Type="http://schemas.openxmlformats.org/officeDocument/2006/relationships/externalLink" Target="externalLinks/externalLink167.xml"/><Relationship Id="rId295" Type="http://schemas.openxmlformats.org/officeDocument/2006/relationships/externalLink" Target="externalLinks/externalLink251.xml"/><Relationship Id="rId309" Type="http://schemas.openxmlformats.org/officeDocument/2006/relationships/externalLink" Target="externalLinks/externalLink265.xml"/><Relationship Id="rId516" Type="http://schemas.openxmlformats.org/officeDocument/2006/relationships/externalLink" Target="externalLinks/externalLink472.xml"/><Relationship Id="rId1146" Type="http://schemas.openxmlformats.org/officeDocument/2006/relationships/externalLink" Target="externalLinks/externalLink1102.xml"/><Relationship Id="rId723" Type="http://schemas.openxmlformats.org/officeDocument/2006/relationships/externalLink" Target="externalLinks/externalLink679.xml"/><Relationship Id="rId930" Type="http://schemas.openxmlformats.org/officeDocument/2006/relationships/externalLink" Target="externalLinks/externalLink886.xml"/><Relationship Id="rId1006" Type="http://schemas.openxmlformats.org/officeDocument/2006/relationships/externalLink" Target="externalLinks/externalLink962.xml"/><Relationship Id="rId1353" Type="http://schemas.openxmlformats.org/officeDocument/2006/relationships/externalLink" Target="externalLinks/externalLink1309.xml"/><Relationship Id="rId155" Type="http://schemas.openxmlformats.org/officeDocument/2006/relationships/externalLink" Target="externalLinks/externalLink111.xml"/><Relationship Id="rId362" Type="http://schemas.openxmlformats.org/officeDocument/2006/relationships/externalLink" Target="externalLinks/externalLink318.xml"/><Relationship Id="rId1213" Type="http://schemas.openxmlformats.org/officeDocument/2006/relationships/externalLink" Target="externalLinks/externalLink1169.xml"/><Relationship Id="rId1297" Type="http://schemas.openxmlformats.org/officeDocument/2006/relationships/externalLink" Target="externalLinks/externalLink1253.xml"/><Relationship Id="rId222" Type="http://schemas.openxmlformats.org/officeDocument/2006/relationships/externalLink" Target="externalLinks/externalLink178.xml"/><Relationship Id="rId667" Type="http://schemas.openxmlformats.org/officeDocument/2006/relationships/externalLink" Target="externalLinks/externalLink623.xml"/><Relationship Id="rId874" Type="http://schemas.openxmlformats.org/officeDocument/2006/relationships/externalLink" Target="externalLinks/externalLink830.xml"/><Relationship Id="rId17" Type="http://schemas.openxmlformats.org/officeDocument/2006/relationships/worksheet" Target="worksheets/sheet17.xml"/><Relationship Id="rId59" Type="http://schemas.openxmlformats.org/officeDocument/2006/relationships/externalLink" Target="externalLinks/externalLink15.xml"/><Relationship Id="rId124" Type="http://schemas.openxmlformats.org/officeDocument/2006/relationships/externalLink" Target="externalLinks/externalLink80.xml"/><Relationship Id="rId527" Type="http://schemas.openxmlformats.org/officeDocument/2006/relationships/externalLink" Target="externalLinks/externalLink483.xml"/><Relationship Id="rId569" Type="http://schemas.openxmlformats.org/officeDocument/2006/relationships/externalLink" Target="externalLinks/externalLink525.xml"/><Relationship Id="rId734" Type="http://schemas.openxmlformats.org/officeDocument/2006/relationships/externalLink" Target="externalLinks/externalLink690.xml"/><Relationship Id="rId776" Type="http://schemas.openxmlformats.org/officeDocument/2006/relationships/externalLink" Target="externalLinks/externalLink732.xml"/><Relationship Id="rId941" Type="http://schemas.openxmlformats.org/officeDocument/2006/relationships/externalLink" Target="externalLinks/externalLink897.xml"/><Relationship Id="rId983" Type="http://schemas.openxmlformats.org/officeDocument/2006/relationships/externalLink" Target="externalLinks/externalLink939.xml"/><Relationship Id="rId1157" Type="http://schemas.openxmlformats.org/officeDocument/2006/relationships/externalLink" Target="externalLinks/externalLink1113.xml"/><Relationship Id="rId1199" Type="http://schemas.openxmlformats.org/officeDocument/2006/relationships/externalLink" Target="externalLinks/externalLink1155.xml"/><Relationship Id="rId1364" Type="http://schemas.openxmlformats.org/officeDocument/2006/relationships/externalLink" Target="externalLinks/externalLink1320.xml"/><Relationship Id="rId70" Type="http://schemas.openxmlformats.org/officeDocument/2006/relationships/externalLink" Target="externalLinks/externalLink26.xml"/><Relationship Id="rId166" Type="http://schemas.openxmlformats.org/officeDocument/2006/relationships/externalLink" Target="externalLinks/externalLink122.xml"/><Relationship Id="rId331" Type="http://schemas.openxmlformats.org/officeDocument/2006/relationships/externalLink" Target="externalLinks/externalLink287.xml"/><Relationship Id="rId373" Type="http://schemas.openxmlformats.org/officeDocument/2006/relationships/externalLink" Target="externalLinks/externalLink329.xml"/><Relationship Id="rId429" Type="http://schemas.openxmlformats.org/officeDocument/2006/relationships/externalLink" Target="externalLinks/externalLink385.xml"/><Relationship Id="rId580" Type="http://schemas.openxmlformats.org/officeDocument/2006/relationships/externalLink" Target="externalLinks/externalLink536.xml"/><Relationship Id="rId636" Type="http://schemas.openxmlformats.org/officeDocument/2006/relationships/externalLink" Target="externalLinks/externalLink592.xml"/><Relationship Id="rId801" Type="http://schemas.openxmlformats.org/officeDocument/2006/relationships/externalLink" Target="externalLinks/externalLink757.xml"/><Relationship Id="rId1017" Type="http://schemas.openxmlformats.org/officeDocument/2006/relationships/externalLink" Target="externalLinks/externalLink973.xml"/><Relationship Id="rId1059" Type="http://schemas.openxmlformats.org/officeDocument/2006/relationships/externalLink" Target="externalLinks/externalLink1015.xml"/><Relationship Id="rId1224" Type="http://schemas.openxmlformats.org/officeDocument/2006/relationships/externalLink" Target="externalLinks/externalLink1180.xml"/><Relationship Id="rId1266" Type="http://schemas.openxmlformats.org/officeDocument/2006/relationships/externalLink" Target="externalLinks/externalLink1222.xml"/><Relationship Id="rId1" Type="http://schemas.openxmlformats.org/officeDocument/2006/relationships/worksheet" Target="worksheets/sheet1.xml"/><Relationship Id="rId233" Type="http://schemas.openxmlformats.org/officeDocument/2006/relationships/externalLink" Target="externalLinks/externalLink189.xml"/><Relationship Id="rId440" Type="http://schemas.openxmlformats.org/officeDocument/2006/relationships/externalLink" Target="externalLinks/externalLink396.xml"/><Relationship Id="rId678" Type="http://schemas.openxmlformats.org/officeDocument/2006/relationships/externalLink" Target="externalLinks/externalLink634.xml"/><Relationship Id="rId843" Type="http://schemas.openxmlformats.org/officeDocument/2006/relationships/externalLink" Target="externalLinks/externalLink799.xml"/><Relationship Id="rId885" Type="http://schemas.openxmlformats.org/officeDocument/2006/relationships/externalLink" Target="externalLinks/externalLink841.xml"/><Relationship Id="rId1070" Type="http://schemas.openxmlformats.org/officeDocument/2006/relationships/externalLink" Target="externalLinks/externalLink1026.xml"/><Relationship Id="rId1126" Type="http://schemas.openxmlformats.org/officeDocument/2006/relationships/externalLink" Target="externalLinks/externalLink1082.xml"/><Relationship Id="rId28" Type="http://schemas.openxmlformats.org/officeDocument/2006/relationships/worksheet" Target="worksheets/sheet28.xml"/><Relationship Id="rId275" Type="http://schemas.openxmlformats.org/officeDocument/2006/relationships/externalLink" Target="externalLinks/externalLink231.xml"/><Relationship Id="rId300" Type="http://schemas.openxmlformats.org/officeDocument/2006/relationships/externalLink" Target="externalLinks/externalLink256.xml"/><Relationship Id="rId482" Type="http://schemas.openxmlformats.org/officeDocument/2006/relationships/externalLink" Target="externalLinks/externalLink438.xml"/><Relationship Id="rId538" Type="http://schemas.openxmlformats.org/officeDocument/2006/relationships/externalLink" Target="externalLinks/externalLink494.xml"/><Relationship Id="rId703" Type="http://schemas.openxmlformats.org/officeDocument/2006/relationships/externalLink" Target="externalLinks/externalLink659.xml"/><Relationship Id="rId745" Type="http://schemas.openxmlformats.org/officeDocument/2006/relationships/externalLink" Target="externalLinks/externalLink701.xml"/><Relationship Id="rId910" Type="http://schemas.openxmlformats.org/officeDocument/2006/relationships/externalLink" Target="externalLinks/externalLink866.xml"/><Relationship Id="rId952" Type="http://schemas.openxmlformats.org/officeDocument/2006/relationships/externalLink" Target="externalLinks/externalLink908.xml"/><Relationship Id="rId1168" Type="http://schemas.openxmlformats.org/officeDocument/2006/relationships/externalLink" Target="externalLinks/externalLink1124.xml"/><Relationship Id="rId1333" Type="http://schemas.openxmlformats.org/officeDocument/2006/relationships/externalLink" Target="externalLinks/externalLink1289.xml"/><Relationship Id="rId1375" Type="http://schemas.openxmlformats.org/officeDocument/2006/relationships/externalLink" Target="externalLinks/externalLink1331.xml"/><Relationship Id="rId81" Type="http://schemas.openxmlformats.org/officeDocument/2006/relationships/externalLink" Target="externalLinks/externalLink37.xml"/><Relationship Id="rId135" Type="http://schemas.openxmlformats.org/officeDocument/2006/relationships/externalLink" Target="externalLinks/externalLink91.xml"/><Relationship Id="rId177" Type="http://schemas.openxmlformats.org/officeDocument/2006/relationships/externalLink" Target="externalLinks/externalLink133.xml"/><Relationship Id="rId342" Type="http://schemas.openxmlformats.org/officeDocument/2006/relationships/externalLink" Target="externalLinks/externalLink298.xml"/><Relationship Id="rId384" Type="http://schemas.openxmlformats.org/officeDocument/2006/relationships/externalLink" Target="externalLinks/externalLink340.xml"/><Relationship Id="rId591" Type="http://schemas.openxmlformats.org/officeDocument/2006/relationships/externalLink" Target="externalLinks/externalLink547.xml"/><Relationship Id="rId605" Type="http://schemas.openxmlformats.org/officeDocument/2006/relationships/externalLink" Target="externalLinks/externalLink561.xml"/><Relationship Id="rId787" Type="http://schemas.openxmlformats.org/officeDocument/2006/relationships/externalLink" Target="externalLinks/externalLink743.xml"/><Relationship Id="rId812" Type="http://schemas.openxmlformats.org/officeDocument/2006/relationships/externalLink" Target="externalLinks/externalLink768.xml"/><Relationship Id="rId994" Type="http://schemas.openxmlformats.org/officeDocument/2006/relationships/externalLink" Target="externalLinks/externalLink950.xml"/><Relationship Id="rId1028" Type="http://schemas.openxmlformats.org/officeDocument/2006/relationships/externalLink" Target="externalLinks/externalLink984.xml"/><Relationship Id="rId1235" Type="http://schemas.openxmlformats.org/officeDocument/2006/relationships/externalLink" Target="externalLinks/externalLink1191.xml"/><Relationship Id="rId1400" Type="http://schemas.openxmlformats.org/officeDocument/2006/relationships/styles" Target="styles.xml"/><Relationship Id="rId202" Type="http://schemas.openxmlformats.org/officeDocument/2006/relationships/externalLink" Target="externalLinks/externalLink158.xml"/><Relationship Id="rId244" Type="http://schemas.openxmlformats.org/officeDocument/2006/relationships/externalLink" Target="externalLinks/externalLink200.xml"/><Relationship Id="rId647" Type="http://schemas.openxmlformats.org/officeDocument/2006/relationships/externalLink" Target="externalLinks/externalLink603.xml"/><Relationship Id="rId689" Type="http://schemas.openxmlformats.org/officeDocument/2006/relationships/externalLink" Target="externalLinks/externalLink645.xml"/><Relationship Id="rId854" Type="http://schemas.openxmlformats.org/officeDocument/2006/relationships/externalLink" Target="externalLinks/externalLink810.xml"/><Relationship Id="rId896" Type="http://schemas.openxmlformats.org/officeDocument/2006/relationships/externalLink" Target="externalLinks/externalLink852.xml"/><Relationship Id="rId1081" Type="http://schemas.openxmlformats.org/officeDocument/2006/relationships/externalLink" Target="externalLinks/externalLink1037.xml"/><Relationship Id="rId1277" Type="http://schemas.openxmlformats.org/officeDocument/2006/relationships/externalLink" Target="externalLinks/externalLink1233.xml"/><Relationship Id="rId1302" Type="http://schemas.openxmlformats.org/officeDocument/2006/relationships/externalLink" Target="externalLinks/externalLink1258.xml"/><Relationship Id="rId39" Type="http://schemas.openxmlformats.org/officeDocument/2006/relationships/worksheet" Target="worksheets/sheet39.xml"/><Relationship Id="rId286" Type="http://schemas.openxmlformats.org/officeDocument/2006/relationships/externalLink" Target="externalLinks/externalLink242.xml"/><Relationship Id="rId451" Type="http://schemas.openxmlformats.org/officeDocument/2006/relationships/externalLink" Target="externalLinks/externalLink407.xml"/><Relationship Id="rId493" Type="http://schemas.openxmlformats.org/officeDocument/2006/relationships/externalLink" Target="externalLinks/externalLink449.xml"/><Relationship Id="rId507" Type="http://schemas.openxmlformats.org/officeDocument/2006/relationships/externalLink" Target="externalLinks/externalLink463.xml"/><Relationship Id="rId549" Type="http://schemas.openxmlformats.org/officeDocument/2006/relationships/externalLink" Target="externalLinks/externalLink505.xml"/><Relationship Id="rId714" Type="http://schemas.openxmlformats.org/officeDocument/2006/relationships/externalLink" Target="externalLinks/externalLink670.xml"/><Relationship Id="rId756" Type="http://schemas.openxmlformats.org/officeDocument/2006/relationships/externalLink" Target="externalLinks/externalLink712.xml"/><Relationship Id="rId921" Type="http://schemas.openxmlformats.org/officeDocument/2006/relationships/externalLink" Target="externalLinks/externalLink877.xml"/><Relationship Id="rId1137" Type="http://schemas.openxmlformats.org/officeDocument/2006/relationships/externalLink" Target="externalLinks/externalLink1093.xml"/><Relationship Id="rId1179" Type="http://schemas.openxmlformats.org/officeDocument/2006/relationships/externalLink" Target="externalLinks/externalLink1135.xml"/><Relationship Id="rId1344" Type="http://schemas.openxmlformats.org/officeDocument/2006/relationships/externalLink" Target="externalLinks/externalLink1300.xml"/><Relationship Id="rId1386" Type="http://schemas.openxmlformats.org/officeDocument/2006/relationships/externalLink" Target="externalLinks/externalLink1342.xml"/><Relationship Id="rId50" Type="http://schemas.openxmlformats.org/officeDocument/2006/relationships/externalLink" Target="externalLinks/externalLink6.xml"/><Relationship Id="rId104" Type="http://schemas.openxmlformats.org/officeDocument/2006/relationships/externalLink" Target="externalLinks/externalLink60.xml"/><Relationship Id="rId146" Type="http://schemas.openxmlformats.org/officeDocument/2006/relationships/externalLink" Target="externalLinks/externalLink102.xml"/><Relationship Id="rId188" Type="http://schemas.openxmlformats.org/officeDocument/2006/relationships/externalLink" Target="externalLinks/externalLink144.xml"/><Relationship Id="rId311" Type="http://schemas.openxmlformats.org/officeDocument/2006/relationships/externalLink" Target="externalLinks/externalLink267.xml"/><Relationship Id="rId353" Type="http://schemas.openxmlformats.org/officeDocument/2006/relationships/externalLink" Target="externalLinks/externalLink309.xml"/><Relationship Id="rId395" Type="http://schemas.openxmlformats.org/officeDocument/2006/relationships/externalLink" Target="externalLinks/externalLink351.xml"/><Relationship Id="rId409" Type="http://schemas.openxmlformats.org/officeDocument/2006/relationships/externalLink" Target="externalLinks/externalLink365.xml"/><Relationship Id="rId560" Type="http://schemas.openxmlformats.org/officeDocument/2006/relationships/externalLink" Target="externalLinks/externalLink516.xml"/><Relationship Id="rId798" Type="http://schemas.openxmlformats.org/officeDocument/2006/relationships/externalLink" Target="externalLinks/externalLink754.xml"/><Relationship Id="rId963" Type="http://schemas.openxmlformats.org/officeDocument/2006/relationships/externalLink" Target="externalLinks/externalLink919.xml"/><Relationship Id="rId1039" Type="http://schemas.openxmlformats.org/officeDocument/2006/relationships/externalLink" Target="externalLinks/externalLink995.xml"/><Relationship Id="rId1190" Type="http://schemas.openxmlformats.org/officeDocument/2006/relationships/externalLink" Target="externalLinks/externalLink1146.xml"/><Relationship Id="rId1204" Type="http://schemas.openxmlformats.org/officeDocument/2006/relationships/externalLink" Target="externalLinks/externalLink1160.xml"/><Relationship Id="rId1246" Type="http://schemas.openxmlformats.org/officeDocument/2006/relationships/externalLink" Target="externalLinks/externalLink1202.xml"/><Relationship Id="rId92" Type="http://schemas.openxmlformats.org/officeDocument/2006/relationships/externalLink" Target="externalLinks/externalLink48.xml"/><Relationship Id="rId213" Type="http://schemas.openxmlformats.org/officeDocument/2006/relationships/externalLink" Target="externalLinks/externalLink169.xml"/><Relationship Id="rId420" Type="http://schemas.openxmlformats.org/officeDocument/2006/relationships/externalLink" Target="externalLinks/externalLink376.xml"/><Relationship Id="rId616" Type="http://schemas.openxmlformats.org/officeDocument/2006/relationships/externalLink" Target="externalLinks/externalLink572.xml"/><Relationship Id="rId658" Type="http://schemas.openxmlformats.org/officeDocument/2006/relationships/externalLink" Target="externalLinks/externalLink614.xml"/><Relationship Id="rId823" Type="http://schemas.openxmlformats.org/officeDocument/2006/relationships/externalLink" Target="externalLinks/externalLink779.xml"/><Relationship Id="rId865" Type="http://schemas.openxmlformats.org/officeDocument/2006/relationships/externalLink" Target="externalLinks/externalLink821.xml"/><Relationship Id="rId1050" Type="http://schemas.openxmlformats.org/officeDocument/2006/relationships/externalLink" Target="externalLinks/externalLink1006.xml"/><Relationship Id="rId1288" Type="http://schemas.openxmlformats.org/officeDocument/2006/relationships/externalLink" Target="externalLinks/externalLink1244.xml"/><Relationship Id="rId255" Type="http://schemas.openxmlformats.org/officeDocument/2006/relationships/externalLink" Target="externalLinks/externalLink211.xml"/><Relationship Id="rId297" Type="http://schemas.openxmlformats.org/officeDocument/2006/relationships/externalLink" Target="externalLinks/externalLink253.xml"/><Relationship Id="rId462" Type="http://schemas.openxmlformats.org/officeDocument/2006/relationships/externalLink" Target="externalLinks/externalLink418.xml"/><Relationship Id="rId518" Type="http://schemas.openxmlformats.org/officeDocument/2006/relationships/externalLink" Target="externalLinks/externalLink474.xml"/><Relationship Id="rId725" Type="http://schemas.openxmlformats.org/officeDocument/2006/relationships/externalLink" Target="externalLinks/externalLink681.xml"/><Relationship Id="rId932" Type="http://schemas.openxmlformats.org/officeDocument/2006/relationships/externalLink" Target="externalLinks/externalLink888.xml"/><Relationship Id="rId1092" Type="http://schemas.openxmlformats.org/officeDocument/2006/relationships/externalLink" Target="externalLinks/externalLink1048.xml"/><Relationship Id="rId1106" Type="http://schemas.openxmlformats.org/officeDocument/2006/relationships/externalLink" Target="externalLinks/externalLink1062.xml"/><Relationship Id="rId1148" Type="http://schemas.openxmlformats.org/officeDocument/2006/relationships/externalLink" Target="externalLinks/externalLink1104.xml"/><Relationship Id="rId1313" Type="http://schemas.openxmlformats.org/officeDocument/2006/relationships/externalLink" Target="externalLinks/externalLink1269.xml"/><Relationship Id="rId1355" Type="http://schemas.openxmlformats.org/officeDocument/2006/relationships/externalLink" Target="externalLinks/externalLink1311.xml"/><Relationship Id="rId1397" Type="http://schemas.openxmlformats.org/officeDocument/2006/relationships/externalLink" Target="externalLinks/externalLink1353.xml"/><Relationship Id="rId115" Type="http://schemas.openxmlformats.org/officeDocument/2006/relationships/externalLink" Target="externalLinks/externalLink71.xml"/><Relationship Id="rId157" Type="http://schemas.openxmlformats.org/officeDocument/2006/relationships/externalLink" Target="externalLinks/externalLink113.xml"/><Relationship Id="rId322" Type="http://schemas.openxmlformats.org/officeDocument/2006/relationships/externalLink" Target="externalLinks/externalLink278.xml"/><Relationship Id="rId364" Type="http://schemas.openxmlformats.org/officeDocument/2006/relationships/externalLink" Target="externalLinks/externalLink320.xml"/><Relationship Id="rId767" Type="http://schemas.openxmlformats.org/officeDocument/2006/relationships/externalLink" Target="externalLinks/externalLink723.xml"/><Relationship Id="rId974" Type="http://schemas.openxmlformats.org/officeDocument/2006/relationships/externalLink" Target="externalLinks/externalLink930.xml"/><Relationship Id="rId1008" Type="http://schemas.openxmlformats.org/officeDocument/2006/relationships/externalLink" Target="externalLinks/externalLink964.xml"/><Relationship Id="rId1215" Type="http://schemas.openxmlformats.org/officeDocument/2006/relationships/externalLink" Target="externalLinks/externalLink1171.xml"/><Relationship Id="rId61" Type="http://schemas.openxmlformats.org/officeDocument/2006/relationships/externalLink" Target="externalLinks/externalLink17.xml"/><Relationship Id="rId199" Type="http://schemas.openxmlformats.org/officeDocument/2006/relationships/externalLink" Target="externalLinks/externalLink155.xml"/><Relationship Id="rId571" Type="http://schemas.openxmlformats.org/officeDocument/2006/relationships/externalLink" Target="externalLinks/externalLink527.xml"/><Relationship Id="rId627" Type="http://schemas.openxmlformats.org/officeDocument/2006/relationships/externalLink" Target="externalLinks/externalLink583.xml"/><Relationship Id="rId669" Type="http://schemas.openxmlformats.org/officeDocument/2006/relationships/externalLink" Target="externalLinks/externalLink625.xml"/><Relationship Id="rId834" Type="http://schemas.openxmlformats.org/officeDocument/2006/relationships/externalLink" Target="externalLinks/externalLink790.xml"/><Relationship Id="rId876" Type="http://schemas.openxmlformats.org/officeDocument/2006/relationships/externalLink" Target="externalLinks/externalLink832.xml"/><Relationship Id="rId1257" Type="http://schemas.openxmlformats.org/officeDocument/2006/relationships/externalLink" Target="externalLinks/externalLink1213.xml"/><Relationship Id="rId1299" Type="http://schemas.openxmlformats.org/officeDocument/2006/relationships/externalLink" Target="externalLinks/externalLink1255.xml"/><Relationship Id="rId19" Type="http://schemas.openxmlformats.org/officeDocument/2006/relationships/worksheet" Target="worksheets/sheet19.xml"/><Relationship Id="rId224" Type="http://schemas.openxmlformats.org/officeDocument/2006/relationships/externalLink" Target="externalLinks/externalLink180.xml"/><Relationship Id="rId266" Type="http://schemas.openxmlformats.org/officeDocument/2006/relationships/externalLink" Target="externalLinks/externalLink222.xml"/><Relationship Id="rId431" Type="http://schemas.openxmlformats.org/officeDocument/2006/relationships/externalLink" Target="externalLinks/externalLink387.xml"/><Relationship Id="rId473" Type="http://schemas.openxmlformats.org/officeDocument/2006/relationships/externalLink" Target="externalLinks/externalLink429.xml"/><Relationship Id="rId529" Type="http://schemas.openxmlformats.org/officeDocument/2006/relationships/externalLink" Target="externalLinks/externalLink485.xml"/><Relationship Id="rId680" Type="http://schemas.openxmlformats.org/officeDocument/2006/relationships/externalLink" Target="externalLinks/externalLink636.xml"/><Relationship Id="rId736" Type="http://schemas.openxmlformats.org/officeDocument/2006/relationships/externalLink" Target="externalLinks/externalLink692.xml"/><Relationship Id="rId901" Type="http://schemas.openxmlformats.org/officeDocument/2006/relationships/externalLink" Target="externalLinks/externalLink857.xml"/><Relationship Id="rId1061" Type="http://schemas.openxmlformats.org/officeDocument/2006/relationships/externalLink" Target="externalLinks/externalLink1017.xml"/><Relationship Id="rId1117" Type="http://schemas.openxmlformats.org/officeDocument/2006/relationships/externalLink" Target="externalLinks/externalLink1073.xml"/><Relationship Id="rId1159" Type="http://schemas.openxmlformats.org/officeDocument/2006/relationships/externalLink" Target="externalLinks/externalLink1115.xml"/><Relationship Id="rId1324" Type="http://schemas.openxmlformats.org/officeDocument/2006/relationships/externalLink" Target="externalLinks/externalLink1280.xml"/><Relationship Id="rId1366" Type="http://schemas.openxmlformats.org/officeDocument/2006/relationships/externalLink" Target="externalLinks/externalLink1322.xml"/><Relationship Id="rId30" Type="http://schemas.openxmlformats.org/officeDocument/2006/relationships/worksheet" Target="worksheets/sheet30.xml"/><Relationship Id="rId126" Type="http://schemas.openxmlformats.org/officeDocument/2006/relationships/externalLink" Target="externalLinks/externalLink82.xml"/><Relationship Id="rId168" Type="http://schemas.openxmlformats.org/officeDocument/2006/relationships/externalLink" Target="externalLinks/externalLink124.xml"/><Relationship Id="rId333" Type="http://schemas.openxmlformats.org/officeDocument/2006/relationships/externalLink" Target="externalLinks/externalLink289.xml"/><Relationship Id="rId540" Type="http://schemas.openxmlformats.org/officeDocument/2006/relationships/externalLink" Target="externalLinks/externalLink496.xml"/><Relationship Id="rId778" Type="http://schemas.openxmlformats.org/officeDocument/2006/relationships/externalLink" Target="externalLinks/externalLink734.xml"/><Relationship Id="rId943" Type="http://schemas.openxmlformats.org/officeDocument/2006/relationships/externalLink" Target="externalLinks/externalLink899.xml"/><Relationship Id="rId985" Type="http://schemas.openxmlformats.org/officeDocument/2006/relationships/externalLink" Target="externalLinks/externalLink941.xml"/><Relationship Id="rId1019" Type="http://schemas.openxmlformats.org/officeDocument/2006/relationships/externalLink" Target="externalLinks/externalLink975.xml"/><Relationship Id="rId1170" Type="http://schemas.openxmlformats.org/officeDocument/2006/relationships/externalLink" Target="externalLinks/externalLink1126.xml"/><Relationship Id="rId72" Type="http://schemas.openxmlformats.org/officeDocument/2006/relationships/externalLink" Target="externalLinks/externalLink28.xml"/><Relationship Id="rId375" Type="http://schemas.openxmlformats.org/officeDocument/2006/relationships/externalLink" Target="externalLinks/externalLink331.xml"/><Relationship Id="rId582" Type="http://schemas.openxmlformats.org/officeDocument/2006/relationships/externalLink" Target="externalLinks/externalLink538.xml"/><Relationship Id="rId638" Type="http://schemas.openxmlformats.org/officeDocument/2006/relationships/externalLink" Target="externalLinks/externalLink594.xml"/><Relationship Id="rId803" Type="http://schemas.openxmlformats.org/officeDocument/2006/relationships/externalLink" Target="externalLinks/externalLink759.xml"/><Relationship Id="rId845" Type="http://schemas.openxmlformats.org/officeDocument/2006/relationships/externalLink" Target="externalLinks/externalLink801.xml"/><Relationship Id="rId1030" Type="http://schemas.openxmlformats.org/officeDocument/2006/relationships/externalLink" Target="externalLinks/externalLink986.xml"/><Relationship Id="rId1226" Type="http://schemas.openxmlformats.org/officeDocument/2006/relationships/externalLink" Target="externalLinks/externalLink1182.xml"/><Relationship Id="rId1268" Type="http://schemas.openxmlformats.org/officeDocument/2006/relationships/externalLink" Target="externalLinks/externalLink1224.xml"/><Relationship Id="rId3" Type="http://schemas.openxmlformats.org/officeDocument/2006/relationships/worksheet" Target="worksheets/sheet3.xml"/><Relationship Id="rId235" Type="http://schemas.openxmlformats.org/officeDocument/2006/relationships/externalLink" Target="externalLinks/externalLink191.xml"/><Relationship Id="rId277" Type="http://schemas.openxmlformats.org/officeDocument/2006/relationships/externalLink" Target="externalLinks/externalLink233.xml"/><Relationship Id="rId400" Type="http://schemas.openxmlformats.org/officeDocument/2006/relationships/externalLink" Target="externalLinks/externalLink356.xml"/><Relationship Id="rId442" Type="http://schemas.openxmlformats.org/officeDocument/2006/relationships/externalLink" Target="externalLinks/externalLink398.xml"/><Relationship Id="rId484" Type="http://schemas.openxmlformats.org/officeDocument/2006/relationships/externalLink" Target="externalLinks/externalLink440.xml"/><Relationship Id="rId705" Type="http://schemas.openxmlformats.org/officeDocument/2006/relationships/externalLink" Target="externalLinks/externalLink661.xml"/><Relationship Id="rId887" Type="http://schemas.openxmlformats.org/officeDocument/2006/relationships/externalLink" Target="externalLinks/externalLink843.xml"/><Relationship Id="rId1072" Type="http://schemas.openxmlformats.org/officeDocument/2006/relationships/externalLink" Target="externalLinks/externalLink1028.xml"/><Relationship Id="rId1128" Type="http://schemas.openxmlformats.org/officeDocument/2006/relationships/externalLink" Target="externalLinks/externalLink1084.xml"/><Relationship Id="rId1335" Type="http://schemas.openxmlformats.org/officeDocument/2006/relationships/externalLink" Target="externalLinks/externalLink1291.xml"/><Relationship Id="rId137" Type="http://schemas.openxmlformats.org/officeDocument/2006/relationships/externalLink" Target="externalLinks/externalLink93.xml"/><Relationship Id="rId302" Type="http://schemas.openxmlformats.org/officeDocument/2006/relationships/externalLink" Target="externalLinks/externalLink258.xml"/><Relationship Id="rId344" Type="http://schemas.openxmlformats.org/officeDocument/2006/relationships/externalLink" Target="externalLinks/externalLink300.xml"/><Relationship Id="rId691" Type="http://schemas.openxmlformats.org/officeDocument/2006/relationships/externalLink" Target="externalLinks/externalLink647.xml"/><Relationship Id="rId747" Type="http://schemas.openxmlformats.org/officeDocument/2006/relationships/externalLink" Target="externalLinks/externalLink703.xml"/><Relationship Id="rId789" Type="http://schemas.openxmlformats.org/officeDocument/2006/relationships/externalLink" Target="externalLinks/externalLink745.xml"/><Relationship Id="rId912" Type="http://schemas.openxmlformats.org/officeDocument/2006/relationships/externalLink" Target="externalLinks/externalLink868.xml"/><Relationship Id="rId954" Type="http://schemas.openxmlformats.org/officeDocument/2006/relationships/externalLink" Target="externalLinks/externalLink910.xml"/><Relationship Id="rId996" Type="http://schemas.openxmlformats.org/officeDocument/2006/relationships/externalLink" Target="externalLinks/externalLink952.xml"/><Relationship Id="rId1377" Type="http://schemas.openxmlformats.org/officeDocument/2006/relationships/externalLink" Target="externalLinks/externalLink1333.xml"/><Relationship Id="rId41" Type="http://schemas.openxmlformats.org/officeDocument/2006/relationships/worksheet" Target="worksheets/sheet41.xml"/><Relationship Id="rId83" Type="http://schemas.openxmlformats.org/officeDocument/2006/relationships/externalLink" Target="externalLinks/externalLink39.xml"/><Relationship Id="rId179" Type="http://schemas.openxmlformats.org/officeDocument/2006/relationships/externalLink" Target="externalLinks/externalLink135.xml"/><Relationship Id="rId386" Type="http://schemas.openxmlformats.org/officeDocument/2006/relationships/externalLink" Target="externalLinks/externalLink342.xml"/><Relationship Id="rId551" Type="http://schemas.openxmlformats.org/officeDocument/2006/relationships/externalLink" Target="externalLinks/externalLink507.xml"/><Relationship Id="rId593" Type="http://schemas.openxmlformats.org/officeDocument/2006/relationships/externalLink" Target="externalLinks/externalLink549.xml"/><Relationship Id="rId607" Type="http://schemas.openxmlformats.org/officeDocument/2006/relationships/externalLink" Target="externalLinks/externalLink563.xml"/><Relationship Id="rId649" Type="http://schemas.openxmlformats.org/officeDocument/2006/relationships/externalLink" Target="externalLinks/externalLink605.xml"/><Relationship Id="rId814" Type="http://schemas.openxmlformats.org/officeDocument/2006/relationships/externalLink" Target="externalLinks/externalLink770.xml"/><Relationship Id="rId856" Type="http://schemas.openxmlformats.org/officeDocument/2006/relationships/externalLink" Target="externalLinks/externalLink812.xml"/><Relationship Id="rId1181" Type="http://schemas.openxmlformats.org/officeDocument/2006/relationships/externalLink" Target="externalLinks/externalLink1137.xml"/><Relationship Id="rId1237" Type="http://schemas.openxmlformats.org/officeDocument/2006/relationships/externalLink" Target="externalLinks/externalLink1193.xml"/><Relationship Id="rId1279" Type="http://schemas.openxmlformats.org/officeDocument/2006/relationships/externalLink" Target="externalLinks/externalLink1235.xml"/><Relationship Id="rId1402" Type="http://schemas.openxmlformats.org/officeDocument/2006/relationships/calcChain" Target="calcChain.xml"/><Relationship Id="rId190" Type="http://schemas.openxmlformats.org/officeDocument/2006/relationships/externalLink" Target="externalLinks/externalLink146.xml"/><Relationship Id="rId204" Type="http://schemas.openxmlformats.org/officeDocument/2006/relationships/externalLink" Target="externalLinks/externalLink160.xml"/><Relationship Id="rId246" Type="http://schemas.openxmlformats.org/officeDocument/2006/relationships/externalLink" Target="externalLinks/externalLink202.xml"/><Relationship Id="rId288" Type="http://schemas.openxmlformats.org/officeDocument/2006/relationships/externalLink" Target="externalLinks/externalLink244.xml"/><Relationship Id="rId411" Type="http://schemas.openxmlformats.org/officeDocument/2006/relationships/externalLink" Target="externalLinks/externalLink367.xml"/><Relationship Id="rId453" Type="http://schemas.openxmlformats.org/officeDocument/2006/relationships/externalLink" Target="externalLinks/externalLink409.xml"/><Relationship Id="rId509" Type="http://schemas.openxmlformats.org/officeDocument/2006/relationships/externalLink" Target="externalLinks/externalLink465.xml"/><Relationship Id="rId660" Type="http://schemas.openxmlformats.org/officeDocument/2006/relationships/externalLink" Target="externalLinks/externalLink616.xml"/><Relationship Id="rId898" Type="http://schemas.openxmlformats.org/officeDocument/2006/relationships/externalLink" Target="externalLinks/externalLink854.xml"/><Relationship Id="rId1041" Type="http://schemas.openxmlformats.org/officeDocument/2006/relationships/externalLink" Target="externalLinks/externalLink997.xml"/><Relationship Id="rId1083" Type="http://schemas.openxmlformats.org/officeDocument/2006/relationships/externalLink" Target="externalLinks/externalLink1039.xml"/><Relationship Id="rId1139" Type="http://schemas.openxmlformats.org/officeDocument/2006/relationships/externalLink" Target="externalLinks/externalLink1095.xml"/><Relationship Id="rId1290" Type="http://schemas.openxmlformats.org/officeDocument/2006/relationships/externalLink" Target="externalLinks/externalLink1246.xml"/><Relationship Id="rId1304" Type="http://schemas.openxmlformats.org/officeDocument/2006/relationships/externalLink" Target="externalLinks/externalLink1260.xml"/><Relationship Id="rId1346" Type="http://schemas.openxmlformats.org/officeDocument/2006/relationships/externalLink" Target="externalLinks/externalLink1302.xml"/><Relationship Id="rId106" Type="http://schemas.openxmlformats.org/officeDocument/2006/relationships/externalLink" Target="externalLinks/externalLink62.xml"/><Relationship Id="rId313" Type="http://schemas.openxmlformats.org/officeDocument/2006/relationships/externalLink" Target="externalLinks/externalLink269.xml"/><Relationship Id="rId495" Type="http://schemas.openxmlformats.org/officeDocument/2006/relationships/externalLink" Target="externalLinks/externalLink451.xml"/><Relationship Id="rId716" Type="http://schemas.openxmlformats.org/officeDocument/2006/relationships/externalLink" Target="externalLinks/externalLink672.xml"/><Relationship Id="rId758" Type="http://schemas.openxmlformats.org/officeDocument/2006/relationships/externalLink" Target="externalLinks/externalLink714.xml"/><Relationship Id="rId923" Type="http://schemas.openxmlformats.org/officeDocument/2006/relationships/externalLink" Target="externalLinks/externalLink879.xml"/><Relationship Id="rId965" Type="http://schemas.openxmlformats.org/officeDocument/2006/relationships/externalLink" Target="externalLinks/externalLink921.xml"/><Relationship Id="rId1150" Type="http://schemas.openxmlformats.org/officeDocument/2006/relationships/externalLink" Target="externalLinks/externalLink1106.xml"/><Relationship Id="rId1388" Type="http://schemas.openxmlformats.org/officeDocument/2006/relationships/externalLink" Target="externalLinks/externalLink1344.xml"/><Relationship Id="rId10" Type="http://schemas.openxmlformats.org/officeDocument/2006/relationships/worksheet" Target="worksheets/sheet10.xml"/><Relationship Id="rId52" Type="http://schemas.openxmlformats.org/officeDocument/2006/relationships/externalLink" Target="externalLinks/externalLink8.xml"/><Relationship Id="rId94" Type="http://schemas.openxmlformats.org/officeDocument/2006/relationships/externalLink" Target="externalLinks/externalLink50.xml"/><Relationship Id="rId148" Type="http://schemas.openxmlformats.org/officeDocument/2006/relationships/externalLink" Target="externalLinks/externalLink104.xml"/><Relationship Id="rId355" Type="http://schemas.openxmlformats.org/officeDocument/2006/relationships/externalLink" Target="externalLinks/externalLink311.xml"/><Relationship Id="rId397" Type="http://schemas.openxmlformats.org/officeDocument/2006/relationships/externalLink" Target="externalLinks/externalLink353.xml"/><Relationship Id="rId520" Type="http://schemas.openxmlformats.org/officeDocument/2006/relationships/externalLink" Target="externalLinks/externalLink476.xml"/><Relationship Id="rId562" Type="http://schemas.openxmlformats.org/officeDocument/2006/relationships/externalLink" Target="externalLinks/externalLink518.xml"/><Relationship Id="rId618" Type="http://schemas.openxmlformats.org/officeDocument/2006/relationships/externalLink" Target="externalLinks/externalLink574.xml"/><Relationship Id="rId825" Type="http://schemas.openxmlformats.org/officeDocument/2006/relationships/externalLink" Target="externalLinks/externalLink781.xml"/><Relationship Id="rId1192" Type="http://schemas.openxmlformats.org/officeDocument/2006/relationships/externalLink" Target="externalLinks/externalLink1148.xml"/><Relationship Id="rId1206" Type="http://schemas.openxmlformats.org/officeDocument/2006/relationships/externalLink" Target="externalLinks/externalLink1162.xml"/><Relationship Id="rId1248" Type="http://schemas.openxmlformats.org/officeDocument/2006/relationships/externalLink" Target="externalLinks/externalLink1204.xml"/><Relationship Id="rId215" Type="http://schemas.openxmlformats.org/officeDocument/2006/relationships/externalLink" Target="externalLinks/externalLink171.xml"/><Relationship Id="rId257" Type="http://schemas.openxmlformats.org/officeDocument/2006/relationships/externalLink" Target="externalLinks/externalLink213.xml"/><Relationship Id="rId422" Type="http://schemas.openxmlformats.org/officeDocument/2006/relationships/externalLink" Target="externalLinks/externalLink378.xml"/><Relationship Id="rId464" Type="http://schemas.openxmlformats.org/officeDocument/2006/relationships/externalLink" Target="externalLinks/externalLink420.xml"/><Relationship Id="rId867" Type="http://schemas.openxmlformats.org/officeDocument/2006/relationships/externalLink" Target="externalLinks/externalLink823.xml"/><Relationship Id="rId1010" Type="http://schemas.openxmlformats.org/officeDocument/2006/relationships/externalLink" Target="externalLinks/externalLink966.xml"/><Relationship Id="rId1052" Type="http://schemas.openxmlformats.org/officeDocument/2006/relationships/externalLink" Target="externalLinks/externalLink1008.xml"/><Relationship Id="rId1094" Type="http://schemas.openxmlformats.org/officeDocument/2006/relationships/externalLink" Target="externalLinks/externalLink1050.xml"/><Relationship Id="rId1108" Type="http://schemas.openxmlformats.org/officeDocument/2006/relationships/externalLink" Target="externalLinks/externalLink1064.xml"/><Relationship Id="rId1315" Type="http://schemas.openxmlformats.org/officeDocument/2006/relationships/externalLink" Target="externalLinks/externalLink1271.xml"/><Relationship Id="rId299" Type="http://schemas.openxmlformats.org/officeDocument/2006/relationships/externalLink" Target="externalLinks/externalLink255.xml"/><Relationship Id="rId727" Type="http://schemas.openxmlformats.org/officeDocument/2006/relationships/externalLink" Target="externalLinks/externalLink683.xml"/><Relationship Id="rId934" Type="http://schemas.openxmlformats.org/officeDocument/2006/relationships/externalLink" Target="externalLinks/externalLink890.xml"/><Relationship Id="rId1357" Type="http://schemas.openxmlformats.org/officeDocument/2006/relationships/externalLink" Target="externalLinks/externalLink1313.xml"/><Relationship Id="rId63" Type="http://schemas.openxmlformats.org/officeDocument/2006/relationships/externalLink" Target="externalLinks/externalLink19.xml"/><Relationship Id="rId159" Type="http://schemas.openxmlformats.org/officeDocument/2006/relationships/externalLink" Target="externalLinks/externalLink115.xml"/><Relationship Id="rId366" Type="http://schemas.openxmlformats.org/officeDocument/2006/relationships/externalLink" Target="externalLinks/externalLink322.xml"/><Relationship Id="rId573" Type="http://schemas.openxmlformats.org/officeDocument/2006/relationships/externalLink" Target="externalLinks/externalLink529.xml"/><Relationship Id="rId780" Type="http://schemas.openxmlformats.org/officeDocument/2006/relationships/externalLink" Target="externalLinks/externalLink736.xml"/><Relationship Id="rId1217" Type="http://schemas.openxmlformats.org/officeDocument/2006/relationships/externalLink" Target="externalLinks/externalLink1173.xml"/><Relationship Id="rId226" Type="http://schemas.openxmlformats.org/officeDocument/2006/relationships/externalLink" Target="externalLinks/externalLink182.xml"/><Relationship Id="rId433" Type="http://schemas.openxmlformats.org/officeDocument/2006/relationships/externalLink" Target="externalLinks/externalLink389.xml"/><Relationship Id="rId878" Type="http://schemas.openxmlformats.org/officeDocument/2006/relationships/externalLink" Target="externalLinks/externalLink834.xml"/><Relationship Id="rId1063" Type="http://schemas.openxmlformats.org/officeDocument/2006/relationships/externalLink" Target="externalLinks/externalLink1019.xml"/><Relationship Id="rId1270" Type="http://schemas.openxmlformats.org/officeDocument/2006/relationships/externalLink" Target="externalLinks/externalLink1226.xml"/><Relationship Id="rId640" Type="http://schemas.openxmlformats.org/officeDocument/2006/relationships/externalLink" Target="externalLinks/externalLink596.xml"/><Relationship Id="rId738" Type="http://schemas.openxmlformats.org/officeDocument/2006/relationships/externalLink" Target="externalLinks/externalLink694.xml"/><Relationship Id="rId945" Type="http://schemas.openxmlformats.org/officeDocument/2006/relationships/externalLink" Target="externalLinks/externalLink901.xml"/><Relationship Id="rId1368" Type="http://schemas.openxmlformats.org/officeDocument/2006/relationships/externalLink" Target="externalLinks/externalLink1324.xml"/><Relationship Id="rId74" Type="http://schemas.openxmlformats.org/officeDocument/2006/relationships/externalLink" Target="externalLinks/externalLink30.xml"/><Relationship Id="rId377" Type="http://schemas.openxmlformats.org/officeDocument/2006/relationships/externalLink" Target="externalLinks/externalLink333.xml"/><Relationship Id="rId500" Type="http://schemas.openxmlformats.org/officeDocument/2006/relationships/externalLink" Target="externalLinks/externalLink456.xml"/><Relationship Id="rId584" Type="http://schemas.openxmlformats.org/officeDocument/2006/relationships/externalLink" Target="externalLinks/externalLink540.xml"/><Relationship Id="rId805" Type="http://schemas.openxmlformats.org/officeDocument/2006/relationships/externalLink" Target="externalLinks/externalLink761.xml"/><Relationship Id="rId1130" Type="http://schemas.openxmlformats.org/officeDocument/2006/relationships/externalLink" Target="externalLinks/externalLink1086.xml"/><Relationship Id="rId1228" Type="http://schemas.openxmlformats.org/officeDocument/2006/relationships/externalLink" Target="externalLinks/externalLink1184.xml"/><Relationship Id="rId5" Type="http://schemas.openxmlformats.org/officeDocument/2006/relationships/worksheet" Target="worksheets/sheet5.xml"/><Relationship Id="rId237" Type="http://schemas.openxmlformats.org/officeDocument/2006/relationships/externalLink" Target="externalLinks/externalLink193.xml"/><Relationship Id="rId791" Type="http://schemas.openxmlformats.org/officeDocument/2006/relationships/externalLink" Target="externalLinks/externalLink747.xml"/><Relationship Id="rId889" Type="http://schemas.openxmlformats.org/officeDocument/2006/relationships/externalLink" Target="externalLinks/externalLink845.xml"/><Relationship Id="rId1074" Type="http://schemas.openxmlformats.org/officeDocument/2006/relationships/externalLink" Target="externalLinks/externalLink1030.xml"/><Relationship Id="rId444" Type="http://schemas.openxmlformats.org/officeDocument/2006/relationships/externalLink" Target="externalLinks/externalLink400.xml"/><Relationship Id="rId651" Type="http://schemas.openxmlformats.org/officeDocument/2006/relationships/externalLink" Target="externalLinks/externalLink607.xml"/><Relationship Id="rId749" Type="http://schemas.openxmlformats.org/officeDocument/2006/relationships/externalLink" Target="externalLinks/externalLink705.xml"/><Relationship Id="rId1281" Type="http://schemas.openxmlformats.org/officeDocument/2006/relationships/externalLink" Target="externalLinks/externalLink1237.xml"/><Relationship Id="rId1379" Type="http://schemas.openxmlformats.org/officeDocument/2006/relationships/externalLink" Target="externalLinks/externalLink1335.xml"/><Relationship Id="rId290" Type="http://schemas.openxmlformats.org/officeDocument/2006/relationships/externalLink" Target="externalLinks/externalLink246.xml"/><Relationship Id="rId304" Type="http://schemas.openxmlformats.org/officeDocument/2006/relationships/externalLink" Target="externalLinks/externalLink260.xml"/><Relationship Id="rId388" Type="http://schemas.openxmlformats.org/officeDocument/2006/relationships/externalLink" Target="externalLinks/externalLink344.xml"/><Relationship Id="rId511" Type="http://schemas.openxmlformats.org/officeDocument/2006/relationships/externalLink" Target="externalLinks/externalLink467.xml"/><Relationship Id="rId609" Type="http://schemas.openxmlformats.org/officeDocument/2006/relationships/externalLink" Target="externalLinks/externalLink565.xml"/><Relationship Id="rId956" Type="http://schemas.openxmlformats.org/officeDocument/2006/relationships/externalLink" Target="externalLinks/externalLink912.xml"/><Relationship Id="rId1141" Type="http://schemas.openxmlformats.org/officeDocument/2006/relationships/externalLink" Target="externalLinks/externalLink1097.xml"/><Relationship Id="rId1239" Type="http://schemas.openxmlformats.org/officeDocument/2006/relationships/externalLink" Target="externalLinks/externalLink1195.xml"/><Relationship Id="rId85" Type="http://schemas.openxmlformats.org/officeDocument/2006/relationships/externalLink" Target="externalLinks/externalLink41.xml"/><Relationship Id="rId150" Type="http://schemas.openxmlformats.org/officeDocument/2006/relationships/externalLink" Target="externalLinks/externalLink106.xml"/><Relationship Id="rId595" Type="http://schemas.openxmlformats.org/officeDocument/2006/relationships/externalLink" Target="externalLinks/externalLink551.xml"/><Relationship Id="rId816" Type="http://schemas.openxmlformats.org/officeDocument/2006/relationships/externalLink" Target="externalLinks/externalLink772.xml"/><Relationship Id="rId1001" Type="http://schemas.openxmlformats.org/officeDocument/2006/relationships/externalLink" Target="externalLinks/externalLink957.xml"/><Relationship Id="rId248" Type="http://schemas.openxmlformats.org/officeDocument/2006/relationships/externalLink" Target="externalLinks/externalLink204.xml"/><Relationship Id="rId455" Type="http://schemas.openxmlformats.org/officeDocument/2006/relationships/externalLink" Target="externalLinks/externalLink411.xml"/><Relationship Id="rId662" Type="http://schemas.openxmlformats.org/officeDocument/2006/relationships/externalLink" Target="externalLinks/externalLink618.xml"/><Relationship Id="rId1085" Type="http://schemas.openxmlformats.org/officeDocument/2006/relationships/externalLink" Target="externalLinks/externalLink1041.xml"/><Relationship Id="rId1292" Type="http://schemas.openxmlformats.org/officeDocument/2006/relationships/externalLink" Target="externalLinks/externalLink1248.xml"/><Relationship Id="rId1306" Type="http://schemas.openxmlformats.org/officeDocument/2006/relationships/externalLink" Target="externalLinks/externalLink1262.xml"/><Relationship Id="rId12" Type="http://schemas.openxmlformats.org/officeDocument/2006/relationships/worksheet" Target="worksheets/sheet12.xml"/><Relationship Id="rId108" Type="http://schemas.openxmlformats.org/officeDocument/2006/relationships/externalLink" Target="externalLinks/externalLink64.xml"/><Relationship Id="rId315" Type="http://schemas.openxmlformats.org/officeDocument/2006/relationships/externalLink" Target="externalLinks/externalLink271.xml"/><Relationship Id="rId522" Type="http://schemas.openxmlformats.org/officeDocument/2006/relationships/externalLink" Target="externalLinks/externalLink478.xml"/><Relationship Id="rId967" Type="http://schemas.openxmlformats.org/officeDocument/2006/relationships/externalLink" Target="externalLinks/externalLink923.xml"/><Relationship Id="rId1152" Type="http://schemas.openxmlformats.org/officeDocument/2006/relationships/externalLink" Target="externalLinks/externalLink1108.xml"/><Relationship Id="rId96" Type="http://schemas.openxmlformats.org/officeDocument/2006/relationships/externalLink" Target="externalLinks/externalLink52.xml"/><Relationship Id="rId161" Type="http://schemas.openxmlformats.org/officeDocument/2006/relationships/externalLink" Target="externalLinks/externalLink117.xml"/><Relationship Id="rId399" Type="http://schemas.openxmlformats.org/officeDocument/2006/relationships/externalLink" Target="externalLinks/externalLink355.xml"/><Relationship Id="rId827" Type="http://schemas.openxmlformats.org/officeDocument/2006/relationships/externalLink" Target="externalLinks/externalLink783.xml"/><Relationship Id="rId1012" Type="http://schemas.openxmlformats.org/officeDocument/2006/relationships/externalLink" Target="externalLinks/externalLink968.xml"/><Relationship Id="rId259" Type="http://schemas.openxmlformats.org/officeDocument/2006/relationships/externalLink" Target="externalLinks/externalLink215.xml"/><Relationship Id="rId466" Type="http://schemas.openxmlformats.org/officeDocument/2006/relationships/externalLink" Target="externalLinks/externalLink422.xml"/><Relationship Id="rId673" Type="http://schemas.openxmlformats.org/officeDocument/2006/relationships/externalLink" Target="externalLinks/externalLink629.xml"/><Relationship Id="rId880" Type="http://schemas.openxmlformats.org/officeDocument/2006/relationships/externalLink" Target="externalLinks/externalLink836.xml"/><Relationship Id="rId1096" Type="http://schemas.openxmlformats.org/officeDocument/2006/relationships/externalLink" Target="externalLinks/externalLink1052.xml"/><Relationship Id="rId1317" Type="http://schemas.openxmlformats.org/officeDocument/2006/relationships/externalLink" Target="externalLinks/externalLink1273.xml"/><Relationship Id="rId23" Type="http://schemas.openxmlformats.org/officeDocument/2006/relationships/worksheet" Target="worksheets/sheet23.xml"/><Relationship Id="rId119" Type="http://schemas.openxmlformats.org/officeDocument/2006/relationships/externalLink" Target="externalLinks/externalLink75.xml"/><Relationship Id="rId326" Type="http://schemas.openxmlformats.org/officeDocument/2006/relationships/externalLink" Target="externalLinks/externalLink282.xml"/><Relationship Id="rId533" Type="http://schemas.openxmlformats.org/officeDocument/2006/relationships/externalLink" Target="externalLinks/externalLink489.xml"/><Relationship Id="rId978" Type="http://schemas.openxmlformats.org/officeDocument/2006/relationships/externalLink" Target="externalLinks/externalLink934.xml"/><Relationship Id="rId1163" Type="http://schemas.openxmlformats.org/officeDocument/2006/relationships/externalLink" Target="externalLinks/externalLink1119.xml"/><Relationship Id="rId1370" Type="http://schemas.openxmlformats.org/officeDocument/2006/relationships/externalLink" Target="externalLinks/externalLink1326.xml"/><Relationship Id="rId740" Type="http://schemas.openxmlformats.org/officeDocument/2006/relationships/externalLink" Target="externalLinks/externalLink696.xml"/><Relationship Id="rId838" Type="http://schemas.openxmlformats.org/officeDocument/2006/relationships/externalLink" Target="externalLinks/externalLink794.xml"/><Relationship Id="rId1023" Type="http://schemas.openxmlformats.org/officeDocument/2006/relationships/externalLink" Target="externalLinks/externalLink979.xml"/><Relationship Id="rId172" Type="http://schemas.openxmlformats.org/officeDocument/2006/relationships/externalLink" Target="externalLinks/externalLink128.xml"/><Relationship Id="rId477" Type="http://schemas.openxmlformats.org/officeDocument/2006/relationships/externalLink" Target="externalLinks/externalLink433.xml"/><Relationship Id="rId600" Type="http://schemas.openxmlformats.org/officeDocument/2006/relationships/externalLink" Target="externalLinks/externalLink556.xml"/><Relationship Id="rId684" Type="http://schemas.openxmlformats.org/officeDocument/2006/relationships/externalLink" Target="externalLinks/externalLink640.xml"/><Relationship Id="rId1230" Type="http://schemas.openxmlformats.org/officeDocument/2006/relationships/externalLink" Target="externalLinks/externalLink1186.xml"/><Relationship Id="rId1328" Type="http://schemas.openxmlformats.org/officeDocument/2006/relationships/externalLink" Target="externalLinks/externalLink1284.xml"/><Relationship Id="rId337" Type="http://schemas.openxmlformats.org/officeDocument/2006/relationships/externalLink" Target="externalLinks/externalLink293.xml"/><Relationship Id="rId891" Type="http://schemas.openxmlformats.org/officeDocument/2006/relationships/externalLink" Target="externalLinks/externalLink847.xml"/><Relationship Id="rId905" Type="http://schemas.openxmlformats.org/officeDocument/2006/relationships/externalLink" Target="externalLinks/externalLink861.xml"/><Relationship Id="rId989" Type="http://schemas.openxmlformats.org/officeDocument/2006/relationships/externalLink" Target="externalLinks/externalLink945.xml"/><Relationship Id="rId34" Type="http://schemas.openxmlformats.org/officeDocument/2006/relationships/worksheet" Target="worksheets/sheet34.xml"/><Relationship Id="rId544" Type="http://schemas.openxmlformats.org/officeDocument/2006/relationships/externalLink" Target="externalLinks/externalLink500.xml"/><Relationship Id="rId751" Type="http://schemas.openxmlformats.org/officeDocument/2006/relationships/externalLink" Target="externalLinks/externalLink707.xml"/><Relationship Id="rId849" Type="http://schemas.openxmlformats.org/officeDocument/2006/relationships/externalLink" Target="externalLinks/externalLink805.xml"/><Relationship Id="rId1174" Type="http://schemas.openxmlformats.org/officeDocument/2006/relationships/externalLink" Target="externalLinks/externalLink1130.xml"/><Relationship Id="rId1381" Type="http://schemas.openxmlformats.org/officeDocument/2006/relationships/externalLink" Target="externalLinks/externalLink1337.xml"/><Relationship Id="rId183" Type="http://schemas.openxmlformats.org/officeDocument/2006/relationships/externalLink" Target="externalLinks/externalLink139.xml"/><Relationship Id="rId390" Type="http://schemas.openxmlformats.org/officeDocument/2006/relationships/externalLink" Target="externalLinks/externalLink346.xml"/><Relationship Id="rId404" Type="http://schemas.openxmlformats.org/officeDocument/2006/relationships/externalLink" Target="externalLinks/externalLink360.xml"/><Relationship Id="rId611" Type="http://schemas.openxmlformats.org/officeDocument/2006/relationships/externalLink" Target="externalLinks/externalLink567.xml"/><Relationship Id="rId1034" Type="http://schemas.openxmlformats.org/officeDocument/2006/relationships/externalLink" Target="externalLinks/externalLink990.xml"/><Relationship Id="rId1241" Type="http://schemas.openxmlformats.org/officeDocument/2006/relationships/externalLink" Target="externalLinks/externalLink1197.xml"/><Relationship Id="rId1339" Type="http://schemas.openxmlformats.org/officeDocument/2006/relationships/externalLink" Target="externalLinks/externalLink1295.xml"/><Relationship Id="rId250" Type="http://schemas.openxmlformats.org/officeDocument/2006/relationships/externalLink" Target="externalLinks/externalLink206.xml"/><Relationship Id="rId488" Type="http://schemas.openxmlformats.org/officeDocument/2006/relationships/externalLink" Target="externalLinks/externalLink444.xml"/><Relationship Id="rId695" Type="http://schemas.openxmlformats.org/officeDocument/2006/relationships/externalLink" Target="externalLinks/externalLink651.xml"/><Relationship Id="rId709" Type="http://schemas.openxmlformats.org/officeDocument/2006/relationships/externalLink" Target="externalLinks/externalLink665.xml"/><Relationship Id="rId916" Type="http://schemas.openxmlformats.org/officeDocument/2006/relationships/externalLink" Target="externalLinks/externalLink872.xml"/><Relationship Id="rId1101" Type="http://schemas.openxmlformats.org/officeDocument/2006/relationships/externalLink" Target="externalLinks/externalLink1057.xml"/><Relationship Id="rId45" Type="http://schemas.openxmlformats.org/officeDocument/2006/relationships/externalLink" Target="externalLinks/externalLink1.xml"/><Relationship Id="rId110" Type="http://schemas.openxmlformats.org/officeDocument/2006/relationships/externalLink" Target="externalLinks/externalLink66.xml"/><Relationship Id="rId348" Type="http://schemas.openxmlformats.org/officeDocument/2006/relationships/externalLink" Target="externalLinks/externalLink304.xml"/><Relationship Id="rId555" Type="http://schemas.openxmlformats.org/officeDocument/2006/relationships/externalLink" Target="externalLinks/externalLink511.xml"/><Relationship Id="rId762" Type="http://schemas.openxmlformats.org/officeDocument/2006/relationships/externalLink" Target="externalLinks/externalLink718.xml"/><Relationship Id="rId1185" Type="http://schemas.openxmlformats.org/officeDocument/2006/relationships/externalLink" Target="externalLinks/externalLink1141.xml"/><Relationship Id="rId1392" Type="http://schemas.openxmlformats.org/officeDocument/2006/relationships/externalLink" Target="externalLinks/externalLink1348.xml"/><Relationship Id="rId194" Type="http://schemas.openxmlformats.org/officeDocument/2006/relationships/externalLink" Target="externalLinks/externalLink150.xml"/><Relationship Id="rId208" Type="http://schemas.openxmlformats.org/officeDocument/2006/relationships/externalLink" Target="externalLinks/externalLink164.xml"/><Relationship Id="rId415" Type="http://schemas.openxmlformats.org/officeDocument/2006/relationships/externalLink" Target="externalLinks/externalLink371.xml"/><Relationship Id="rId622" Type="http://schemas.openxmlformats.org/officeDocument/2006/relationships/externalLink" Target="externalLinks/externalLink578.xml"/><Relationship Id="rId1045" Type="http://schemas.openxmlformats.org/officeDocument/2006/relationships/externalLink" Target="externalLinks/externalLink1001.xml"/><Relationship Id="rId1252" Type="http://schemas.openxmlformats.org/officeDocument/2006/relationships/externalLink" Target="externalLinks/externalLink1208.xml"/><Relationship Id="rId261" Type="http://schemas.openxmlformats.org/officeDocument/2006/relationships/externalLink" Target="externalLinks/externalLink217.xml"/><Relationship Id="rId499" Type="http://schemas.openxmlformats.org/officeDocument/2006/relationships/externalLink" Target="externalLinks/externalLink455.xml"/><Relationship Id="rId927" Type="http://schemas.openxmlformats.org/officeDocument/2006/relationships/externalLink" Target="externalLinks/externalLink883.xml"/><Relationship Id="rId1112" Type="http://schemas.openxmlformats.org/officeDocument/2006/relationships/externalLink" Target="externalLinks/externalLink1068.xml"/><Relationship Id="rId56" Type="http://schemas.openxmlformats.org/officeDocument/2006/relationships/externalLink" Target="externalLinks/externalLink12.xml"/><Relationship Id="rId359" Type="http://schemas.openxmlformats.org/officeDocument/2006/relationships/externalLink" Target="externalLinks/externalLink315.xml"/><Relationship Id="rId566" Type="http://schemas.openxmlformats.org/officeDocument/2006/relationships/externalLink" Target="externalLinks/externalLink522.xml"/><Relationship Id="rId773" Type="http://schemas.openxmlformats.org/officeDocument/2006/relationships/externalLink" Target="externalLinks/externalLink729.xml"/><Relationship Id="rId1196" Type="http://schemas.openxmlformats.org/officeDocument/2006/relationships/externalLink" Target="externalLinks/externalLink1152.xml"/><Relationship Id="rId121" Type="http://schemas.openxmlformats.org/officeDocument/2006/relationships/externalLink" Target="externalLinks/externalLink77.xml"/><Relationship Id="rId219" Type="http://schemas.openxmlformats.org/officeDocument/2006/relationships/externalLink" Target="externalLinks/externalLink175.xml"/><Relationship Id="rId426" Type="http://schemas.openxmlformats.org/officeDocument/2006/relationships/externalLink" Target="externalLinks/externalLink382.xml"/><Relationship Id="rId633" Type="http://schemas.openxmlformats.org/officeDocument/2006/relationships/externalLink" Target="externalLinks/externalLink589.xml"/><Relationship Id="rId980" Type="http://schemas.openxmlformats.org/officeDocument/2006/relationships/externalLink" Target="externalLinks/externalLink936.xml"/><Relationship Id="rId1056" Type="http://schemas.openxmlformats.org/officeDocument/2006/relationships/externalLink" Target="externalLinks/externalLink1012.xml"/><Relationship Id="rId1263" Type="http://schemas.openxmlformats.org/officeDocument/2006/relationships/externalLink" Target="externalLinks/externalLink1219.xml"/><Relationship Id="rId840" Type="http://schemas.openxmlformats.org/officeDocument/2006/relationships/externalLink" Target="externalLinks/externalLink796.xml"/><Relationship Id="rId938" Type="http://schemas.openxmlformats.org/officeDocument/2006/relationships/externalLink" Target="externalLinks/externalLink894.xml"/><Relationship Id="rId67" Type="http://schemas.openxmlformats.org/officeDocument/2006/relationships/externalLink" Target="externalLinks/externalLink23.xml"/><Relationship Id="rId272" Type="http://schemas.openxmlformats.org/officeDocument/2006/relationships/externalLink" Target="externalLinks/externalLink228.xml"/><Relationship Id="rId577" Type="http://schemas.openxmlformats.org/officeDocument/2006/relationships/externalLink" Target="externalLinks/externalLink533.xml"/><Relationship Id="rId700" Type="http://schemas.openxmlformats.org/officeDocument/2006/relationships/externalLink" Target="externalLinks/externalLink656.xml"/><Relationship Id="rId1123" Type="http://schemas.openxmlformats.org/officeDocument/2006/relationships/externalLink" Target="externalLinks/externalLink1079.xml"/><Relationship Id="rId1330" Type="http://schemas.openxmlformats.org/officeDocument/2006/relationships/externalLink" Target="externalLinks/externalLink1286.xml"/><Relationship Id="rId132" Type="http://schemas.openxmlformats.org/officeDocument/2006/relationships/externalLink" Target="externalLinks/externalLink88.xml"/><Relationship Id="rId784" Type="http://schemas.openxmlformats.org/officeDocument/2006/relationships/externalLink" Target="externalLinks/externalLink740.xml"/><Relationship Id="rId991" Type="http://schemas.openxmlformats.org/officeDocument/2006/relationships/externalLink" Target="externalLinks/externalLink947.xml"/><Relationship Id="rId1067" Type="http://schemas.openxmlformats.org/officeDocument/2006/relationships/externalLink" Target="externalLinks/externalLink1023.xml"/><Relationship Id="rId437" Type="http://schemas.openxmlformats.org/officeDocument/2006/relationships/externalLink" Target="externalLinks/externalLink393.xml"/><Relationship Id="rId644" Type="http://schemas.openxmlformats.org/officeDocument/2006/relationships/externalLink" Target="externalLinks/externalLink600.xml"/><Relationship Id="rId851" Type="http://schemas.openxmlformats.org/officeDocument/2006/relationships/externalLink" Target="externalLinks/externalLink807.xml"/><Relationship Id="rId1274" Type="http://schemas.openxmlformats.org/officeDocument/2006/relationships/externalLink" Target="externalLinks/externalLink1230.xml"/><Relationship Id="rId283" Type="http://schemas.openxmlformats.org/officeDocument/2006/relationships/externalLink" Target="externalLinks/externalLink239.xml"/><Relationship Id="rId490" Type="http://schemas.openxmlformats.org/officeDocument/2006/relationships/externalLink" Target="externalLinks/externalLink446.xml"/><Relationship Id="rId504" Type="http://schemas.openxmlformats.org/officeDocument/2006/relationships/externalLink" Target="externalLinks/externalLink460.xml"/><Relationship Id="rId711" Type="http://schemas.openxmlformats.org/officeDocument/2006/relationships/externalLink" Target="externalLinks/externalLink667.xml"/><Relationship Id="rId949" Type="http://schemas.openxmlformats.org/officeDocument/2006/relationships/externalLink" Target="externalLinks/externalLink905.xml"/><Relationship Id="rId1134" Type="http://schemas.openxmlformats.org/officeDocument/2006/relationships/externalLink" Target="externalLinks/externalLink1090.xml"/><Relationship Id="rId1341" Type="http://schemas.openxmlformats.org/officeDocument/2006/relationships/externalLink" Target="externalLinks/externalLink1297.xml"/><Relationship Id="rId78" Type="http://schemas.openxmlformats.org/officeDocument/2006/relationships/externalLink" Target="externalLinks/externalLink34.xml"/><Relationship Id="rId143" Type="http://schemas.openxmlformats.org/officeDocument/2006/relationships/externalLink" Target="externalLinks/externalLink99.xml"/><Relationship Id="rId350" Type="http://schemas.openxmlformats.org/officeDocument/2006/relationships/externalLink" Target="externalLinks/externalLink306.xml"/><Relationship Id="rId588" Type="http://schemas.openxmlformats.org/officeDocument/2006/relationships/externalLink" Target="externalLinks/externalLink544.xml"/><Relationship Id="rId795" Type="http://schemas.openxmlformats.org/officeDocument/2006/relationships/externalLink" Target="externalLinks/externalLink751.xml"/><Relationship Id="rId809" Type="http://schemas.openxmlformats.org/officeDocument/2006/relationships/externalLink" Target="externalLinks/externalLink765.xml"/><Relationship Id="rId1201" Type="http://schemas.openxmlformats.org/officeDocument/2006/relationships/externalLink" Target="externalLinks/externalLink1157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66.xml"/><Relationship Id="rId448" Type="http://schemas.openxmlformats.org/officeDocument/2006/relationships/externalLink" Target="externalLinks/externalLink404.xml"/><Relationship Id="rId655" Type="http://schemas.openxmlformats.org/officeDocument/2006/relationships/externalLink" Target="externalLinks/externalLink611.xml"/><Relationship Id="rId862" Type="http://schemas.openxmlformats.org/officeDocument/2006/relationships/externalLink" Target="externalLinks/externalLink818.xml"/><Relationship Id="rId1078" Type="http://schemas.openxmlformats.org/officeDocument/2006/relationships/externalLink" Target="externalLinks/externalLink1034.xml"/><Relationship Id="rId1285" Type="http://schemas.openxmlformats.org/officeDocument/2006/relationships/externalLink" Target="externalLinks/externalLink1241.xml"/><Relationship Id="rId294" Type="http://schemas.openxmlformats.org/officeDocument/2006/relationships/externalLink" Target="externalLinks/externalLink250.xml"/><Relationship Id="rId308" Type="http://schemas.openxmlformats.org/officeDocument/2006/relationships/externalLink" Target="externalLinks/externalLink264.xml"/><Relationship Id="rId515" Type="http://schemas.openxmlformats.org/officeDocument/2006/relationships/externalLink" Target="externalLinks/externalLink471.xml"/><Relationship Id="rId722" Type="http://schemas.openxmlformats.org/officeDocument/2006/relationships/externalLink" Target="externalLinks/externalLink678.xml"/><Relationship Id="rId1145" Type="http://schemas.openxmlformats.org/officeDocument/2006/relationships/externalLink" Target="externalLinks/externalLink1101.xml"/><Relationship Id="rId1352" Type="http://schemas.openxmlformats.org/officeDocument/2006/relationships/externalLink" Target="externalLinks/externalLink1308.xml"/><Relationship Id="rId89" Type="http://schemas.openxmlformats.org/officeDocument/2006/relationships/externalLink" Target="externalLinks/externalLink45.xml"/><Relationship Id="rId154" Type="http://schemas.openxmlformats.org/officeDocument/2006/relationships/externalLink" Target="externalLinks/externalLink110.xml"/><Relationship Id="rId361" Type="http://schemas.openxmlformats.org/officeDocument/2006/relationships/externalLink" Target="externalLinks/externalLink317.xml"/><Relationship Id="rId599" Type="http://schemas.openxmlformats.org/officeDocument/2006/relationships/externalLink" Target="externalLinks/externalLink555.xml"/><Relationship Id="rId1005" Type="http://schemas.openxmlformats.org/officeDocument/2006/relationships/externalLink" Target="externalLinks/externalLink961.xml"/><Relationship Id="rId1212" Type="http://schemas.openxmlformats.org/officeDocument/2006/relationships/externalLink" Target="externalLinks/externalLink1168.xml"/><Relationship Id="rId459" Type="http://schemas.openxmlformats.org/officeDocument/2006/relationships/externalLink" Target="externalLinks/externalLink415.xml"/><Relationship Id="rId666" Type="http://schemas.openxmlformats.org/officeDocument/2006/relationships/externalLink" Target="externalLinks/externalLink622.xml"/><Relationship Id="rId873" Type="http://schemas.openxmlformats.org/officeDocument/2006/relationships/externalLink" Target="externalLinks/externalLink829.xml"/><Relationship Id="rId1089" Type="http://schemas.openxmlformats.org/officeDocument/2006/relationships/externalLink" Target="externalLinks/externalLink1045.xml"/><Relationship Id="rId1296" Type="http://schemas.openxmlformats.org/officeDocument/2006/relationships/externalLink" Target="externalLinks/externalLink1252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177.xml"/><Relationship Id="rId319" Type="http://schemas.openxmlformats.org/officeDocument/2006/relationships/externalLink" Target="externalLinks/externalLink275.xml"/><Relationship Id="rId526" Type="http://schemas.openxmlformats.org/officeDocument/2006/relationships/externalLink" Target="externalLinks/externalLink482.xml"/><Relationship Id="rId1156" Type="http://schemas.openxmlformats.org/officeDocument/2006/relationships/externalLink" Target="externalLinks/externalLink1112.xml"/><Relationship Id="rId1363" Type="http://schemas.openxmlformats.org/officeDocument/2006/relationships/externalLink" Target="externalLinks/externalLink1319.xml"/><Relationship Id="rId733" Type="http://schemas.openxmlformats.org/officeDocument/2006/relationships/externalLink" Target="externalLinks/externalLink689.xml"/><Relationship Id="rId940" Type="http://schemas.openxmlformats.org/officeDocument/2006/relationships/externalLink" Target="externalLinks/externalLink896.xml"/><Relationship Id="rId1016" Type="http://schemas.openxmlformats.org/officeDocument/2006/relationships/externalLink" Target="externalLinks/externalLink972.xml"/><Relationship Id="rId165" Type="http://schemas.openxmlformats.org/officeDocument/2006/relationships/externalLink" Target="externalLinks/externalLink121.xml"/><Relationship Id="rId372" Type="http://schemas.openxmlformats.org/officeDocument/2006/relationships/externalLink" Target="externalLinks/externalLink328.xml"/><Relationship Id="rId677" Type="http://schemas.openxmlformats.org/officeDocument/2006/relationships/externalLink" Target="externalLinks/externalLink633.xml"/><Relationship Id="rId800" Type="http://schemas.openxmlformats.org/officeDocument/2006/relationships/externalLink" Target="externalLinks/externalLink756.xml"/><Relationship Id="rId1223" Type="http://schemas.openxmlformats.org/officeDocument/2006/relationships/externalLink" Target="externalLinks/externalLink1179.xml"/><Relationship Id="rId232" Type="http://schemas.openxmlformats.org/officeDocument/2006/relationships/externalLink" Target="externalLinks/externalLink188.xml"/><Relationship Id="rId884" Type="http://schemas.openxmlformats.org/officeDocument/2006/relationships/externalLink" Target="externalLinks/externalLink840.xml"/><Relationship Id="rId27" Type="http://schemas.openxmlformats.org/officeDocument/2006/relationships/worksheet" Target="worksheets/sheet27.xml"/><Relationship Id="rId537" Type="http://schemas.openxmlformats.org/officeDocument/2006/relationships/externalLink" Target="externalLinks/externalLink493.xml"/><Relationship Id="rId744" Type="http://schemas.openxmlformats.org/officeDocument/2006/relationships/externalLink" Target="externalLinks/externalLink700.xml"/><Relationship Id="rId951" Type="http://schemas.openxmlformats.org/officeDocument/2006/relationships/externalLink" Target="externalLinks/externalLink907.xml"/><Relationship Id="rId1167" Type="http://schemas.openxmlformats.org/officeDocument/2006/relationships/externalLink" Target="externalLinks/externalLink1123.xml"/><Relationship Id="rId1374" Type="http://schemas.openxmlformats.org/officeDocument/2006/relationships/externalLink" Target="externalLinks/externalLink1330.xml"/><Relationship Id="rId80" Type="http://schemas.openxmlformats.org/officeDocument/2006/relationships/externalLink" Target="externalLinks/externalLink36.xml"/><Relationship Id="rId176" Type="http://schemas.openxmlformats.org/officeDocument/2006/relationships/externalLink" Target="externalLinks/externalLink132.xml"/><Relationship Id="rId383" Type="http://schemas.openxmlformats.org/officeDocument/2006/relationships/externalLink" Target="externalLinks/externalLink339.xml"/><Relationship Id="rId590" Type="http://schemas.openxmlformats.org/officeDocument/2006/relationships/externalLink" Target="externalLinks/externalLink546.xml"/><Relationship Id="rId604" Type="http://schemas.openxmlformats.org/officeDocument/2006/relationships/externalLink" Target="externalLinks/externalLink560.xml"/><Relationship Id="rId811" Type="http://schemas.openxmlformats.org/officeDocument/2006/relationships/externalLink" Target="externalLinks/externalLink767.xml"/><Relationship Id="rId1027" Type="http://schemas.openxmlformats.org/officeDocument/2006/relationships/externalLink" Target="externalLinks/externalLink983.xml"/><Relationship Id="rId1234" Type="http://schemas.openxmlformats.org/officeDocument/2006/relationships/externalLink" Target="externalLinks/externalLink1190.xml"/><Relationship Id="rId243" Type="http://schemas.openxmlformats.org/officeDocument/2006/relationships/externalLink" Target="externalLinks/externalLink199.xml"/><Relationship Id="rId450" Type="http://schemas.openxmlformats.org/officeDocument/2006/relationships/externalLink" Target="externalLinks/externalLink406.xml"/><Relationship Id="rId688" Type="http://schemas.openxmlformats.org/officeDocument/2006/relationships/externalLink" Target="externalLinks/externalLink644.xml"/><Relationship Id="rId895" Type="http://schemas.openxmlformats.org/officeDocument/2006/relationships/externalLink" Target="externalLinks/externalLink851.xml"/><Relationship Id="rId909" Type="http://schemas.openxmlformats.org/officeDocument/2006/relationships/externalLink" Target="externalLinks/externalLink865.xml"/><Relationship Id="rId1080" Type="http://schemas.openxmlformats.org/officeDocument/2006/relationships/externalLink" Target="externalLinks/externalLink1036.xml"/><Relationship Id="rId1301" Type="http://schemas.openxmlformats.org/officeDocument/2006/relationships/externalLink" Target="externalLinks/externalLink1257.xml"/><Relationship Id="rId38" Type="http://schemas.openxmlformats.org/officeDocument/2006/relationships/worksheet" Target="worksheets/sheet38.xml"/><Relationship Id="rId103" Type="http://schemas.openxmlformats.org/officeDocument/2006/relationships/externalLink" Target="externalLinks/externalLink59.xml"/><Relationship Id="rId310" Type="http://schemas.openxmlformats.org/officeDocument/2006/relationships/externalLink" Target="externalLinks/externalLink266.xml"/><Relationship Id="rId548" Type="http://schemas.openxmlformats.org/officeDocument/2006/relationships/externalLink" Target="externalLinks/externalLink504.xml"/><Relationship Id="rId755" Type="http://schemas.openxmlformats.org/officeDocument/2006/relationships/externalLink" Target="externalLinks/externalLink711.xml"/><Relationship Id="rId962" Type="http://schemas.openxmlformats.org/officeDocument/2006/relationships/externalLink" Target="externalLinks/externalLink918.xml"/><Relationship Id="rId1178" Type="http://schemas.openxmlformats.org/officeDocument/2006/relationships/externalLink" Target="externalLinks/externalLink1134.xml"/><Relationship Id="rId1385" Type="http://schemas.openxmlformats.org/officeDocument/2006/relationships/externalLink" Target="externalLinks/externalLink1341.xml"/><Relationship Id="rId91" Type="http://schemas.openxmlformats.org/officeDocument/2006/relationships/externalLink" Target="externalLinks/externalLink47.xml"/><Relationship Id="rId187" Type="http://schemas.openxmlformats.org/officeDocument/2006/relationships/externalLink" Target="externalLinks/externalLink143.xml"/><Relationship Id="rId394" Type="http://schemas.openxmlformats.org/officeDocument/2006/relationships/externalLink" Target="externalLinks/externalLink350.xml"/><Relationship Id="rId408" Type="http://schemas.openxmlformats.org/officeDocument/2006/relationships/externalLink" Target="externalLinks/externalLink364.xml"/><Relationship Id="rId615" Type="http://schemas.openxmlformats.org/officeDocument/2006/relationships/externalLink" Target="externalLinks/externalLink571.xml"/><Relationship Id="rId822" Type="http://schemas.openxmlformats.org/officeDocument/2006/relationships/externalLink" Target="externalLinks/externalLink778.xml"/><Relationship Id="rId1038" Type="http://schemas.openxmlformats.org/officeDocument/2006/relationships/externalLink" Target="externalLinks/externalLink994.xml"/><Relationship Id="rId1245" Type="http://schemas.openxmlformats.org/officeDocument/2006/relationships/externalLink" Target="externalLinks/externalLink1201.xml"/><Relationship Id="rId254" Type="http://schemas.openxmlformats.org/officeDocument/2006/relationships/externalLink" Target="externalLinks/externalLink210.xml"/><Relationship Id="rId699" Type="http://schemas.openxmlformats.org/officeDocument/2006/relationships/externalLink" Target="externalLinks/externalLink655.xml"/><Relationship Id="rId1091" Type="http://schemas.openxmlformats.org/officeDocument/2006/relationships/externalLink" Target="externalLinks/externalLink1047.xml"/><Relationship Id="rId1105" Type="http://schemas.openxmlformats.org/officeDocument/2006/relationships/externalLink" Target="externalLinks/externalLink1061.xml"/><Relationship Id="rId1312" Type="http://schemas.openxmlformats.org/officeDocument/2006/relationships/externalLink" Target="externalLinks/externalLink1268.xml"/><Relationship Id="rId49" Type="http://schemas.openxmlformats.org/officeDocument/2006/relationships/externalLink" Target="externalLinks/externalLink5.xml"/><Relationship Id="rId114" Type="http://schemas.openxmlformats.org/officeDocument/2006/relationships/externalLink" Target="externalLinks/externalLink70.xml"/><Relationship Id="rId461" Type="http://schemas.openxmlformats.org/officeDocument/2006/relationships/externalLink" Target="externalLinks/externalLink417.xml"/><Relationship Id="rId559" Type="http://schemas.openxmlformats.org/officeDocument/2006/relationships/externalLink" Target="externalLinks/externalLink515.xml"/><Relationship Id="rId766" Type="http://schemas.openxmlformats.org/officeDocument/2006/relationships/externalLink" Target="externalLinks/externalLink722.xml"/><Relationship Id="rId1189" Type="http://schemas.openxmlformats.org/officeDocument/2006/relationships/externalLink" Target="externalLinks/externalLink1145.xml"/><Relationship Id="rId1396" Type="http://schemas.openxmlformats.org/officeDocument/2006/relationships/externalLink" Target="externalLinks/externalLink1352.xml"/><Relationship Id="rId198" Type="http://schemas.openxmlformats.org/officeDocument/2006/relationships/externalLink" Target="externalLinks/externalLink154.xml"/><Relationship Id="rId321" Type="http://schemas.openxmlformats.org/officeDocument/2006/relationships/externalLink" Target="externalLinks/externalLink277.xml"/><Relationship Id="rId419" Type="http://schemas.openxmlformats.org/officeDocument/2006/relationships/externalLink" Target="externalLinks/externalLink375.xml"/><Relationship Id="rId626" Type="http://schemas.openxmlformats.org/officeDocument/2006/relationships/externalLink" Target="externalLinks/externalLink582.xml"/><Relationship Id="rId973" Type="http://schemas.openxmlformats.org/officeDocument/2006/relationships/externalLink" Target="externalLinks/externalLink929.xml"/><Relationship Id="rId1049" Type="http://schemas.openxmlformats.org/officeDocument/2006/relationships/externalLink" Target="externalLinks/externalLink1005.xml"/><Relationship Id="rId1256" Type="http://schemas.openxmlformats.org/officeDocument/2006/relationships/externalLink" Target="externalLinks/externalLink1212.xml"/><Relationship Id="rId833" Type="http://schemas.openxmlformats.org/officeDocument/2006/relationships/externalLink" Target="externalLinks/externalLink789.xml"/><Relationship Id="rId1116" Type="http://schemas.openxmlformats.org/officeDocument/2006/relationships/externalLink" Target="externalLinks/externalLink1072.xml"/><Relationship Id="rId265" Type="http://schemas.openxmlformats.org/officeDocument/2006/relationships/externalLink" Target="externalLinks/externalLink221.xml"/><Relationship Id="rId472" Type="http://schemas.openxmlformats.org/officeDocument/2006/relationships/externalLink" Target="externalLinks/externalLink428.xml"/><Relationship Id="rId900" Type="http://schemas.openxmlformats.org/officeDocument/2006/relationships/externalLink" Target="externalLinks/externalLink856.xml"/><Relationship Id="rId1323" Type="http://schemas.openxmlformats.org/officeDocument/2006/relationships/externalLink" Target="externalLinks/externalLink1279.xml"/><Relationship Id="rId125" Type="http://schemas.openxmlformats.org/officeDocument/2006/relationships/externalLink" Target="externalLinks/externalLink81.xml"/><Relationship Id="rId332" Type="http://schemas.openxmlformats.org/officeDocument/2006/relationships/externalLink" Target="externalLinks/externalLink288.xml"/><Relationship Id="rId777" Type="http://schemas.openxmlformats.org/officeDocument/2006/relationships/externalLink" Target="externalLinks/externalLink733.xml"/><Relationship Id="rId984" Type="http://schemas.openxmlformats.org/officeDocument/2006/relationships/externalLink" Target="externalLinks/externalLink940.xml"/><Relationship Id="rId637" Type="http://schemas.openxmlformats.org/officeDocument/2006/relationships/externalLink" Target="externalLinks/externalLink593.xml"/><Relationship Id="rId844" Type="http://schemas.openxmlformats.org/officeDocument/2006/relationships/externalLink" Target="externalLinks/externalLink800.xml"/><Relationship Id="rId1267" Type="http://schemas.openxmlformats.org/officeDocument/2006/relationships/externalLink" Target="externalLinks/externalLink1223.xml"/><Relationship Id="rId276" Type="http://schemas.openxmlformats.org/officeDocument/2006/relationships/externalLink" Target="externalLinks/externalLink232.xml"/><Relationship Id="rId483" Type="http://schemas.openxmlformats.org/officeDocument/2006/relationships/externalLink" Target="externalLinks/externalLink439.xml"/><Relationship Id="rId690" Type="http://schemas.openxmlformats.org/officeDocument/2006/relationships/externalLink" Target="externalLinks/externalLink646.xml"/><Relationship Id="rId704" Type="http://schemas.openxmlformats.org/officeDocument/2006/relationships/externalLink" Target="externalLinks/externalLink660.xml"/><Relationship Id="rId911" Type="http://schemas.openxmlformats.org/officeDocument/2006/relationships/externalLink" Target="externalLinks/externalLink867.xml"/><Relationship Id="rId1127" Type="http://schemas.openxmlformats.org/officeDocument/2006/relationships/externalLink" Target="externalLinks/externalLink1083.xml"/><Relationship Id="rId1334" Type="http://schemas.openxmlformats.org/officeDocument/2006/relationships/externalLink" Target="externalLinks/externalLink1290.xml"/><Relationship Id="rId40" Type="http://schemas.openxmlformats.org/officeDocument/2006/relationships/worksheet" Target="worksheets/sheet40.xml"/><Relationship Id="rId136" Type="http://schemas.openxmlformats.org/officeDocument/2006/relationships/externalLink" Target="externalLinks/externalLink92.xml"/><Relationship Id="rId343" Type="http://schemas.openxmlformats.org/officeDocument/2006/relationships/externalLink" Target="externalLinks/externalLink299.xml"/><Relationship Id="rId550" Type="http://schemas.openxmlformats.org/officeDocument/2006/relationships/externalLink" Target="externalLinks/externalLink506.xml"/><Relationship Id="rId788" Type="http://schemas.openxmlformats.org/officeDocument/2006/relationships/externalLink" Target="externalLinks/externalLink744.xml"/><Relationship Id="rId995" Type="http://schemas.openxmlformats.org/officeDocument/2006/relationships/externalLink" Target="externalLinks/externalLink951.xml"/><Relationship Id="rId1180" Type="http://schemas.openxmlformats.org/officeDocument/2006/relationships/externalLink" Target="externalLinks/externalLink1136.xml"/><Relationship Id="rId1401" Type="http://schemas.openxmlformats.org/officeDocument/2006/relationships/sharedStrings" Target="sharedStrings.xml"/><Relationship Id="rId203" Type="http://schemas.openxmlformats.org/officeDocument/2006/relationships/externalLink" Target="externalLinks/externalLink159.xml"/><Relationship Id="rId648" Type="http://schemas.openxmlformats.org/officeDocument/2006/relationships/externalLink" Target="externalLinks/externalLink604.xml"/><Relationship Id="rId855" Type="http://schemas.openxmlformats.org/officeDocument/2006/relationships/externalLink" Target="externalLinks/externalLink811.xml"/><Relationship Id="rId1040" Type="http://schemas.openxmlformats.org/officeDocument/2006/relationships/externalLink" Target="externalLinks/externalLink996.xml"/><Relationship Id="rId1278" Type="http://schemas.openxmlformats.org/officeDocument/2006/relationships/externalLink" Target="externalLinks/externalLink1234.xml"/><Relationship Id="rId287" Type="http://schemas.openxmlformats.org/officeDocument/2006/relationships/externalLink" Target="externalLinks/externalLink243.xml"/><Relationship Id="rId410" Type="http://schemas.openxmlformats.org/officeDocument/2006/relationships/externalLink" Target="externalLinks/externalLink366.xml"/><Relationship Id="rId494" Type="http://schemas.openxmlformats.org/officeDocument/2006/relationships/externalLink" Target="externalLinks/externalLink450.xml"/><Relationship Id="rId508" Type="http://schemas.openxmlformats.org/officeDocument/2006/relationships/externalLink" Target="externalLinks/externalLink464.xml"/><Relationship Id="rId715" Type="http://schemas.openxmlformats.org/officeDocument/2006/relationships/externalLink" Target="externalLinks/externalLink671.xml"/><Relationship Id="rId922" Type="http://schemas.openxmlformats.org/officeDocument/2006/relationships/externalLink" Target="externalLinks/externalLink878.xml"/><Relationship Id="rId1138" Type="http://schemas.openxmlformats.org/officeDocument/2006/relationships/externalLink" Target="externalLinks/externalLink1094.xml"/><Relationship Id="rId1345" Type="http://schemas.openxmlformats.org/officeDocument/2006/relationships/externalLink" Target="externalLinks/externalLink1301.xml"/><Relationship Id="rId147" Type="http://schemas.openxmlformats.org/officeDocument/2006/relationships/externalLink" Target="externalLinks/externalLink103.xml"/><Relationship Id="rId354" Type="http://schemas.openxmlformats.org/officeDocument/2006/relationships/externalLink" Target="externalLinks/externalLink310.xml"/><Relationship Id="rId799" Type="http://schemas.openxmlformats.org/officeDocument/2006/relationships/externalLink" Target="externalLinks/externalLink755.xml"/><Relationship Id="rId1191" Type="http://schemas.openxmlformats.org/officeDocument/2006/relationships/externalLink" Target="externalLinks/externalLink1147.xml"/><Relationship Id="rId1205" Type="http://schemas.openxmlformats.org/officeDocument/2006/relationships/externalLink" Target="externalLinks/externalLink1161.xml"/><Relationship Id="rId51" Type="http://schemas.openxmlformats.org/officeDocument/2006/relationships/externalLink" Target="externalLinks/externalLink7.xml"/><Relationship Id="rId561" Type="http://schemas.openxmlformats.org/officeDocument/2006/relationships/externalLink" Target="externalLinks/externalLink517.xml"/><Relationship Id="rId659" Type="http://schemas.openxmlformats.org/officeDocument/2006/relationships/externalLink" Target="externalLinks/externalLink615.xml"/><Relationship Id="rId866" Type="http://schemas.openxmlformats.org/officeDocument/2006/relationships/externalLink" Target="externalLinks/externalLink822.xml"/><Relationship Id="rId1289" Type="http://schemas.openxmlformats.org/officeDocument/2006/relationships/externalLink" Target="externalLinks/externalLink1245.xml"/><Relationship Id="rId214" Type="http://schemas.openxmlformats.org/officeDocument/2006/relationships/externalLink" Target="externalLinks/externalLink170.xml"/><Relationship Id="rId298" Type="http://schemas.openxmlformats.org/officeDocument/2006/relationships/externalLink" Target="externalLinks/externalLink254.xml"/><Relationship Id="rId421" Type="http://schemas.openxmlformats.org/officeDocument/2006/relationships/externalLink" Target="externalLinks/externalLink377.xml"/><Relationship Id="rId519" Type="http://schemas.openxmlformats.org/officeDocument/2006/relationships/externalLink" Target="externalLinks/externalLink475.xml"/><Relationship Id="rId1051" Type="http://schemas.openxmlformats.org/officeDocument/2006/relationships/externalLink" Target="externalLinks/externalLink1007.xml"/><Relationship Id="rId1149" Type="http://schemas.openxmlformats.org/officeDocument/2006/relationships/externalLink" Target="externalLinks/externalLink1105.xml"/><Relationship Id="rId1356" Type="http://schemas.openxmlformats.org/officeDocument/2006/relationships/externalLink" Target="externalLinks/externalLink1312.xml"/><Relationship Id="rId158" Type="http://schemas.openxmlformats.org/officeDocument/2006/relationships/externalLink" Target="externalLinks/externalLink114.xml"/><Relationship Id="rId726" Type="http://schemas.openxmlformats.org/officeDocument/2006/relationships/externalLink" Target="externalLinks/externalLink682.xml"/><Relationship Id="rId933" Type="http://schemas.openxmlformats.org/officeDocument/2006/relationships/externalLink" Target="externalLinks/externalLink889.xml"/><Relationship Id="rId1009" Type="http://schemas.openxmlformats.org/officeDocument/2006/relationships/externalLink" Target="externalLinks/externalLink965.xml"/><Relationship Id="rId62" Type="http://schemas.openxmlformats.org/officeDocument/2006/relationships/externalLink" Target="externalLinks/externalLink18.xml"/><Relationship Id="rId365" Type="http://schemas.openxmlformats.org/officeDocument/2006/relationships/externalLink" Target="externalLinks/externalLink321.xml"/><Relationship Id="rId572" Type="http://schemas.openxmlformats.org/officeDocument/2006/relationships/externalLink" Target="externalLinks/externalLink528.xml"/><Relationship Id="rId1216" Type="http://schemas.openxmlformats.org/officeDocument/2006/relationships/externalLink" Target="externalLinks/externalLink1172.xml"/><Relationship Id="rId225" Type="http://schemas.openxmlformats.org/officeDocument/2006/relationships/externalLink" Target="externalLinks/externalLink181.xml"/><Relationship Id="rId432" Type="http://schemas.openxmlformats.org/officeDocument/2006/relationships/externalLink" Target="externalLinks/externalLink388.xml"/><Relationship Id="rId877" Type="http://schemas.openxmlformats.org/officeDocument/2006/relationships/externalLink" Target="externalLinks/externalLink833.xml"/><Relationship Id="rId1062" Type="http://schemas.openxmlformats.org/officeDocument/2006/relationships/externalLink" Target="externalLinks/externalLink1018.xml"/><Relationship Id="rId737" Type="http://schemas.openxmlformats.org/officeDocument/2006/relationships/externalLink" Target="externalLinks/externalLink693.xml"/><Relationship Id="rId944" Type="http://schemas.openxmlformats.org/officeDocument/2006/relationships/externalLink" Target="externalLinks/externalLink900.xml"/><Relationship Id="rId1367" Type="http://schemas.openxmlformats.org/officeDocument/2006/relationships/externalLink" Target="externalLinks/externalLink1323.xml"/><Relationship Id="rId73" Type="http://schemas.openxmlformats.org/officeDocument/2006/relationships/externalLink" Target="externalLinks/externalLink29.xml"/><Relationship Id="rId169" Type="http://schemas.openxmlformats.org/officeDocument/2006/relationships/externalLink" Target="externalLinks/externalLink125.xml"/><Relationship Id="rId376" Type="http://schemas.openxmlformats.org/officeDocument/2006/relationships/externalLink" Target="externalLinks/externalLink332.xml"/><Relationship Id="rId583" Type="http://schemas.openxmlformats.org/officeDocument/2006/relationships/externalLink" Target="externalLinks/externalLink539.xml"/><Relationship Id="rId790" Type="http://schemas.openxmlformats.org/officeDocument/2006/relationships/externalLink" Target="externalLinks/externalLink746.xml"/><Relationship Id="rId804" Type="http://schemas.openxmlformats.org/officeDocument/2006/relationships/externalLink" Target="externalLinks/externalLink760.xml"/><Relationship Id="rId1227" Type="http://schemas.openxmlformats.org/officeDocument/2006/relationships/externalLink" Target="externalLinks/externalLink1183.xml"/><Relationship Id="rId4" Type="http://schemas.openxmlformats.org/officeDocument/2006/relationships/worksheet" Target="worksheets/sheet4.xml"/><Relationship Id="rId236" Type="http://schemas.openxmlformats.org/officeDocument/2006/relationships/externalLink" Target="externalLinks/externalLink192.xml"/><Relationship Id="rId443" Type="http://schemas.openxmlformats.org/officeDocument/2006/relationships/externalLink" Target="externalLinks/externalLink399.xml"/><Relationship Id="rId650" Type="http://schemas.openxmlformats.org/officeDocument/2006/relationships/externalLink" Target="externalLinks/externalLink606.xml"/><Relationship Id="rId888" Type="http://schemas.openxmlformats.org/officeDocument/2006/relationships/externalLink" Target="externalLinks/externalLink844.xml"/><Relationship Id="rId1073" Type="http://schemas.openxmlformats.org/officeDocument/2006/relationships/externalLink" Target="externalLinks/externalLink1029.xml"/><Relationship Id="rId1280" Type="http://schemas.openxmlformats.org/officeDocument/2006/relationships/externalLink" Target="externalLinks/externalLink1236.xml"/><Relationship Id="rId303" Type="http://schemas.openxmlformats.org/officeDocument/2006/relationships/externalLink" Target="externalLinks/externalLink259.xml"/><Relationship Id="rId748" Type="http://schemas.openxmlformats.org/officeDocument/2006/relationships/externalLink" Target="externalLinks/externalLink704.xml"/><Relationship Id="rId955" Type="http://schemas.openxmlformats.org/officeDocument/2006/relationships/externalLink" Target="externalLinks/externalLink911.xml"/><Relationship Id="rId1140" Type="http://schemas.openxmlformats.org/officeDocument/2006/relationships/externalLink" Target="externalLinks/externalLink1096.xml"/><Relationship Id="rId1378" Type="http://schemas.openxmlformats.org/officeDocument/2006/relationships/externalLink" Target="externalLinks/externalLink1334.xml"/><Relationship Id="rId84" Type="http://schemas.openxmlformats.org/officeDocument/2006/relationships/externalLink" Target="externalLinks/externalLink40.xml"/><Relationship Id="rId387" Type="http://schemas.openxmlformats.org/officeDocument/2006/relationships/externalLink" Target="externalLinks/externalLink343.xml"/><Relationship Id="rId510" Type="http://schemas.openxmlformats.org/officeDocument/2006/relationships/externalLink" Target="externalLinks/externalLink466.xml"/><Relationship Id="rId594" Type="http://schemas.openxmlformats.org/officeDocument/2006/relationships/externalLink" Target="externalLinks/externalLink550.xml"/><Relationship Id="rId608" Type="http://schemas.openxmlformats.org/officeDocument/2006/relationships/externalLink" Target="externalLinks/externalLink564.xml"/><Relationship Id="rId815" Type="http://schemas.openxmlformats.org/officeDocument/2006/relationships/externalLink" Target="externalLinks/externalLink771.xml"/><Relationship Id="rId1238" Type="http://schemas.openxmlformats.org/officeDocument/2006/relationships/externalLink" Target="externalLinks/externalLink1194.xml"/><Relationship Id="rId247" Type="http://schemas.openxmlformats.org/officeDocument/2006/relationships/externalLink" Target="externalLinks/externalLink203.xml"/><Relationship Id="rId899" Type="http://schemas.openxmlformats.org/officeDocument/2006/relationships/externalLink" Target="externalLinks/externalLink855.xml"/><Relationship Id="rId1000" Type="http://schemas.openxmlformats.org/officeDocument/2006/relationships/externalLink" Target="externalLinks/externalLink956.xml"/><Relationship Id="rId1084" Type="http://schemas.openxmlformats.org/officeDocument/2006/relationships/externalLink" Target="externalLinks/externalLink1040.xml"/><Relationship Id="rId1305" Type="http://schemas.openxmlformats.org/officeDocument/2006/relationships/externalLink" Target="externalLinks/externalLink1261.xml"/><Relationship Id="rId107" Type="http://schemas.openxmlformats.org/officeDocument/2006/relationships/externalLink" Target="externalLinks/externalLink63.xml"/><Relationship Id="rId454" Type="http://schemas.openxmlformats.org/officeDocument/2006/relationships/externalLink" Target="externalLinks/externalLink410.xml"/><Relationship Id="rId661" Type="http://schemas.openxmlformats.org/officeDocument/2006/relationships/externalLink" Target="externalLinks/externalLink617.xml"/><Relationship Id="rId759" Type="http://schemas.openxmlformats.org/officeDocument/2006/relationships/externalLink" Target="externalLinks/externalLink715.xml"/><Relationship Id="rId966" Type="http://schemas.openxmlformats.org/officeDocument/2006/relationships/externalLink" Target="externalLinks/externalLink922.xml"/><Relationship Id="rId1291" Type="http://schemas.openxmlformats.org/officeDocument/2006/relationships/externalLink" Target="externalLinks/externalLink1247.xml"/><Relationship Id="rId1389" Type="http://schemas.openxmlformats.org/officeDocument/2006/relationships/externalLink" Target="externalLinks/externalLink1345.xml"/><Relationship Id="rId11" Type="http://schemas.openxmlformats.org/officeDocument/2006/relationships/worksheet" Target="worksheets/sheet11.xml"/><Relationship Id="rId314" Type="http://schemas.openxmlformats.org/officeDocument/2006/relationships/externalLink" Target="externalLinks/externalLink270.xml"/><Relationship Id="rId398" Type="http://schemas.openxmlformats.org/officeDocument/2006/relationships/externalLink" Target="externalLinks/externalLink354.xml"/><Relationship Id="rId521" Type="http://schemas.openxmlformats.org/officeDocument/2006/relationships/externalLink" Target="externalLinks/externalLink477.xml"/><Relationship Id="rId619" Type="http://schemas.openxmlformats.org/officeDocument/2006/relationships/externalLink" Target="externalLinks/externalLink575.xml"/><Relationship Id="rId1151" Type="http://schemas.openxmlformats.org/officeDocument/2006/relationships/externalLink" Target="externalLinks/externalLink1107.xml"/><Relationship Id="rId1249" Type="http://schemas.openxmlformats.org/officeDocument/2006/relationships/externalLink" Target="externalLinks/externalLink1205.xml"/><Relationship Id="rId95" Type="http://schemas.openxmlformats.org/officeDocument/2006/relationships/externalLink" Target="externalLinks/externalLink51.xml"/><Relationship Id="rId160" Type="http://schemas.openxmlformats.org/officeDocument/2006/relationships/externalLink" Target="externalLinks/externalLink116.xml"/><Relationship Id="rId826" Type="http://schemas.openxmlformats.org/officeDocument/2006/relationships/externalLink" Target="externalLinks/externalLink782.xml"/><Relationship Id="rId1011" Type="http://schemas.openxmlformats.org/officeDocument/2006/relationships/externalLink" Target="externalLinks/externalLink967.xml"/><Relationship Id="rId1109" Type="http://schemas.openxmlformats.org/officeDocument/2006/relationships/externalLink" Target="externalLinks/externalLink1065.xml"/><Relationship Id="rId258" Type="http://schemas.openxmlformats.org/officeDocument/2006/relationships/externalLink" Target="externalLinks/externalLink214.xml"/><Relationship Id="rId465" Type="http://schemas.openxmlformats.org/officeDocument/2006/relationships/externalLink" Target="externalLinks/externalLink421.xml"/><Relationship Id="rId672" Type="http://schemas.openxmlformats.org/officeDocument/2006/relationships/externalLink" Target="externalLinks/externalLink628.xml"/><Relationship Id="rId1095" Type="http://schemas.openxmlformats.org/officeDocument/2006/relationships/externalLink" Target="externalLinks/externalLink1051.xml"/><Relationship Id="rId1316" Type="http://schemas.openxmlformats.org/officeDocument/2006/relationships/externalLink" Target="externalLinks/externalLink1272.xml"/><Relationship Id="rId22" Type="http://schemas.openxmlformats.org/officeDocument/2006/relationships/worksheet" Target="worksheets/sheet22.xml"/><Relationship Id="rId118" Type="http://schemas.openxmlformats.org/officeDocument/2006/relationships/externalLink" Target="externalLinks/externalLink74.xml"/><Relationship Id="rId325" Type="http://schemas.openxmlformats.org/officeDocument/2006/relationships/externalLink" Target="externalLinks/externalLink281.xml"/><Relationship Id="rId532" Type="http://schemas.openxmlformats.org/officeDocument/2006/relationships/externalLink" Target="externalLinks/externalLink488.xml"/><Relationship Id="rId977" Type="http://schemas.openxmlformats.org/officeDocument/2006/relationships/externalLink" Target="externalLinks/externalLink933.xml"/><Relationship Id="rId1162" Type="http://schemas.openxmlformats.org/officeDocument/2006/relationships/externalLink" Target="externalLinks/externalLink1118.xml"/><Relationship Id="rId171" Type="http://schemas.openxmlformats.org/officeDocument/2006/relationships/externalLink" Target="externalLinks/externalLink127.xml"/><Relationship Id="rId837" Type="http://schemas.openxmlformats.org/officeDocument/2006/relationships/externalLink" Target="externalLinks/externalLink793.xml"/><Relationship Id="rId1022" Type="http://schemas.openxmlformats.org/officeDocument/2006/relationships/externalLink" Target="externalLinks/externalLink978.xml"/><Relationship Id="rId269" Type="http://schemas.openxmlformats.org/officeDocument/2006/relationships/externalLink" Target="externalLinks/externalLink225.xml"/><Relationship Id="rId476" Type="http://schemas.openxmlformats.org/officeDocument/2006/relationships/externalLink" Target="externalLinks/externalLink432.xml"/><Relationship Id="rId683" Type="http://schemas.openxmlformats.org/officeDocument/2006/relationships/externalLink" Target="externalLinks/externalLink639.xml"/><Relationship Id="rId890" Type="http://schemas.openxmlformats.org/officeDocument/2006/relationships/externalLink" Target="externalLinks/externalLink846.xml"/><Relationship Id="rId904" Type="http://schemas.openxmlformats.org/officeDocument/2006/relationships/externalLink" Target="externalLinks/externalLink860.xml"/><Relationship Id="rId1327" Type="http://schemas.openxmlformats.org/officeDocument/2006/relationships/externalLink" Target="externalLinks/externalLink1283.xml"/><Relationship Id="rId33" Type="http://schemas.openxmlformats.org/officeDocument/2006/relationships/worksheet" Target="worksheets/sheet33.xml"/><Relationship Id="rId129" Type="http://schemas.openxmlformats.org/officeDocument/2006/relationships/externalLink" Target="externalLinks/externalLink85.xml"/><Relationship Id="rId336" Type="http://schemas.openxmlformats.org/officeDocument/2006/relationships/externalLink" Target="externalLinks/externalLink292.xml"/><Relationship Id="rId543" Type="http://schemas.openxmlformats.org/officeDocument/2006/relationships/externalLink" Target="externalLinks/externalLink499.xml"/><Relationship Id="rId988" Type="http://schemas.openxmlformats.org/officeDocument/2006/relationships/externalLink" Target="externalLinks/externalLink944.xml"/><Relationship Id="rId1173" Type="http://schemas.openxmlformats.org/officeDocument/2006/relationships/externalLink" Target="externalLinks/externalLink1129.xml"/><Relationship Id="rId1380" Type="http://schemas.openxmlformats.org/officeDocument/2006/relationships/externalLink" Target="externalLinks/externalLink1336.xml"/><Relationship Id="rId182" Type="http://schemas.openxmlformats.org/officeDocument/2006/relationships/externalLink" Target="externalLinks/externalLink138.xml"/><Relationship Id="rId403" Type="http://schemas.openxmlformats.org/officeDocument/2006/relationships/externalLink" Target="externalLinks/externalLink359.xml"/><Relationship Id="rId750" Type="http://schemas.openxmlformats.org/officeDocument/2006/relationships/externalLink" Target="externalLinks/externalLink706.xml"/><Relationship Id="rId848" Type="http://schemas.openxmlformats.org/officeDocument/2006/relationships/externalLink" Target="externalLinks/externalLink804.xml"/><Relationship Id="rId1033" Type="http://schemas.openxmlformats.org/officeDocument/2006/relationships/externalLink" Target="externalLinks/externalLink989.xml"/><Relationship Id="rId487" Type="http://schemas.openxmlformats.org/officeDocument/2006/relationships/externalLink" Target="externalLinks/externalLink443.xml"/><Relationship Id="rId610" Type="http://schemas.openxmlformats.org/officeDocument/2006/relationships/externalLink" Target="externalLinks/externalLink566.xml"/><Relationship Id="rId694" Type="http://schemas.openxmlformats.org/officeDocument/2006/relationships/externalLink" Target="externalLinks/externalLink650.xml"/><Relationship Id="rId708" Type="http://schemas.openxmlformats.org/officeDocument/2006/relationships/externalLink" Target="externalLinks/externalLink664.xml"/><Relationship Id="rId915" Type="http://schemas.openxmlformats.org/officeDocument/2006/relationships/externalLink" Target="externalLinks/externalLink871.xml"/><Relationship Id="rId1240" Type="http://schemas.openxmlformats.org/officeDocument/2006/relationships/externalLink" Target="externalLinks/externalLink1196.xml"/><Relationship Id="rId1338" Type="http://schemas.openxmlformats.org/officeDocument/2006/relationships/externalLink" Target="externalLinks/externalLink1294.xml"/><Relationship Id="rId347" Type="http://schemas.openxmlformats.org/officeDocument/2006/relationships/externalLink" Target="externalLinks/externalLink303.xml"/><Relationship Id="rId999" Type="http://schemas.openxmlformats.org/officeDocument/2006/relationships/externalLink" Target="externalLinks/externalLink955.xml"/><Relationship Id="rId1100" Type="http://schemas.openxmlformats.org/officeDocument/2006/relationships/externalLink" Target="externalLinks/externalLink1056.xml"/><Relationship Id="rId1184" Type="http://schemas.openxmlformats.org/officeDocument/2006/relationships/externalLink" Target="externalLinks/externalLink1140.xml"/><Relationship Id="rId44" Type="http://schemas.openxmlformats.org/officeDocument/2006/relationships/worksheet" Target="worksheets/sheet44.xml"/><Relationship Id="rId554" Type="http://schemas.openxmlformats.org/officeDocument/2006/relationships/externalLink" Target="externalLinks/externalLink510.xml"/><Relationship Id="rId761" Type="http://schemas.openxmlformats.org/officeDocument/2006/relationships/externalLink" Target="externalLinks/externalLink717.xml"/><Relationship Id="rId859" Type="http://schemas.openxmlformats.org/officeDocument/2006/relationships/externalLink" Target="externalLinks/externalLink815.xml"/><Relationship Id="rId1391" Type="http://schemas.openxmlformats.org/officeDocument/2006/relationships/externalLink" Target="externalLinks/externalLink1347.xml"/><Relationship Id="rId193" Type="http://schemas.openxmlformats.org/officeDocument/2006/relationships/externalLink" Target="externalLinks/externalLink149.xml"/><Relationship Id="rId207" Type="http://schemas.openxmlformats.org/officeDocument/2006/relationships/externalLink" Target="externalLinks/externalLink163.xml"/><Relationship Id="rId414" Type="http://schemas.openxmlformats.org/officeDocument/2006/relationships/externalLink" Target="externalLinks/externalLink370.xml"/><Relationship Id="rId498" Type="http://schemas.openxmlformats.org/officeDocument/2006/relationships/externalLink" Target="externalLinks/externalLink454.xml"/><Relationship Id="rId621" Type="http://schemas.openxmlformats.org/officeDocument/2006/relationships/externalLink" Target="externalLinks/externalLink577.xml"/><Relationship Id="rId1044" Type="http://schemas.openxmlformats.org/officeDocument/2006/relationships/externalLink" Target="externalLinks/externalLink1000.xml"/><Relationship Id="rId1251" Type="http://schemas.openxmlformats.org/officeDocument/2006/relationships/externalLink" Target="externalLinks/externalLink1207.xml"/><Relationship Id="rId1349" Type="http://schemas.openxmlformats.org/officeDocument/2006/relationships/externalLink" Target="externalLinks/externalLink1305.xml"/><Relationship Id="rId260" Type="http://schemas.openxmlformats.org/officeDocument/2006/relationships/externalLink" Target="externalLinks/externalLink216.xml"/><Relationship Id="rId719" Type="http://schemas.openxmlformats.org/officeDocument/2006/relationships/externalLink" Target="externalLinks/externalLink675.xml"/><Relationship Id="rId926" Type="http://schemas.openxmlformats.org/officeDocument/2006/relationships/externalLink" Target="externalLinks/externalLink882.xml"/><Relationship Id="rId1111" Type="http://schemas.openxmlformats.org/officeDocument/2006/relationships/externalLink" Target="externalLinks/externalLink1067.xml"/><Relationship Id="rId55" Type="http://schemas.openxmlformats.org/officeDocument/2006/relationships/externalLink" Target="externalLinks/externalLink11.xml"/><Relationship Id="rId120" Type="http://schemas.openxmlformats.org/officeDocument/2006/relationships/externalLink" Target="externalLinks/externalLink76.xml"/><Relationship Id="rId358" Type="http://schemas.openxmlformats.org/officeDocument/2006/relationships/externalLink" Target="externalLinks/externalLink314.xml"/><Relationship Id="rId565" Type="http://schemas.openxmlformats.org/officeDocument/2006/relationships/externalLink" Target="externalLinks/externalLink521.xml"/><Relationship Id="rId772" Type="http://schemas.openxmlformats.org/officeDocument/2006/relationships/externalLink" Target="externalLinks/externalLink728.xml"/><Relationship Id="rId1195" Type="http://schemas.openxmlformats.org/officeDocument/2006/relationships/externalLink" Target="externalLinks/externalLink1151.xml"/><Relationship Id="rId1209" Type="http://schemas.openxmlformats.org/officeDocument/2006/relationships/externalLink" Target="externalLinks/externalLink1165.xml"/><Relationship Id="rId218" Type="http://schemas.openxmlformats.org/officeDocument/2006/relationships/externalLink" Target="externalLinks/externalLink174.xml"/><Relationship Id="rId425" Type="http://schemas.openxmlformats.org/officeDocument/2006/relationships/externalLink" Target="externalLinks/externalLink381.xml"/><Relationship Id="rId632" Type="http://schemas.openxmlformats.org/officeDocument/2006/relationships/externalLink" Target="externalLinks/externalLink588.xml"/><Relationship Id="rId1055" Type="http://schemas.openxmlformats.org/officeDocument/2006/relationships/externalLink" Target="externalLinks/externalLink1011.xml"/><Relationship Id="rId1262" Type="http://schemas.openxmlformats.org/officeDocument/2006/relationships/externalLink" Target="externalLinks/externalLink1218.xml"/><Relationship Id="rId271" Type="http://schemas.openxmlformats.org/officeDocument/2006/relationships/externalLink" Target="externalLinks/externalLink227.xml"/><Relationship Id="rId937" Type="http://schemas.openxmlformats.org/officeDocument/2006/relationships/externalLink" Target="externalLinks/externalLink893.xml"/><Relationship Id="rId1122" Type="http://schemas.openxmlformats.org/officeDocument/2006/relationships/externalLink" Target="externalLinks/externalLink1078.xml"/><Relationship Id="rId66" Type="http://schemas.openxmlformats.org/officeDocument/2006/relationships/externalLink" Target="externalLinks/externalLink22.xml"/><Relationship Id="rId131" Type="http://schemas.openxmlformats.org/officeDocument/2006/relationships/externalLink" Target="externalLinks/externalLink87.xml"/><Relationship Id="rId369" Type="http://schemas.openxmlformats.org/officeDocument/2006/relationships/externalLink" Target="externalLinks/externalLink325.xml"/><Relationship Id="rId576" Type="http://schemas.openxmlformats.org/officeDocument/2006/relationships/externalLink" Target="externalLinks/externalLink532.xml"/><Relationship Id="rId783" Type="http://schemas.openxmlformats.org/officeDocument/2006/relationships/externalLink" Target="externalLinks/externalLink739.xml"/><Relationship Id="rId990" Type="http://schemas.openxmlformats.org/officeDocument/2006/relationships/externalLink" Target="externalLinks/externalLink946.xml"/><Relationship Id="rId229" Type="http://schemas.openxmlformats.org/officeDocument/2006/relationships/externalLink" Target="externalLinks/externalLink185.xml"/><Relationship Id="rId436" Type="http://schemas.openxmlformats.org/officeDocument/2006/relationships/externalLink" Target="externalLinks/externalLink392.xml"/><Relationship Id="rId643" Type="http://schemas.openxmlformats.org/officeDocument/2006/relationships/externalLink" Target="externalLinks/externalLink599.xml"/><Relationship Id="rId1066" Type="http://schemas.openxmlformats.org/officeDocument/2006/relationships/externalLink" Target="externalLinks/externalLink1022.xml"/><Relationship Id="rId1273" Type="http://schemas.openxmlformats.org/officeDocument/2006/relationships/externalLink" Target="externalLinks/externalLink1229.xml"/><Relationship Id="rId850" Type="http://schemas.openxmlformats.org/officeDocument/2006/relationships/externalLink" Target="externalLinks/externalLink806.xml"/><Relationship Id="rId948" Type="http://schemas.openxmlformats.org/officeDocument/2006/relationships/externalLink" Target="externalLinks/externalLink904.xml"/><Relationship Id="rId1133" Type="http://schemas.openxmlformats.org/officeDocument/2006/relationships/externalLink" Target="externalLinks/externalLink1089.xml"/><Relationship Id="rId77" Type="http://schemas.openxmlformats.org/officeDocument/2006/relationships/externalLink" Target="externalLinks/externalLink33.xml"/><Relationship Id="rId282" Type="http://schemas.openxmlformats.org/officeDocument/2006/relationships/externalLink" Target="externalLinks/externalLink238.xml"/><Relationship Id="rId503" Type="http://schemas.openxmlformats.org/officeDocument/2006/relationships/externalLink" Target="externalLinks/externalLink459.xml"/><Relationship Id="rId587" Type="http://schemas.openxmlformats.org/officeDocument/2006/relationships/externalLink" Target="externalLinks/externalLink543.xml"/><Relationship Id="rId710" Type="http://schemas.openxmlformats.org/officeDocument/2006/relationships/externalLink" Target="externalLinks/externalLink666.xml"/><Relationship Id="rId808" Type="http://schemas.openxmlformats.org/officeDocument/2006/relationships/externalLink" Target="externalLinks/externalLink764.xml"/><Relationship Id="rId1340" Type="http://schemas.openxmlformats.org/officeDocument/2006/relationships/externalLink" Target="externalLinks/externalLink1296.xml"/><Relationship Id="rId8" Type="http://schemas.openxmlformats.org/officeDocument/2006/relationships/worksheet" Target="worksheets/sheet8.xml"/><Relationship Id="rId142" Type="http://schemas.openxmlformats.org/officeDocument/2006/relationships/externalLink" Target="externalLinks/externalLink98.xml"/><Relationship Id="rId447" Type="http://schemas.openxmlformats.org/officeDocument/2006/relationships/externalLink" Target="externalLinks/externalLink403.xml"/><Relationship Id="rId794" Type="http://schemas.openxmlformats.org/officeDocument/2006/relationships/externalLink" Target="externalLinks/externalLink750.xml"/><Relationship Id="rId1077" Type="http://schemas.openxmlformats.org/officeDocument/2006/relationships/externalLink" Target="externalLinks/externalLink1033.xml"/><Relationship Id="rId1200" Type="http://schemas.openxmlformats.org/officeDocument/2006/relationships/externalLink" Target="externalLinks/externalLink1156.xml"/><Relationship Id="rId654" Type="http://schemas.openxmlformats.org/officeDocument/2006/relationships/externalLink" Target="externalLinks/externalLink610.xml"/><Relationship Id="rId861" Type="http://schemas.openxmlformats.org/officeDocument/2006/relationships/externalLink" Target="externalLinks/externalLink817.xml"/><Relationship Id="rId959" Type="http://schemas.openxmlformats.org/officeDocument/2006/relationships/externalLink" Target="externalLinks/externalLink915.xml"/><Relationship Id="rId1284" Type="http://schemas.openxmlformats.org/officeDocument/2006/relationships/externalLink" Target="externalLinks/externalLink1240.xml"/><Relationship Id="rId293" Type="http://schemas.openxmlformats.org/officeDocument/2006/relationships/externalLink" Target="externalLinks/externalLink249.xml"/><Relationship Id="rId307" Type="http://schemas.openxmlformats.org/officeDocument/2006/relationships/externalLink" Target="externalLinks/externalLink263.xml"/><Relationship Id="rId514" Type="http://schemas.openxmlformats.org/officeDocument/2006/relationships/externalLink" Target="externalLinks/externalLink470.xml"/><Relationship Id="rId721" Type="http://schemas.openxmlformats.org/officeDocument/2006/relationships/externalLink" Target="externalLinks/externalLink677.xml"/><Relationship Id="rId1144" Type="http://schemas.openxmlformats.org/officeDocument/2006/relationships/externalLink" Target="externalLinks/externalLink1100.xml"/><Relationship Id="rId1351" Type="http://schemas.openxmlformats.org/officeDocument/2006/relationships/externalLink" Target="externalLinks/externalLink1307.xml"/><Relationship Id="rId88" Type="http://schemas.openxmlformats.org/officeDocument/2006/relationships/externalLink" Target="externalLinks/externalLink44.xml"/><Relationship Id="rId153" Type="http://schemas.openxmlformats.org/officeDocument/2006/relationships/externalLink" Target="externalLinks/externalLink109.xml"/><Relationship Id="rId360" Type="http://schemas.openxmlformats.org/officeDocument/2006/relationships/externalLink" Target="externalLinks/externalLink316.xml"/><Relationship Id="rId598" Type="http://schemas.openxmlformats.org/officeDocument/2006/relationships/externalLink" Target="externalLinks/externalLink554.xml"/><Relationship Id="rId819" Type="http://schemas.openxmlformats.org/officeDocument/2006/relationships/externalLink" Target="externalLinks/externalLink775.xml"/><Relationship Id="rId1004" Type="http://schemas.openxmlformats.org/officeDocument/2006/relationships/externalLink" Target="externalLinks/externalLink960.xml"/><Relationship Id="rId1211" Type="http://schemas.openxmlformats.org/officeDocument/2006/relationships/externalLink" Target="externalLinks/externalLink1167.xml"/><Relationship Id="rId220" Type="http://schemas.openxmlformats.org/officeDocument/2006/relationships/externalLink" Target="externalLinks/externalLink176.xml"/><Relationship Id="rId458" Type="http://schemas.openxmlformats.org/officeDocument/2006/relationships/externalLink" Target="externalLinks/externalLink414.xml"/><Relationship Id="rId665" Type="http://schemas.openxmlformats.org/officeDocument/2006/relationships/externalLink" Target="externalLinks/externalLink621.xml"/><Relationship Id="rId872" Type="http://schemas.openxmlformats.org/officeDocument/2006/relationships/externalLink" Target="externalLinks/externalLink828.xml"/><Relationship Id="rId1088" Type="http://schemas.openxmlformats.org/officeDocument/2006/relationships/externalLink" Target="externalLinks/externalLink1044.xml"/><Relationship Id="rId1295" Type="http://schemas.openxmlformats.org/officeDocument/2006/relationships/externalLink" Target="externalLinks/externalLink1251.xml"/><Relationship Id="rId1309" Type="http://schemas.openxmlformats.org/officeDocument/2006/relationships/externalLink" Target="externalLinks/externalLink1265.xml"/><Relationship Id="rId15" Type="http://schemas.openxmlformats.org/officeDocument/2006/relationships/worksheet" Target="worksheets/sheet15.xml"/><Relationship Id="rId318" Type="http://schemas.openxmlformats.org/officeDocument/2006/relationships/externalLink" Target="externalLinks/externalLink274.xml"/><Relationship Id="rId525" Type="http://schemas.openxmlformats.org/officeDocument/2006/relationships/externalLink" Target="externalLinks/externalLink481.xml"/><Relationship Id="rId732" Type="http://schemas.openxmlformats.org/officeDocument/2006/relationships/externalLink" Target="externalLinks/externalLink688.xml"/><Relationship Id="rId1155" Type="http://schemas.openxmlformats.org/officeDocument/2006/relationships/externalLink" Target="externalLinks/externalLink1111.xml"/><Relationship Id="rId1362" Type="http://schemas.openxmlformats.org/officeDocument/2006/relationships/externalLink" Target="externalLinks/externalLink1318.xml"/><Relationship Id="rId99" Type="http://schemas.openxmlformats.org/officeDocument/2006/relationships/externalLink" Target="externalLinks/externalLink55.xml"/><Relationship Id="rId164" Type="http://schemas.openxmlformats.org/officeDocument/2006/relationships/externalLink" Target="externalLinks/externalLink120.xml"/><Relationship Id="rId371" Type="http://schemas.openxmlformats.org/officeDocument/2006/relationships/externalLink" Target="externalLinks/externalLink327.xml"/><Relationship Id="rId1015" Type="http://schemas.openxmlformats.org/officeDocument/2006/relationships/externalLink" Target="externalLinks/externalLink971.xml"/><Relationship Id="rId1222" Type="http://schemas.openxmlformats.org/officeDocument/2006/relationships/externalLink" Target="externalLinks/externalLink1178.xml"/><Relationship Id="rId469" Type="http://schemas.openxmlformats.org/officeDocument/2006/relationships/externalLink" Target="externalLinks/externalLink425.xml"/><Relationship Id="rId676" Type="http://schemas.openxmlformats.org/officeDocument/2006/relationships/externalLink" Target="externalLinks/externalLink632.xml"/><Relationship Id="rId883" Type="http://schemas.openxmlformats.org/officeDocument/2006/relationships/externalLink" Target="externalLinks/externalLink839.xml"/><Relationship Id="rId1099" Type="http://schemas.openxmlformats.org/officeDocument/2006/relationships/externalLink" Target="externalLinks/externalLink1055.xml"/><Relationship Id="rId26" Type="http://schemas.openxmlformats.org/officeDocument/2006/relationships/worksheet" Target="worksheets/sheet26.xml"/><Relationship Id="rId231" Type="http://schemas.openxmlformats.org/officeDocument/2006/relationships/externalLink" Target="externalLinks/externalLink187.xml"/><Relationship Id="rId329" Type="http://schemas.openxmlformats.org/officeDocument/2006/relationships/externalLink" Target="externalLinks/externalLink285.xml"/><Relationship Id="rId536" Type="http://schemas.openxmlformats.org/officeDocument/2006/relationships/externalLink" Target="externalLinks/externalLink492.xml"/><Relationship Id="rId1166" Type="http://schemas.openxmlformats.org/officeDocument/2006/relationships/externalLink" Target="externalLinks/externalLink1122.xml"/><Relationship Id="rId1373" Type="http://schemas.openxmlformats.org/officeDocument/2006/relationships/externalLink" Target="externalLinks/externalLink1329.xml"/><Relationship Id="rId175" Type="http://schemas.openxmlformats.org/officeDocument/2006/relationships/externalLink" Target="externalLinks/externalLink131.xml"/><Relationship Id="rId743" Type="http://schemas.openxmlformats.org/officeDocument/2006/relationships/externalLink" Target="externalLinks/externalLink699.xml"/><Relationship Id="rId950" Type="http://schemas.openxmlformats.org/officeDocument/2006/relationships/externalLink" Target="externalLinks/externalLink906.xml"/><Relationship Id="rId1026" Type="http://schemas.openxmlformats.org/officeDocument/2006/relationships/externalLink" Target="externalLinks/externalLink982.xml"/><Relationship Id="rId382" Type="http://schemas.openxmlformats.org/officeDocument/2006/relationships/externalLink" Target="externalLinks/externalLink338.xml"/><Relationship Id="rId603" Type="http://schemas.openxmlformats.org/officeDocument/2006/relationships/externalLink" Target="externalLinks/externalLink559.xml"/><Relationship Id="rId687" Type="http://schemas.openxmlformats.org/officeDocument/2006/relationships/externalLink" Target="externalLinks/externalLink643.xml"/><Relationship Id="rId810" Type="http://schemas.openxmlformats.org/officeDocument/2006/relationships/externalLink" Target="externalLinks/externalLink766.xml"/><Relationship Id="rId908" Type="http://schemas.openxmlformats.org/officeDocument/2006/relationships/externalLink" Target="externalLinks/externalLink864.xml"/><Relationship Id="rId1233" Type="http://schemas.openxmlformats.org/officeDocument/2006/relationships/externalLink" Target="externalLinks/externalLink1189.xml"/><Relationship Id="rId242" Type="http://schemas.openxmlformats.org/officeDocument/2006/relationships/externalLink" Target="externalLinks/externalLink198.xml"/><Relationship Id="rId894" Type="http://schemas.openxmlformats.org/officeDocument/2006/relationships/externalLink" Target="externalLinks/externalLink850.xml"/><Relationship Id="rId1177" Type="http://schemas.openxmlformats.org/officeDocument/2006/relationships/externalLink" Target="externalLinks/externalLink1133.xml"/><Relationship Id="rId1300" Type="http://schemas.openxmlformats.org/officeDocument/2006/relationships/externalLink" Target="externalLinks/externalLink1256.xml"/><Relationship Id="rId37" Type="http://schemas.openxmlformats.org/officeDocument/2006/relationships/worksheet" Target="worksheets/sheet37.xml"/><Relationship Id="rId102" Type="http://schemas.openxmlformats.org/officeDocument/2006/relationships/externalLink" Target="externalLinks/externalLink58.xml"/><Relationship Id="rId547" Type="http://schemas.openxmlformats.org/officeDocument/2006/relationships/externalLink" Target="externalLinks/externalLink503.xml"/><Relationship Id="rId754" Type="http://schemas.openxmlformats.org/officeDocument/2006/relationships/externalLink" Target="externalLinks/externalLink710.xml"/><Relationship Id="rId961" Type="http://schemas.openxmlformats.org/officeDocument/2006/relationships/externalLink" Target="externalLinks/externalLink917.xml"/><Relationship Id="rId1384" Type="http://schemas.openxmlformats.org/officeDocument/2006/relationships/externalLink" Target="externalLinks/externalLink1340.xml"/><Relationship Id="rId90" Type="http://schemas.openxmlformats.org/officeDocument/2006/relationships/externalLink" Target="externalLinks/externalLink46.xml"/><Relationship Id="rId186" Type="http://schemas.openxmlformats.org/officeDocument/2006/relationships/externalLink" Target="externalLinks/externalLink142.xml"/><Relationship Id="rId393" Type="http://schemas.openxmlformats.org/officeDocument/2006/relationships/externalLink" Target="externalLinks/externalLink349.xml"/><Relationship Id="rId407" Type="http://schemas.openxmlformats.org/officeDocument/2006/relationships/externalLink" Target="externalLinks/externalLink363.xml"/><Relationship Id="rId614" Type="http://schemas.openxmlformats.org/officeDocument/2006/relationships/externalLink" Target="externalLinks/externalLink570.xml"/><Relationship Id="rId821" Type="http://schemas.openxmlformats.org/officeDocument/2006/relationships/externalLink" Target="externalLinks/externalLink777.xml"/><Relationship Id="rId1037" Type="http://schemas.openxmlformats.org/officeDocument/2006/relationships/externalLink" Target="externalLinks/externalLink993.xml"/><Relationship Id="rId1244" Type="http://schemas.openxmlformats.org/officeDocument/2006/relationships/externalLink" Target="externalLinks/externalLink1200.xml"/><Relationship Id="rId253" Type="http://schemas.openxmlformats.org/officeDocument/2006/relationships/externalLink" Target="externalLinks/externalLink209.xml"/><Relationship Id="rId460" Type="http://schemas.openxmlformats.org/officeDocument/2006/relationships/externalLink" Target="externalLinks/externalLink416.xml"/><Relationship Id="rId698" Type="http://schemas.openxmlformats.org/officeDocument/2006/relationships/externalLink" Target="externalLinks/externalLink654.xml"/><Relationship Id="rId919" Type="http://schemas.openxmlformats.org/officeDocument/2006/relationships/externalLink" Target="externalLinks/externalLink875.xml"/><Relationship Id="rId1090" Type="http://schemas.openxmlformats.org/officeDocument/2006/relationships/externalLink" Target="externalLinks/externalLink1046.xml"/><Relationship Id="rId1104" Type="http://schemas.openxmlformats.org/officeDocument/2006/relationships/externalLink" Target="externalLinks/externalLink1060.xml"/><Relationship Id="rId1311" Type="http://schemas.openxmlformats.org/officeDocument/2006/relationships/externalLink" Target="externalLinks/externalLink1267.xml"/><Relationship Id="rId48" Type="http://schemas.openxmlformats.org/officeDocument/2006/relationships/externalLink" Target="externalLinks/externalLink4.xml"/><Relationship Id="rId113" Type="http://schemas.openxmlformats.org/officeDocument/2006/relationships/externalLink" Target="externalLinks/externalLink69.xml"/><Relationship Id="rId320" Type="http://schemas.openxmlformats.org/officeDocument/2006/relationships/externalLink" Target="externalLinks/externalLink276.xml"/><Relationship Id="rId558" Type="http://schemas.openxmlformats.org/officeDocument/2006/relationships/externalLink" Target="externalLinks/externalLink514.xml"/><Relationship Id="rId765" Type="http://schemas.openxmlformats.org/officeDocument/2006/relationships/externalLink" Target="externalLinks/externalLink721.xml"/><Relationship Id="rId972" Type="http://schemas.openxmlformats.org/officeDocument/2006/relationships/externalLink" Target="externalLinks/externalLink928.xml"/><Relationship Id="rId1188" Type="http://schemas.openxmlformats.org/officeDocument/2006/relationships/externalLink" Target="externalLinks/externalLink1144.xml"/><Relationship Id="rId1395" Type="http://schemas.openxmlformats.org/officeDocument/2006/relationships/externalLink" Target="externalLinks/externalLink1351.xml"/><Relationship Id="rId197" Type="http://schemas.openxmlformats.org/officeDocument/2006/relationships/externalLink" Target="externalLinks/externalLink153.xml"/><Relationship Id="rId418" Type="http://schemas.openxmlformats.org/officeDocument/2006/relationships/externalLink" Target="externalLinks/externalLink374.xml"/><Relationship Id="rId625" Type="http://schemas.openxmlformats.org/officeDocument/2006/relationships/externalLink" Target="externalLinks/externalLink581.xml"/><Relationship Id="rId832" Type="http://schemas.openxmlformats.org/officeDocument/2006/relationships/externalLink" Target="externalLinks/externalLink788.xml"/><Relationship Id="rId1048" Type="http://schemas.openxmlformats.org/officeDocument/2006/relationships/externalLink" Target="externalLinks/externalLink1004.xml"/><Relationship Id="rId1255" Type="http://schemas.openxmlformats.org/officeDocument/2006/relationships/externalLink" Target="externalLinks/externalLink1211.xml"/><Relationship Id="rId264" Type="http://schemas.openxmlformats.org/officeDocument/2006/relationships/externalLink" Target="externalLinks/externalLink220.xml"/><Relationship Id="rId471" Type="http://schemas.openxmlformats.org/officeDocument/2006/relationships/externalLink" Target="externalLinks/externalLink427.xml"/><Relationship Id="rId1115" Type="http://schemas.openxmlformats.org/officeDocument/2006/relationships/externalLink" Target="externalLinks/externalLink1071.xml"/><Relationship Id="rId1322" Type="http://schemas.openxmlformats.org/officeDocument/2006/relationships/externalLink" Target="externalLinks/externalLink127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228\1940503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229\2038703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229\2132903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7\2304403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503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7703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81030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231\23373030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231\23413030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3203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231\23464030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22030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23030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6030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7030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5030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6030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7030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8030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9030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5030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61030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4030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1640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3030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9030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7030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0030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5030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0030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7030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9030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1030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10030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375550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4030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0030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1030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3030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4030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5030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6030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0030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9030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417030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5010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4419010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3010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08110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09110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0161120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368110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47120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37100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2401100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409100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2427100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74120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48120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3168110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9110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42100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43120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98120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3419110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20120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28110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6120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1100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1120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5120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2120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4120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5120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93120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95110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8110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76120.xlsx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02100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4360100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4401110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61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18120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3110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4110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8120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6120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6110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7110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9110.xlsx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8110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0120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2120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3120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2120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4100.xlsx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5100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6100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43110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08110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064150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083150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258150.xlsx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259150.xlsx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45150.xlsx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12150.xlsx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70150.xlsx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23150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54150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61150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5150.XLSX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19150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0150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2150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34150.XLSX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3399150.xlsx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9150.xlsx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49150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59150.xlsx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3150.xlsx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4150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6150.xlsx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8150.xlsx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6150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237150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294150.xlsx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3150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35150.xlsx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297150.xlsx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1150.xlsx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2150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5150.xlsx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3150.xlsx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01150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92150.xlsx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98150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5421150.XLSX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84370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61370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178370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12370.XLSX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3491370.XLSX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13370.xlsx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9370.xlsx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272370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297370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7370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9370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1370.xlsx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1370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6370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137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2370.xlsx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3370.xlsx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6370.xlsx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229080.xlsx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71080.XLSX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34008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4379080.xlsx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95080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0\17272050.XLSX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160050.xlsx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19322050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302050.xlsx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29050.xlsx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31050.xlsx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32050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66050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06050.XLSX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37050.XLSX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38050.XLSX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88050.XLSX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50050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63050.XLSX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64050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65050.XLSX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3483050.XLSX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080050.xlsx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2050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48050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49050.xlsx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0050.xlsx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91050.xlsx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9050.xlsx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354050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00\24386050.xlsx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1050.XLSX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2050.XLSX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3050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6050.XLSX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293050.xlsx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1050.xlsx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299050.xlsx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0050.xlsx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2050.xlsx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3050.xlsx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4050.xlsx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5050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8050.xlsx" TargetMode="External"/></Relationships>
</file>

<file path=xl/externalLinks/_rels/externalLink20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0\17235310.xlsx" TargetMode="External"/><Relationship Id="rId1" Type="http://schemas.openxmlformats.org/officeDocument/2006/relationships/externalLinkPath" Target="file:///P:\PROJECTS\FY2025\3000\3340\17235310.XLSX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17240300.XLSX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286310.xlsx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19401300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00\20029300.xlsx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078310.xlsx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50300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59300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0306300.xlsx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400300.xlsx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473300.xlsx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1136300.XLSX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1137300.XLSX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13\21138300.xlsx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13\21139300.xlsx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1248300.xlsx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324300.xlsx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353310.xlsx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2234310.xlsx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2235310.xlsx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92310.xlsx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2306300.xlsx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2\22307310.xlsx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2\22309300.xlsx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2379300.xlsx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407310.xlsx" TargetMode="External"/></Relationships>
</file>

<file path=xl/externalLinks/_rels/externalLink22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0\22408310.xlsx" TargetMode="External"/><Relationship Id="rId1" Type="http://schemas.openxmlformats.org/officeDocument/2006/relationships/externalLinkPath" Target="file:///P:\PROJECTS\FY2025\3000\3500\22408310.xlsx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2447310.xlsx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29310.XLSX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73310.xlsx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84310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43310.XLSX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44310.XLSX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95310.XLSX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96310.XLSX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97310.XLSX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02310.XLSX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04300.XLSX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8\23351300.xlsx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05310.XLSX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39300.xlsx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47310.XLSX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60300.XLSX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82310.xlsx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84310.xlsx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85310.xlsx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7310.xlsx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25310.xlsx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48300.xlsx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57300.xlsx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58310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2310.xlsx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5310.xlsx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9300.xlsx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1300.xlsx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7300.xlsx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3300.xlsx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4310.xlsx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6300.xlsx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7300.xlsx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134300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72300.xlsx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74300.xlsx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1763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177310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79310.xlsx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0310.xlsx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187310.XLSX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99300.xlsx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0300.xlsx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8300.xlsx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1300.xlsx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2300.xlsx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79300.xlsx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83300.xlsx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287300.XLSX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99300.xlsx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04300.xlsx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30300.xlsx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34300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44300.xlsx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356300.xlsx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1300.xlsx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76300.xlsx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4384300.XLSX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4385300.xlsx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4387300.XLSX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00\24388300.xlsx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8\24406300.xlsx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8\24407300.xlsx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25300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447310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48310.xlsx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8310.XLSX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9310.XLSX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4310.xlsx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2310.XLSX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3310.XLSX" TargetMode="External"/></Relationships>
</file>

<file path=xl/externalLinks/_rels/externalLink2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4300.xlsx" TargetMode="External"/></Relationships>
</file>

<file path=xl/externalLinks/_rels/externalLink2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1310.XLSX" TargetMode="External"/></Relationships>
</file>

<file path=xl/externalLinks/_rels/externalLink3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0310.xlsx" TargetMode="External"/></Relationships>
</file>

<file path=xl/externalLinks/_rels/externalLink3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1310.xlsx" TargetMode="External"/></Relationships>
</file>

<file path=xl/externalLinks/_rels/externalLink3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2310.xlsx" TargetMode="External"/></Relationships>
</file>

<file path=xl/externalLinks/_rels/externalLink3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8310.XLSX" TargetMode="External"/></Relationships>
</file>

<file path=xl/externalLinks/_rels/externalLink3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5310.xlsx" TargetMode="External"/></Relationships>
</file>

<file path=xl/externalLinks/_rels/externalLink3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6310.xlsx" TargetMode="External"/></Relationships>
</file>

<file path=xl/externalLinks/_rels/externalLink3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4310.xlsx" TargetMode="External"/></Relationships>
</file>

<file path=xl/externalLinks/_rels/externalLink3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5310.xlsx" TargetMode="External"/></Relationships>
</file>

<file path=xl/externalLinks/_rels/externalLink3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4300.xlsx" TargetMode="External"/></Relationships>
</file>

<file path=xl/externalLinks/_rels/externalLink3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9300.xlsx" TargetMode="External"/></Relationships>
</file>

<file path=xl/externalLinks/_rels/externalLink3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0310.xlsx" TargetMode="External"/></Relationships>
</file>

<file path=xl/externalLinks/_rels/externalLink3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1310.xlsx" TargetMode="External"/></Relationships>
</file>

<file path=xl/externalLinks/_rels/externalLink3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6310.xlsx" TargetMode="External"/></Relationships>
</file>

<file path=xl/externalLinks/_rels/externalLink3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7310.xlsx" TargetMode="External"/></Relationships>
</file>

<file path=xl/externalLinks/_rels/externalLink3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9310.xlsx" TargetMode="External"/></Relationships>
</file>

<file path=xl/externalLinks/_rels/externalLink3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0310.xlsx" TargetMode="External"/></Relationships>
</file>

<file path=xl/externalLinks/_rels/externalLink3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1310.xlsx" TargetMode="External"/></Relationships>
</file>

<file path=xl/externalLinks/_rels/externalLink3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9310.xlsx" TargetMode="External"/></Relationships>
</file>

<file path=xl/externalLinks/_rels/externalLink3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2310.xlsx" TargetMode="External"/></Relationships>
</file>

<file path=xl/externalLinks/_rels/externalLink3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4310.xlsx" TargetMode="External"/></Relationships>
</file>

<file path=xl/externalLinks/_rels/externalLink3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5310.xlsx" TargetMode="External"/></Relationships>
</file>

<file path=xl/externalLinks/_rels/externalLink3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6310.xlsx" TargetMode="External"/></Relationships>
</file>

<file path=xl/externalLinks/_rels/externalLink3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9310.xlsx" TargetMode="External"/></Relationships>
</file>

<file path=xl/externalLinks/_rels/externalLink3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2310.xlsx" TargetMode="External"/></Relationships>
</file>

<file path=xl/externalLinks/_rels/externalLink3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4310.xlsx" TargetMode="External"/></Relationships>
</file>

<file path=xl/externalLinks/_rels/externalLink3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5310.xlsx" TargetMode="External"/></Relationships>
</file>

<file path=xl/externalLinks/_rels/externalLink3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270310.xlsx" TargetMode="External"/></Relationships>
</file>

<file path=xl/externalLinks/_rels/externalLink3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5300.XLSX" TargetMode="External"/></Relationships>
</file>

<file path=xl/externalLinks/_rels/externalLink3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7300.xlsx" TargetMode="External"/></Relationships>
</file>

<file path=xl/externalLinks/_rels/externalLink3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02300.xlsx" TargetMode="External"/></Relationships>
</file>

<file path=xl/externalLinks/_rels/externalLink3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03300.xlsx" TargetMode="External"/></Relationships>
</file>

<file path=xl/externalLinks/_rels/externalLink3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04300.xlsx" TargetMode="External"/></Relationships>
</file>

<file path=xl/externalLinks/_rels/externalLink33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58\25309300.xlsx" TargetMode="External"/><Relationship Id="rId1" Type="http://schemas.openxmlformats.org/officeDocument/2006/relationships/externalLinkPath" Target="file:///P:\PROJECTS\FY2025\3000\3358\25309300.xlsx" TargetMode="External"/></Relationships>
</file>

<file path=xl/externalLinks/_rels/externalLink3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8\25369300.xlsx" TargetMode="External"/></Relationships>
</file>

<file path=xl/externalLinks/_rels/externalLink3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1257300.xlsx" TargetMode="External"/></Relationships>
</file>

<file path=xl/externalLinks/_rels/externalLink3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74300.xlsx" TargetMode="External"/></Relationships>
</file>

<file path=xl/externalLinks/_rels/externalLink3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82300.xlsx" TargetMode="External"/></Relationships>
</file>

<file path=xl/externalLinks/_rels/externalLink3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99300.xlsx" TargetMode="External"/></Relationships>
</file>

<file path=xl/externalLinks/_rels/externalLink3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5404300.xlsx" TargetMode="External"/></Relationships>
</file>

<file path=xl/externalLinks/_rels/externalLink3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06300.xlsx" TargetMode="External"/></Relationships>
</file>

<file path=xl/externalLinks/_rels/externalLink3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10300.xlsx" TargetMode="External"/></Relationships>
</file>

<file path=xl/externalLinks/_rels/externalLink34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0443510.xlsx" TargetMode="External"/><Relationship Id="rId1" Type="http://schemas.openxmlformats.org/officeDocument/2006/relationships/externalLinkPath" Target="file:///P:\PROJECTS\FY2025\3000\3501\20443510.xlsx" TargetMode="External"/></Relationships>
</file>

<file path=xl/externalLinks/_rels/externalLink3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273510.xlsx" TargetMode="External"/></Relationships>
</file>

<file path=xl/externalLinks/_rels/externalLink3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1326510.xlsx" TargetMode="External"/></Relationships>
</file>

<file path=xl/externalLinks/_rels/externalLink34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086510.xlsx" TargetMode="External"/><Relationship Id="rId1" Type="http://schemas.openxmlformats.org/officeDocument/2006/relationships/externalLinkPath" Target="file:///P:\PROJECTS\FY2025\3000\3501\22086510.xlsx" TargetMode="External"/></Relationships>
</file>

<file path=xl/externalLinks/_rels/externalLink34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087510.xlsx" TargetMode="External"/><Relationship Id="rId1" Type="http://schemas.openxmlformats.org/officeDocument/2006/relationships/externalLinkPath" Target="file:///P:\PROJECTS\FY2025\3000\3501\22087510.xlsx" TargetMode="External"/></Relationships>
</file>

<file path=xl/externalLinks/_rels/externalLink34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16510.xlsx" TargetMode="External"/><Relationship Id="rId1" Type="http://schemas.openxmlformats.org/officeDocument/2006/relationships/externalLinkPath" Target="file:///P:\PROJECTS\FY2025\3000\3501\22216510.xlsx" TargetMode="External"/></Relationships>
</file>

<file path=xl/externalLinks/_rels/externalLink34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18510.xlsx" TargetMode="External"/><Relationship Id="rId1" Type="http://schemas.openxmlformats.org/officeDocument/2006/relationships/externalLinkPath" Target="file:///P:\PROJECTS\FY2025\3000\3501\22218510.xlsx" TargetMode="External"/></Relationships>
</file>

<file path=xl/externalLinks/_rels/externalLink34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19510.xlsx" TargetMode="External"/><Relationship Id="rId1" Type="http://schemas.openxmlformats.org/officeDocument/2006/relationships/externalLinkPath" Target="file:///P:\PROJECTS\FY2025\3000\3501\22219510.xlsx" TargetMode="External"/></Relationships>
</file>

<file path=xl/externalLinks/_rels/externalLink34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21510.xlsx" TargetMode="External"/><Relationship Id="rId1" Type="http://schemas.openxmlformats.org/officeDocument/2006/relationships/externalLinkPath" Target="file:///P:\PROJECTS\FY2025\3000\3501\22221510.xlsx" TargetMode="External"/></Relationships>
</file>

<file path=xl/externalLinks/_rels/externalLink35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22510.xlsx" TargetMode="External"/><Relationship Id="rId1" Type="http://schemas.openxmlformats.org/officeDocument/2006/relationships/externalLinkPath" Target="file:///P:\PROJECTS\FY2025\3000\3501\22222510.xlsx" TargetMode="External"/></Relationships>
</file>

<file path=xl/externalLinks/_rels/externalLink3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2225510.xlsx" TargetMode="External"/></Relationships>
</file>

<file path=xl/externalLinks/_rels/externalLink35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30510.xlsx" TargetMode="External"/><Relationship Id="rId1" Type="http://schemas.openxmlformats.org/officeDocument/2006/relationships/externalLinkPath" Target="file:///P:\PROJECTS\FY2025\3000\3501\22230510.xlsx" TargetMode="External"/></Relationships>
</file>

<file path=xl/externalLinks/_rels/externalLink35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31510.xlsx" TargetMode="External"/><Relationship Id="rId1" Type="http://schemas.openxmlformats.org/officeDocument/2006/relationships/externalLinkPath" Target="file:///P:\PROJECTS\FY2025\3000\3501\22231510.xlsx" TargetMode="External"/></Relationships>
</file>

<file path=xl/externalLinks/_rels/externalLink35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36510.xlsx" TargetMode="External"/><Relationship Id="rId1" Type="http://schemas.openxmlformats.org/officeDocument/2006/relationships/externalLinkPath" Target="file:///P:\PROJECTS\FY2025\3000\3501\22236510.xlsx" TargetMode="External"/></Relationships>
</file>

<file path=xl/externalLinks/_rels/externalLink35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37510.xlsx" TargetMode="External"/><Relationship Id="rId1" Type="http://schemas.openxmlformats.org/officeDocument/2006/relationships/externalLinkPath" Target="file:///P:\PROJECTS\FY2025\3000\3501\22237510.xlsx" TargetMode="External"/></Relationships>
</file>

<file path=xl/externalLinks/_rels/externalLink35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2239510.xlsx" TargetMode="External"/><Relationship Id="rId1" Type="http://schemas.openxmlformats.org/officeDocument/2006/relationships/externalLinkPath" Target="file:///P:\PROJECTS\FY2025\3000\3501\22239510.xlsx" TargetMode="External"/></Relationships>
</file>

<file path=xl/externalLinks/_rels/externalLink3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52510.xlsx" TargetMode="External"/></Relationships>
</file>

<file path=xl/externalLinks/_rels/externalLink3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2430510.xlsx" TargetMode="External"/></Relationships>
</file>

<file path=xl/externalLinks/_rels/externalLink3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2437510.xlsx" TargetMode="External"/></Relationships>
</file>

<file path=xl/externalLinks/_rels/externalLink3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53510.XLSX" TargetMode="External"/></Relationships>
</file>

<file path=xl/externalLinks/_rels/externalLink3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67510.xlsx" TargetMode="External"/></Relationships>
</file>

<file path=xl/externalLinks/_rels/externalLink3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0510.XLSX" TargetMode="External"/></Relationships>
</file>

<file path=xl/externalLinks/_rels/externalLink3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6510.XLSX" TargetMode="External"/></Relationships>
</file>

<file path=xl/externalLinks/_rels/externalLink3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5510.XLSX" TargetMode="External"/></Relationships>
</file>

<file path=xl/externalLinks/_rels/externalLink3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2510.XLSX" TargetMode="External"/></Relationships>
</file>

<file path=xl/externalLinks/_rels/externalLink3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0510.XLSX" TargetMode="External"/></Relationships>
</file>

<file path=xl/externalLinks/_rels/externalLink3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41510.XLSX" TargetMode="External"/></Relationships>
</file>

<file path=xl/externalLinks/_rels/externalLink36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1\23356510.xlsx" TargetMode="External"/><Relationship Id="rId1" Type="http://schemas.openxmlformats.org/officeDocument/2006/relationships/externalLinkPath" Target="file:///P:\PROJECTS\FY2025\3000\3501\23356510.xlsx" TargetMode="External"/></Relationships>
</file>

<file path=xl/externalLinks/_rels/externalLink3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3389510.xlsx" TargetMode="External"/></Relationships>
</file>

<file path=xl/externalLinks/_rels/externalLink3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3401510.xlsx" TargetMode="External"/></Relationships>
</file>

<file path=xl/externalLinks/_rels/externalLink3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3409510.xlsx" TargetMode="External"/></Relationships>
</file>

<file path=xl/externalLinks/_rels/externalLink3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81510.xlsx" TargetMode="External"/></Relationships>
</file>

<file path=xl/externalLinks/_rels/externalLink3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8510.xlsx" TargetMode="External"/></Relationships>
</file>

<file path=xl/externalLinks/_rels/externalLink3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9510.xlsx" TargetMode="External"/></Relationships>
</file>

<file path=xl/externalLinks/_rels/externalLink3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4282510.xlsx" TargetMode="External"/></Relationships>
</file>

<file path=xl/externalLinks/_rels/externalLink3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7510.xlsx" TargetMode="External"/></Relationships>
</file>

<file path=xl/externalLinks/_rels/externalLink3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18284520.xlsx" TargetMode="External"/></Relationships>
</file>

<file path=xl/externalLinks/_rels/externalLink3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0466520.xlsx" TargetMode="External"/></Relationships>
</file>

<file path=xl/externalLinks/_rels/externalLink3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0467520.xlsx" TargetMode="External"/></Relationships>
</file>

<file path=xl/externalLinks/_rels/externalLink3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049520.xlsx" TargetMode="External"/></Relationships>
</file>

<file path=xl/externalLinks/_rels/externalLink3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35520.xlsx" TargetMode="External"/></Relationships>
</file>

<file path=xl/externalLinks/_rels/externalLink3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2386520.xlsx" TargetMode="External"/></Relationships>
</file>

<file path=xl/externalLinks/_rels/externalLink3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2443520.xlsx" TargetMode="External"/></Relationships>
</file>

<file path=xl/externalLinks/_rels/externalLink3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82520.XLSX" TargetMode="External"/></Relationships>
</file>

<file path=xl/externalLinks/_rels/externalLink3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35520.XLSX" TargetMode="External"/></Relationships>
</file>

<file path=xl/externalLinks/_rels/externalLink3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3444520.xlsx" TargetMode="External"/></Relationships>
</file>

<file path=xl/externalLinks/_rels/externalLink3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3466520.xlsx" TargetMode="External"/></Relationships>
</file>

<file path=xl/externalLinks/_rels/externalLink3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3463520.xlsx" TargetMode="External"/></Relationships>
</file>

<file path=xl/externalLinks/_rels/externalLink3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3470520.xlsx" TargetMode="External"/></Relationships>
</file>

<file path=xl/externalLinks/_rels/externalLink3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3479520.xlsx" TargetMode="External"/></Relationships>
</file>

<file path=xl/externalLinks/_rels/externalLink3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8520.xlsx" TargetMode="External"/></Relationships>
</file>

<file path=xl/externalLinks/_rels/externalLink3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4520.xlsx" TargetMode="External"/></Relationships>
</file>

<file path=xl/externalLinks/_rels/externalLink3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2520.xlsx" TargetMode="External"/></Relationships>
</file>

<file path=xl/externalLinks/_rels/externalLink3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7520.xlsx" TargetMode="External"/></Relationships>
</file>

<file path=xl/externalLinks/_rels/externalLink3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4394520.xlsx" TargetMode="External"/></Relationships>
</file>

<file path=xl/externalLinks/_rels/externalLink3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97520.xlsx" TargetMode="External"/></Relationships>
</file>

<file path=xl/externalLinks/_rels/externalLink3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300520.xlsx" TargetMode="External"/></Relationships>
</file>

<file path=xl/externalLinks/_rels/externalLink3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403520.xlsx" TargetMode="External"/></Relationships>
</file>

<file path=xl/externalLinks/_rels/externalLink3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386520.xlsx" TargetMode="External"/></Relationships>
</file>

<file path=xl/externalLinks/_rels/externalLink4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397520.xlsx" TargetMode="External"/></Relationships>
</file>

<file path=xl/externalLinks/_rels/externalLink4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405520.xlsx" TargetMode="External"/></Relationships>
</file>

<file path=xl/externalLinks/_rels/externalLink4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2001500.xlsx" TargetMode="External"/></Relationships>
</file>

<file path=xl/externalLinks/_rels/externalLink4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10500.xlsx" TargetMode="External"/></Relationships>
</file>

<file path=xl/externalLinks/_rels/externalLink4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03500.XLSX" TargetMode="External"/></Relationships>
</file>

<file path=xl/externalLinks/_rels/externalLink4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1500.XLSX" TargetMode="External"/></Relationships>
</file>

<file path=xl/externalLinks/_rels/externalLink4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2510.XLSX" TargetMode="External"/></Relationships>
</file>

<file path=xl/externalLinks/_rels/externalLink4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3500.XLSX" TargetMode="External"/></Relationships>
</file>

<file path=xl/externalLinks/_rels/externalLink4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376500.xlsx" TargetMode="External"/></Relationships>
</file>

<file path=xl/externalLinks/_rels/externalLink4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2510.XLSX" TargetMode="External"/></Relationships>
</file>

<file path=xl/externalLinks/_rels/externalLink4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3497510.xlsx" TargetMode="External"/></Relationships>
</file>

<file path=xl/externalLinks/_rels/externalLink4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7500.xlsx" TargetMode="External"/></Relationships>
</file>

<file path=xl/externalLinks/_rels/externalLink4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56500.xlsx" TargetMode="External"/></Relationships>
</file>

<file path=xl/externalLinks/_rels/externalLink4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4520.xlsx" TargetMode="External"/></Relationships>
</file>

<file path=xl/externalLinks/_rels/externalLink4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2500.xlsx" TargetMode="External"/></Relationships>
</file>

<file path=xl/externalLinks/_rels/externalLink4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192520.xlsx" TargetMode="External"/></Relationships>
</file>

<file path=xl/externalLinks/_rels/externalLink4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5520.xlsx" TargetMode="External"/></Relationships>
</file>

<file path=xl/externalLinks/_rels/externalLink4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277500.xlsx" TargetMode="External"/></Relationships>
</file>

<file path=xl/externalLinks/_rels/externalLink4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51500.xlsx" TargetMode="External"/></Relationships>
</file>

<file path=xl/externalLinks/_rels/externalLink4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75510.xlsx" TargetMode="External"/></Relationships>
</file>

<file path=xl/externalLinks/_rels/externalLink4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89510.xlsx" TargetMode="External"/></Relationships>
</file>

<file path=xl/externalLinks/_rels/externalLink4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4395510.xlsx" TargetMode="External"/></Relationships>
</file>

<file path=xl/externalLinks/_rels/externalLink4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4405510.xlsx" TargetMode="External"/></Relationships>
</file>

<file path=xl/externalLinks/_rels/externalLink4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12500.xlsx" TargetMode="External"/></Relationships>
</file>

<file path=xl/externalLinks/_rels/externalLink4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4415500.xlsx" TargetMode="External"/></Relationships>
</file>

<file path=xl/externalLinks/_rels/externalLink4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9510.XLSX" TargetMode="External"/></Relationships>
</file>

<file path=xl/externalLinks/_rels/externalLink4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0510.xlsx" TargetMode="External"/></Relationships>
</file>

<file path=xl/externalLinks/_rels/externalLink4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4417520.xlsx" TargetMode="External"/></Relationships>
</file>

<file path=xl/externalLinks/_rels/externalLink4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6520.xlsx" TargetMode="External"/></Relationships>
</file>

<file path=xl/externalLinks/_rels/externalLink4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4430510.xlsx" TargetMode="External"/></Relationships>
</file>

<file path=xl/externalLinks/_rels/externalLink4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7\25158520.xlsx" TargetMode="External"/></Relationships>
</file>

<file path=xl/externalLinks/_rels/externalLink4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5177510.xlsx" TargetMode="External"/></Relationships>
</file>

<file path=xl/externalLinks/_rels/externalLink4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294510.xlsx" TargetMode="External"/></Relationships>
</file>

<file path=xl/externalLinks/_rels/externalLink4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4437520.xlsx" TargetMode="External"/></Relationships>
</file>

<file path=xl/externalLinks/_rels/externalLink4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4510.xlsx" TargetMode="External"/></Relationships>
</file>

<file path=xl/externalLinks/_rels/externalLink4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9510.xlsx" TargetMode="External"/></Relationships>
</file>

<file path=xl/externalLinks/_rels/externalLink4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332520.xlsx" TargetMode="External"/></Relationships>
</file>

<file path=xl/externalLinks/_rels/externalLink4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6500.xlsx" TargetMode="External"/></Relationships>
</file>

<file path=xl/externalLinks/_rels/externalLink4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7500.xlsx" TargetMode="External"/></Relationships>
</file>

<file path=xl/externalLinks/_rels/externalLink4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8500.xlsx" TargetMode="External"/></Relationships>
</file>

<file path=xl/externalLinks/_rels/externalLink4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3510.xlsx" TargetMode="External"/></Relationships>
</file>

<file path=xl/externalLinks/_rels/externalLink4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5510.xlsx" TargetMode="External"/></Relationships>
</file>

<file path=xl/externalLinks/_rels/externalLink4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5288520.xlsx" TargetMode="External"/></Relationships>
</file>

<file path=xl/externalLinks/_rels/externalLink4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68500.xlsx" TargetMode="External"/></Relationships>
</file>

<file path=xl/externalLinks/_rels/externalLink4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71500.xlsx" TargetMode="External"/></Relationships>
</file>

<file path=xl/externalLinks/_rels/externalLink4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72500.xlsx" TargetMode="External"/></Relationships>
</file>

<file path=xl/externalLinks/_rels/externalLink4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73500.xlsx" TargetMode="External"/></Relationships>
</file>

<file path=xl/externalLinks/_rels/externalLink4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75500.xlsx" TargetMode="External"/></Relationships>
</file>

<file path=xl/externalLinks/_rels/externalLink4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86500.xlsx" TargetMode="External"/></Relationships>
</file>

<file path=xl/externalLinks/_rels/externalLink4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5387510.xlsx" TargetMode="External"/></Relationships>
</file>

<file path=xl/externalLinks/_rels/externalLink4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5402510.xlsx" TargetMode="External"/></Relationships>
</file>

<file path=xl/externalLinks/_rels/externalLink4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11510.xlsx" TargetMode="External"/></Relationships>
</file>

<file path=xl/externalLinks/_rels/externalLink4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1\25429510.xlsx" TargetMode="External"/></Relationships>
</file>

<file path=xl/externalLinks/_rels/externalLink4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087210.xlsx" TargetMode="External"/></Relationships>
</file>

<file path=xl/externalLinks/_rels/externalLink4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66210.xlsx" TargetMode="External"/></Relationships>
</file>

<file path=xl/externalLinks/_rels/externalLink4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01210.xlsx" TargetMode="External"/></Relationships>
</file>

<file path=xl/externalLinks/_rels/externalLink4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87210.XLSX" TargetMode="External"/></Relationships>
</file>

<file path=xl/externalLinks/_rels/externalLink4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62210.XLSX" TargetMode="External"/></Relationships>
</file>

<file path=xl/externalLinks/_rels/externalLink4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9210.xlsx" TargetMode="External"/></Relationships>
</file>

<file path=xl/externalLinks/_rels/externalLink4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239210.xlsx" TargetMode="External"/></Relationships>
</file>

<file path=xl/externalLinks/_rels/externalLink4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5210.xlsx" TargetMode="External"/></Relationships>
</file>

<file path=xl/externalLinks/_rels/externalLink4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3210.xlsx" TargetMode="External"/></Relationships>
</file>

<file path=xl/externalLinks/_rels/externalLink4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00210.xlsx" TargetMode="External"/></Relationships>
</file>

<file path=xl/externalLinks/_rels/externalLink4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4290.xlsx" TargetMode="External"/></Relationships>
</file>

<file path=xl/externalLinks/_rels/externalLink4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2436220.xlsx" TargetMode="External"/></Relationships>
</file>

<file path=xl/externalLinks/_rels/externalLink4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45220.XLSX" TargetMode="External"/></Relationships>
</file>

<file path=xl/externalLinks/_rels/externalLink4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69220.XLSX" TargetMode="External"/></Relationships>
</file>

<file path=xl/externalLinks/_rels/externalLink4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4220.xlsx" TargetMode="External"/></Relationships>
</file>

<file path=xl/externalLinks/_rels/externalLink4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78220.xlsx" TargetMode="External"/></Relationships>
</file>

<file path=xl/externalLinks/_rels/externalLink4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410220.xlsx" TargetMode="External"/></Relationships>
</file>

<file path=xl/externalLinks/_rels/externalLink4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7220.XLSX" TargetMode="External"/></Relationships>
</file>

<file path=xl/externalLinks/_rels/externalLink4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5220.xlsx" TargetMode="External"/></Relationships>
</file>

<file path=xl/externalLinks/_rels/externalLink4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097220.xlsx" TargetMode="External"/></Relationships>
</file>

<file path=xl/externalLinks/_rels/externalLink4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91220.xlsx" TargetMode="External"/></Relationships>
</file>

<file path=xl/externalLinks/_rels/externalLink4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1220.xlsx" TargetMode="External"/></Relationships>
</file>

<file path=xl/externalLinks/_rels/externalLink4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3220.xlsx" TargetMode="External"/></Relationships>
</file>

<file path=xl/externalLinks/_rels/externalLink4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8220.xlsx" TargetMode="External"/></Relationships>
</file>

<file path=xl/externalLinks/_rels/externalLink4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31220.xlsx" TargetMode="External"/></Relationships>
</file>

<file path=xl/externalLinks/_rels/externalLink4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19220.xlsx" TargetMode="External"/></Relationships>
</file>

<file path=xl/externalLinks/_rels/externalLink4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1\18207260.xlsx" TargetMode="External"/></Relationships>
</file>

<file path=xl/externalLinks/_rels/externalLink4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68260.xlsx" TargetMode="External"/></Relationships>
</file>

<file path=xl/externalLinks/_rels/externalLink4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78260.XLSX" TargetMode="External"/></Relationships>
</file>

<file path=xl/externalLinks/_rels/externalLink4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91260.xlsx" TargetMode="External"/></Relationships>
</file>

<file path=xl/externalLinks/_rels/externalLink4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2260.XLSX" TargetMode="External"/></Relationships>
</file>

<file path=xl/externalLinks/_rels/externalLink4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8260.xlsx" TargetMode="External"/></Relationships>
</file>

<file path=xl/externalLinks/_rels/externalLink4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6260.xlsx" TargetMode="External"/></Relationships>
</file>

<file path=xl/externalLinks/_rels/externalLink4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7260.xlsx" TargetMode="External"/></Relationships>
</file>

<file path=xl/externalLinks/_rels/externalLink4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25260.xlsx" TargetMode="External"/></Relationships>
</file>

<file path=xl/externalLinks/_rels/externalLink4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26260.xlsx" TargetMode="External"/></Relationships>
</file>

<file path=xl/externalLinks/_rels/externalLink4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27260.xlsx" TargetMode="External"/></Relationships>
</file>

<file path=xl/externalLinks/_rels/externalLink4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28260.xlsx" TargetMode="External"/></Relationships>
</file>

<file path=xl/externalLinks/_rels/externalLink4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6270.XLSX" TargetMode="External"/></Relationships>
</file>

<file path=xl/externalLinks/_rels/externalLink4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2270.XLSX" TargetMode="External"/></Relationships>
</file>

<file path=xl/externalLinks/_rels/externalLink4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4270.xlsx" TargetMode="External"/></Relationships>
</file>

<file path=xl/externalLinks/_rels/externalLink4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4270.XLSX" TargetMode="External"/></Relationships>
</file>

<file path=xl/externalLinks/_rels/externalLink4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1270.xlsx" TargetMode="External"/></Relationships>
</file>

<file path=xl/externalLinks/_rels/externalLink4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1270.xlsx" TargetMode="External"/></Relationships>
</file>

<file path=xl/externalLinks/_rels/externalLink4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85230.XLSX" TargetMode="External"/></Relationships>
</file>

<file path=xl/externalLinks/_rels/externalLink4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86230.XLSX" TargetMode="External"/></Relationships>
</file>

<file path=xl/externalLinks/_rels/externalLink4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87230.XLSX" TargetMode="External"/></Relationships>
</file>

<file path=xl/externalLinks/_rels/externalLink5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03230.XLSX" TargetMode="External"/></Relationships>
</file>

<file path=xl/externalLinks/_rels/externalLink5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04230.XLSX" TargetMode="External"/></Relationships>
</file>

<file path=xl/externalLinks/_rels/externalLink5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2\23490230.xlsx" TargetMode="External"/></Relationships>
</file>

<file path=xl/externalLinks/_rels/externalLink5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241230.xlsx" TargetMode="External"/></Relationships>
</file>

<file path=xl/externalLinks/_rels/externalLink5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93230.xlsx" TargetMode="External"/></Relationships>
</file>

<file path=xl/externalLinks/_rels/externalLink5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34230.xlsx" TargetMode="External"/></Relationships>
</file>

<file path=xl/externalLinks/_rels/externalLink5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0230.xlsx" TargetMode="External"/></Relationships>
</file>

<file path=xl/externalLinks/_rels/externalLink5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1230.xlsx" TargetMode="External"/></Relationships>
</file>

<file path=xl/externalLinks/_rels/externalLink5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2230.xlsx" TargetMode="External"/></Relationships>
</file>

<file path=xl/externalLinks/_rels/externalLink5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6240.XLSX" TargetMode="External"/></Relationships>
</file>

<file path=xl/externalLinks/_rels/externalLink5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7240.XLSX" TargetMode="External"/></Relationships>
</file>

<file path=xl/externalLinks/_rels/externalLink5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8240.XLSX" TargetMode="External"/></Relationships>
</file>

<file path=xl/externalLinks/_rels/externalLink5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0240.XLSX" TargetMode="External"/></Relationships>
</file>

<file path=xl/externalLinks/_rels/externalLink5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6240.xlsx" TargetMode="External"/></Relationships>
</file>

<file path=xl/externalLinks/_rels/externalLink5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5240.xlsx" TargetMode="External"/></Relationships>
</file>

<file path=xl/externalLinks/_rels/externalLink5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92240.xlsx" TargetMode="External"/></Relationships>
</file>

<file path=xl/externalLinks/_rels/externalLink5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95240.xlsx" TargetMode="External"/></Relationships>
</file>

<file path=xl/externalLinks/_rels/externalLink5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9240.xlsx" TargetMode="External"/></Relationships>
</file>

<file path=xl/externalLinks/_rels/externalLink5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94240.xlsx" TargetMode="External"/></Relationships>
</file>

<file path=xl/externalLinks/_rels/externalLink5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23240.xlsx" TargetMode="External"/></Relationships>
</file>

<file path=xl/externalLinks/_rels/externalLink5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42250.XLSX" TargetMode="External"/></Relationships>
</file>

<file path=xl/externalLinks/_rels/externalLink5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5250.XLSX" TargetMode="External"/></Relationships>
</file>

<file path=xl/externalLinks/_rels/externalLink5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7250.xlsx" TargetMode="External"/></Relationships>
</file>

<file path=xl/externalLinks/_rels/externalLink5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8250.xlsx" TargetMode="External"/></Relationships>
</file>

<file path=xl/externalLinks/_rels/externalLink5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6250.xlsx" TargetMode="External"/></Relationships>
</file>

<file path=xl/externalLinks/_rels/externalLink5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3250.xlsx" TargetMode="External"/></Relationships>
</file>

<file path=xl/externalLinks/_rels/externalLink5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30280.XLSX" TargetMode="External"/></Relationships>
</file>

<file path=xl/externalLinks/_rels/externalLink5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5280.xlsx" TargetMode="External"/></Relationships>
</file>

<file path=xl/externalLinks/_rels/externalLink5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4280.XLSX" TargetMode="External"/></Relationships>
</file>

<file path=xl/externalLinks/_rels/externalLink5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71280.xlsx" TargetMode="External"/></Relationships>
</file>

<file path=xl/externalLinks/_rels/externalLink5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8280.xlsx" TargetMode="External"/></Relationships>
</file>

<file path=xl/externalLinks/_rels/externalLink5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08200.xlsx" TargetMode="External"/></Relationships>
</file>

<file path=xl/externalLinks/_rels/externalLink5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77200.XLSX" TargetMode="External"/></Relationships>
</file>

<file path=xl/externalLinks/_rels/externalLink5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0200.xlsx" TargetMode="External"/></Relationships>
</file>

<file path=xl/externalLinks/_rels/externalLink5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2200.xlsx" TargetMode="External"/></Relationships>
</file>

<file path=xl/externalLinks/_rels/externalLink5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7200.xlsx" TargetMode="External"/></Relationships>
</file>

<file path=xl/externalLinks/_rels/externalLink5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2200.xlsx" TargetMode="External"/></Relationships>
</file>

<file path=xl/externalLinks/_rels/externalLink5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2200.xlsx" TargetMode="External"/></Relationships>
</file>

<file path=xl/externalLinks/_rels/externalLink5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33420.XLSX" TargetMode="External"/></Relationships>
</file>

<file path=xl/externalLinks/_rels/externalLink5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75420.xlsx" TargetMode="External"/></Relationships>
</file>

<file path=xl/externalLinks/_rels/externalLink5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58420.XLSX" TargetMode="External"/></Relationships>
</file>

<file path=xl/externalLinks/_rels/externalLink5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3420.xlsx" TargetMode="External"/></Relationships>
</file>

<file path=xl/externalLinks/_rels/externalLink5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9420.xlsx" TargetMode="External"/></Relationships>
</file>

<file path=xl/externalLinks/_rels/externalLink5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9420.XLSX" TargetMode="External"/></Relationships>
</file>

<file path=xl/externalLinks/_rels/externalLink5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3420.XLSX" TargetMode="External"/></Relationships>
</file>

<file path=xl/externalLinks/_rels/externalLink5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5420.XLSX" TargetMode="External"/></Relationships>
</file>

<file path=xl/externalLinks/_rels/externalLink5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154420.xlsx" TargetMode="External"/></Relationships>
</file>

<file path=xl/externalLinks/_rels/externalLink5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1420.xlsx" TargetMode="External"/></Relationships>
</file>

<file path=xl/externalLinks/_rels/externalLink5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4420.xlsx" TargetMode="External"/></Relationships>
</file>

<file path=xl/externalLinks/_rels/externalLink5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2420.xlsx" TargetMode="External"/></Relationships>
</file>

<file path=xl/externalLinks/_rels/externalLink5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9400.xlsx" TargetMode="External"/></Relationships>
</file>

<file path=xl/externalLinks/_rels/externalLink5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59400.xlsx" TargetMode="External"/></Relationships>
</file>

<file path=xl/externalLinks/_rels/externalLink5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284400.xlsx" TargetMode="External"/></Relationships>
</file>

<file path=xl/externalLinks/_rels/externalLink5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4400.xlsx" TargetMode="External"/></Relationships>
</file>

<file path=xl/externalLinks/_rels/externalLink5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5400.XLSX" TargetMode="External"/></Relationships>
</file>

<file path=xl/externalLinks/_rels/externalLink5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8400.xlsx" TargetMode="External"/></Relationships>
</file>

<file path=xl/externalLinks/_rels/externalLink5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3410.xlsx" TargetMode="External"/></Relationships>
</file>

<file path=xl/externalLinks/_rels/externalLink5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0\22425390.xlsx" TargetMode="External"/></Relationships>
</file>

<file path=xl/externalLinks/_rels/externalLink5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96390.xlsx" TargetMode="External"/></Relationships>
</file>

<file path=xl/externalLinks/_rels/externalLink5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97390.XLSX" TargetMode="External"/></Relationships>
</file>

<file path=xl/externalLinks/_rels/externalLink5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3171390.xlsx" TargetMode="External"/></Relationships>
</file>

<file path=xl/externalLinks/_rels/externalLink5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1390.xlsx" TargetMode="External"/></Relationships>
</file>

<file path=xl/externalLinks/_rels/externalLink5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3390.xlsx" TargetMode="External"/></Relationships>
</file>

<file path=xl/externalLinks/_rels/externalLink5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97390.xlsx" TargetMode="External"/></Relationships>
</file>

<file path=xl/externalLinks/_rels/externalLink5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3492390.XLSX" TargetMode="External"/></Relationships>
</file>

<file path=xl/externalLinks/_rels/externalLink5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4390.xlsx" TargetMode="External"/></Relationships>
</file>

<file path=xl/externalLinks/_rels/externalLink5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2390.xlsx" TargetMode="External"/></Relationships>
</file>

<file path=xl/externalLinks/_rels/externalLink5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46390.xlsx" TargetMode="External"/></Relationships>
</file>

<file path=xl/externalLinks/_rels/externalLink5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5390.xlsx" TargetMode="External"/></Relationships>
</file>

<file path=xl/externalLinks/_rels/externalLink5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6390.xlsx" TargetMode="External"/></Relationships>
</file>

<file path=xl/externalLinks/_rels/externalLink5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82390.xlsx" TargetMode="External"/></Relationships>
</file>

<file path=xl/externalLinks/_rels/externalLink5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0400.xlsx" TargetMode="External"/></Relationships>
</file>

<file path=xl/externalLinks/_rels/externalLink5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9400.xlsx" TargetMode="External"/></Relationships>
</file>

<file path=xl/externalLinks/_rels/externalLink5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7400.xlsx" TargetMode="External"/></Relationships>
</file>

<file path=xl/externalLinks/_rels/externalLink5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1390.xlsx" TargetMode="External"/></Relationships>
</file>

<file path=xl/externalLinks/_rels/externalLink5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55430.XLSX" TargetMode="External"/></Relationships>
</file>

<file path=xl/externalLinks/_rels/externalLink5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62430.XLSX" TargetMode="External"/></Relationships>
</file>

<file path=xl/externalLinks/_rels/externalLink5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3430.XLSX" TargetMode="External"/></Relationships>
</file>

<file path=xl/externalLinks/_rels/externalLink5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46430.xlsx" TargetMode="External"/></Relationships>
</file>

<file path=xl/externalLinks/_rels/externalLink5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40430.xlsx" TargetMode="External"/></Relationships>
</file>

<file path=xl/externalLinks/_rels/externalLink5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5430.xlsx" TargetMode="External"/></Relationships>
</file>

<file path=xl/externalLinks/_rels/externalLink5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81430.xlsx" TargetMode="External"/></Relationships>
</file>

<file path=xl/externalLinks/_rels/externalLink5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0430.xlsx" TargetMode="External"/></Relationships>
</file>

<file path=xl/externalLinks/_rels/externalLink5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4430.xlsx" TargetMode="External"/></Relationships>
</file>

<file path=xl/externalLinks/_rels/externalLink5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0430.xlsx" TargetMode="External"/></Relationships>
</file>

<file path=xl/externalLinks/_rels/externalLink5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1430.xlsx" TargetMode="External"/></Relationships>
</file>

<file path=xl/externalLinks/_rels/externalLink5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6430.xlsx" TargetMode="External"/></Relationships>
</file>

<file path=xl/externalLinks/_rels/externalLink5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2430.xlsx" TargetMode="External"/></Relationships>
</file>

<file path=xl/externalLinks/_rels/externalLink5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4411430.XLSX" TargetMode="External"/></Relationships>
</file>

<file path=xl/externalLinks/_rels/externalLink5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8430.XLSX" TargetMode="External"/></Relationships>
</file>

<file path=xl/externalLinks/_rels/externalLink5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9430.XLSX" TargetMode="External"/></Relationships>
</file>

<file path=xl/externalLinks/_rels/externalLink5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4430.xlsx" TargetMode="External"/></Relationships>
</file>

<file path=xl/externalLinks/_rels/externalLink5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4430.XLSX" TargetMode="External"/></Relationships>
</file>

<file path=xl/externalLinks/_rels/externalLink5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5430.XLSX" TargetMode="External"/></Relationships>
</file>

<file path=xl/externalLinks/_rels/externalLink5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3230.xlsx" TargetMode="External"/></Relationships>
</file>

<file path=xl/externalLinks/_rels/externalLink5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1430.xlsx" TargetMode="External"/></Relationships>
</file>

<file path=xl/externalLinks/_rels/externalLink5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8430.xlsx" TargetMode="External"/></Relationships>
</file>

<file path=xl/externalLinks/_rels/externalLink5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9430.xlsx" TargetMode="External"/></Relationships>
</file>

<file path=xl/externalLinks/_rels/externalLink5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0430.xlsx" TargetMode="External"/></Relationships>
</file>

<file path=xl/externalLinks/_rels/externalLink5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15024480.xls" TargetMode="External"/></Relationships>
</file>

<file path=xl/externalLinks/_rels/externalLink6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19175480.xlsx" TargetMode="External"/></Relationships>
</file>

<file path=xl/externalLinks/_rels/externalLink6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19330470.xlsx" TargetMode="External"/></Relationships>
</file>

<file path=xl/externalLinks/_rels/externalLink6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19363480.xlsx" TargetMode="External"/></Relationships>
</file>

<file path=xl/externalLinks/_rels/externalLink6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3\19403470.xlsx" TargetMode="External"/></Relationships>
</file>

<file path=xl/externalLinks/_rels/externalLink6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378480.xlsx" TargetMode="External"/></Relationships>
</file>

<file path=xl/externalLinks/_rels/externalLink6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406480.xlsx" TargetMode="External"/></Relationships>
</file>

<file path=xl/externalLinks/_rels/externalLink6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476480.xlsx" TargetMode="External"/></Relationships>
</file>

<file path=xl/externalLinks/_rels/externalLink6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477480.xlsx" TargetMode="External"/></Relationships>
</file>

<file path=xl/externalLinks/_rels/externalLink6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478480.xlsx" TargetMode="External"/></Relationships>
</file>

<file path=xl/externalLinks/_rels/externalLink6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480480.xlsx" TargetMode="External"/></Relationships>
</file>

<file path=xl/externalLinks/_rels/externalLink6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0481480.xlsx" TargetMode="External"/></Relationships>
</file>

<file path=xl/externalLinks/_rels/externalLink6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1056480.xlsx" TargetMode="External"/></Relationships>
</file>

<file path=xl/externalLinks/_rels/externalLink6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1251480.xlsx" TargetMode="External"/></Relationships>
</file>

<file path=xl/externalLinks/_rels/externalLink6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1320480.xlsx" TargetMode="External"/></Relationships>
</file>

<file path=xl/externalLinks/_rels/externalLink6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343470.xlsx" TargetMode="External"/></Relationships>
</file>

<file path=xl/externalLinks/_rels/externalLink6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2148480.xlsx" TargetMode="External"/></Relationships>
</file>

<file path=xl/externalLinks/_rels/externalLink6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2149480.xlsx" TargetMode="External"/></Relationships>
</file>

<file path=xl/externalLinks/_rels/externalLink6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2150480.xlsx" TargetMode="External"/></Relationships>
</file>

<file path=xl/externalLinks/_rels/externalLink6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2396480.xlsx" TargetMode="External"/></Relationships>
</file>

<file path=xl/externalLinks/_rels/externalLink6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2402480.xlsx" TargetMode="External"/></Relationships>
</file>

<file path=xl/externalLinks/_rels/externalLink6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2406480.xlsx" TargetMode="External"/></Relationships>
</file>

<file path=xl/externalLinks/_rels/externalLink6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31470.XLSX" TargetMode="External"/></Relationships>
</file>

<file path=xl/externalLinks/_rels/externalLink6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102480.xlsx" TargetMode="External"/></Relationships>
</file>

<file path=xl/externalLinks/_rels/externalLink6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246480.xlsx" TargetMode="External"/></Relationships>
</file>

<file path=xl/externalLinks/_rels/externalLink6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2470.xlsx" TargetMode="External"/></Relationships>
</file>

<file path=xl/externalLinks/_rels/externalLink6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352470.xlsx" TargetMode="External"/></Relationships>
</file>

<file path=xl/externalLinks/_rels/externalLink6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353470.xlsx" TargetMode="External"/></Relationships>
</file>

<file path=xl/externalLinks/_rels/externalLink6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395480.xlsx" TargetMode="External"/></Relationships>
</file>

<file path=xl/externalLinks/_rels/externalLink6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396480.xlsx" TargetMode="External"/></Relationships>
</file>

<file path=xl/externalLinks/_rels/externalLink6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397480.xlsx" TargetMode="External"/></Relationships>
</file>

<file path=xl/externalLinks/_rels/externalLink6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398480.xlsx" TargetMode="External"/></Relationships>
</file>

<file path=xl/externalLinks/_rels/externalLink6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12480.xlsx" TargetMode="External"/></Relationships>
</file>

<file path=xl/externalLinks/_rels/externalLink6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17480.xlsx" TargetMode="External"/></Relationships>
</file>

<file path=xl/externalLinks/_rels/externalLink6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18480.xlsx" TargetMode="External"/></Relationships>
</file>

<file path=xl/externalLinks/_rels/externalLink6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26480.xlsx" TargetMode="External"/></Relationships>
</file>

<file path=xl/externalLinks/_rels/externalLink6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86480.xlsx" TargetMode="External"/></Relationships>
</file>

<file path=xl/externalLinks/_rels/externalLink6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93480.xlsx" TargetMode="External"/></Relationships>
</file>

<file path=xl/externalLinks/_rels/externalLink6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3498480.xlsx" TargetMode="External"/></Relationships>
</file>

<file path=xl/externalLinks/_rels/externalLink6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53470.xlsx" TargetMode="External"/></Relationships>
</file>

<file path=xl/externalLinks/_rels/externalLink6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076480.xlsx" TargetMode="External"/></Relationships>
</file>

<file path=xl/externalLinks/_rels/externalLink6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53470.xlsx" TargetMode="External"/></Relationships>
</file>

<file path=xl/externalLinks/_rels/externalLink6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154480.xlsx" TargetMode="External"/></Relationships>
</file>

<file path=xl/externalLinks/_rels/externalLink6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58470.xlsx" TargetMode="External"/></Relationships>
</file>

<file path=xl/externalLinks/_rels/externalLink6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42480.xlsx" TargetMode="External"/></Relationships>
</file>

<file path=xl/externalLinks/_rels/externalLink6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43480.xlsx" TargetMode="External"/></Relationships>
</file>

<file path=xl/externalLinks/_rels/externalLink6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44480.xlsx" TargetMode="External"/></Relationships>
</file>

<file path=xl/externalLinks/_rels/externalLink6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45470.xlsx" TargetMode="External"/></Relationships>
</file>

<file path=xl/externalLinks/_rels/externalLink6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67480.xlsx" TargetMode="External"/></Relationships>
</file>

<file path=xl/externalLinks/_rels/externalLink6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73480.xlsx" TargetMode="External"/></Relationships>
</file>

<file path=xl/externalLinks/_rels/externalLink6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81480.xlsx" TargetMode="External"/></Relationships>
</file>

<file path=xl/externalLinks/_rels/externalLink6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85480.xlsx" TargetMode="External"/></Relationships>
</file>

<file path=xl/externalLinks/_rels/externalLink6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295480.xlsx" TargetMode="External"/></Relationships>
</file>

<file path=xl/externalLinks/_rels/externalLink6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303470.xlsx" TargetMode="External"/></Relationships>
</file>

<file path=xl/externalLinks/_rels/externalLink6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06480.xlsx" TargetMode="External"/></Relationships>
</file>

<file path=xl/externalLinks/_rels/externalLink65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750\24336480.xlsx" TargetMode="External"/><Relationship Id="rId1" Type="http://schemas.openxmlformats.org/officeDocument/2006/relationships/externalLinkPath" Target="file:///P:\PROJECTS\FY2025\3000\3750\24336480.xlsx" TargetMode="External"/></Relationships>
</file>

<file path=xl/externalLinks/_rels/externalLink6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37480.xlsx" TargetMode="External"/></Relationships>
</file>

<file path=xl/externalLinks/_rels/externalLink6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38480.xlsx" TargetMode="External"/></Relationships>
</file>

<file path=xl/externalLinks/_rels/externalLink6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39480.xlsx" TargetMode="External"/></Relationships>
</file>

<file path=xl/externalLinks/_rels/externalLink6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41480.xlsx" TargetMode="External"/></Relationships>
</file>

<file path=xl/externalLinks/_rels/externalLink6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42480.xlsx" TargetMode="External"/></Relationships>
</file>

<file path=xl/externalLinks/_rels/externalLink6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57480.xlsx" TargetMode="External"/></Relationships>
</file>

<file path=xl/externalLinks/_rels/externalLink6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58480.xlsx" TargetMode="External"/></Relationships>
</file>

<file path=xl/externalLinks/_rels/externalLink6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59480.xlsx" TargetMode="External"/></Relationships>
</file>

<file path=xl/externalLinks/_rels/externalLink6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4374480.xlsx" TargetMode="External"/></Relationships>
</file>

<file path=xl/externalLinks/_rels/externalLink6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04470.xlsx" TargetMode="External"/></Relationships>
</file>

<file path=xl/externalLinks/_rels/externalLink6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1470.xlsx" TargetMode="External"/></Relationships>
</file>

<file path=xl/externalLinks/_rels/externalLink6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9470.XLSX" TargetMode="External"/></Relationships>
</file>

<file path=xl/externalLinks/_rels/externalLink6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5246480.xlsx" TargetMode="External"/></Relationships>
</file>

<file path=xl/externalLinks/_rels/externalLink6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5247480.xlsx" TargetMode="External"/></Relationships>
</file>

<file path=xl/externalLinks/_rels/externalLink6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5248480.xlsx" TargetMode="External"/></Relationships>
</file>

<file path=xl/externalLinks/_rels/externalLink6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2470.xlsx" TargetMode="External"/></Relationships>
</file>

<file path=xl/externalLinks/_rels/externalLink6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9470.xlsx" TargetMode="External"/></Relationships>
</file>

<file path=xl/externalLinks/_rels/externalLink6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5298480.xlsx" TargetMode="External"/></Relationships>
</file>

<file path=xl/externalLinks/_rels/externalLink6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3\25335480.xlsx" TargetMode="External"/></Relationships>
</file>

<file path=xl/externalLinks/_rels/externalLink67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750\25367480.xlsx" TargetMode="External"/><Relationship Id="rId1" Type="http://schemas.openxmlformats.org/officeDocument/2006/relationships/externalLinkPath" Target="file:///P:\PROJECTS\FY2025\3000\3750\25367480.xlsx" TargetMode="External"/></Relationships>
</file>

<file path=xl/externalLinks/_rels/externalLink67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750\25370480.xlsx" TargetMode="External"/><Relationship Id="rId1" Type="http://schemas.openxmlformats.org/officeDocument/2006/relationships/externalLinkPath" Target="file:///P:\PROJECTS\FY2025\3000\3750\25370480.xlsx" TargetMode="External"/></Relationships>
</file>

<file path=xl/externalLinks/_rels/externalLink6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750\25393480.xlsx" TargetMode="External"/></Relationships>
</file>

<file path=xl/externalLinks/_rels/externalLink6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279410.xlsx" TargetMode="External"/></Relationships>
</file>

<file path=xl/externalLinks/_rels/externalLink67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0\22428410.xlsx" TargetMode="External"/><Relationship Id="rId1" Type="http://schemas.openxmlformats.org/officeDocument/2006/relationships/externalLinkPath" Target="file:///P:\PROJECTS\FY2025\3000\3500\22428410.xlsx" TargetMode="External"/></Relationships>
</file>

<file path=xl/externalLinks/_rels/externalLink6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66410.XLSX" TargetMode="External"/></Relationships>
</file>

<file path=xl/externalLinks/_rels/externalLink6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94410.xlsx" TargetMode="External"/></Relationships>
</file>

<file path=xl/externalLinks/_rels/externalLink6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3429410.xlsx" TargetMode="External"/></Relationships>
</file>

<file path=xl/externalLinks/_rels/externalLink6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047410.xlsx" TargetMode="External"/></Relationships>
</file>

<file path=xl/externalLinks/_rels/externalLink6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57410.xlsx" TargetMode="External"/></Relationships>
</file>

<file path=xl/externalLinks/_rels/externalLink6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81410.xlsx" TargetMode="External"/></Relationships>
</file>

<file path=xl/externalLinks/_rels/externalLink6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3410.XLSX" TargetMode="External"/></Relationships>
</file>

<file path=xl/externalLinks/_rels/externalLink6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96410.xlsx" TargetMode="External"/></Relationships>
</file>

<file path=xl/externalLinks/_rels/externalLink6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8410.xlsx" TargetMode="External"/></Relationships>
</file>

<file path=xl/externalLinks/_rels/externalLink6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06410.xlsx" TargetMode="External"/></Relationships>
</file>

<file path=xl/externalLinks/_rels/externalLink6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8410.xlsx" TargetMode="External"/></Relationships>
</file>

<file path=xl/externalLinks/_rels/externalLink6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5420410.XLSX" TargetMode="External"/></Relationships>
</file>

<file path=xl/externalLinks/_rels/externalLink6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39\15108550.xlsx" TargetMode="External"/></Relationships>
</file>

<file path=xl/externalLinks/_rels/externalLink6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19402550.xlsx" TargetMode="External"/></Relationships>
</file>

<file path=xl/externalLinks/_rels/externalLink6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363550.xlsx" TargetMode="External"/></Relationships>
</file>

<file path=xl/externalLinks/_rels/externalLink6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2432550.XLSX" TargetMode="External"/></Relationships>
</file>

<file path=xl/externalLinks/_rels/externalLink6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7550.XLSX" TargetMode="External"/></Relationships>
</file>

<file path=xl/externalLinks/_rels/externalLink6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16550.XLSX" TargetMode="External"/></Relationships>
</file>

<file path=xl/externalLinks/_rels/externalLink6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37550.XLSX" TargetMode="External"/></Relationships>
</file>

<file path=xl/externalLinks/_rels/externalLink6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27550.xlsx" TargetMode="External"/></Relationships>
</file>

<file path=xl/externalLinks/_rels/externalLink6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10550.xlsx" TargetMode="External"/></Relationships>
</file>

<file path=xl/externalLinks/_rels/externalLink7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5550.xlsx" TargetMode="External"/></Relationships>
</file>

<file path=xl/externalLinks/_rels/externalLink7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64550.xlsx" TargetMode="External"/></Relationships>
</file>

<file path=xl/externalLinks/_rels/externalLink7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62550.xlsx" TargetMode="External"/></Relationships>
</file>

<file path=xl/externalLinks/_rels/externalLink7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71550.xlsx" TargetMode="External"/></Relationships>
</file>

<file path=xl/externalLinks/_rels/externalLink7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392550.xlsx" TargetMode="External"/></Relationships>
</file>

<file path=xl/externalLinks/_rels/externalLink7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398550.xlsx" TargetMode="External"/></Relationships>
</file>

<file path=xl/externalLinks/_rels/externalLink7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23550.xlsx" TargetMode="External"/></Relationships>
</file>

<file path=xl/externalLinks/_rels/externalLink7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9550.XLSX" TargetMode="External"/></Relationships>
</file>

<file path=xl/externalLinks/_rels/externalLink7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21550.xlsx" TargetMode="External"/></Relationships>
</file>

<file path=xl/externalLinks/_rels/externalLink7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8550.XLSX" TargetMode="External"/></Relationships>
</file>

<file path=xl/externalLinks/_rels/externalLink7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2550.xlsx" TargetMode="External"/></Relationships>
</file>

<file path=xl/externalLinks/_rels/externalLink7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0550.xlsx" TargetMode="External"/></Relationships>
</file>

<file path=xl/externalLinks/_rels/externalLink7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6550.xlsx" TargetMode="External"/></Relationships>
</file>

<file path=xl/externalLinks/_rels/externalLink7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67550.xlsx" TargetMode="External"/></Relationships>
</file>

<file path=xl/externalLinks/_rels/externalLink7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5\19334900.xlsx" TargetMode="External"/><Relationship Id="rId1" Type="http://schemas.openxmlformats.org/officeDocument/2006/relationships/externalLinkPath" Target="file:///P:\PROJECTS\FY2025\3000\3505\19334900.XLSx" TargetMode="External"/></Relationships>
</file>

<file path=xl/externalLinks/_rels/externalLink7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5\21018900.xlsx" TargetMode="External"/><Relationship Id="rId1" Type="http://schemas.openxmlformats.org/officeDocument/2006/relationships/externalLinkPath" Target="file:///P:\PROJECTS\FY2025\3000\3505\21018900.XLSx" TargetMode="External"/></Relationships>
</file>

<file path=xl/externalLinks/_rels/externalLink7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28900.xlsx" TargetMode="External"/></Relationships>
</file>

<file path=xl/externalLinks/_rels/externalLink7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45900.xlsx" TargetMode="External"/></Relationships>
</file>

<file path=xl/externalLinks/_rels/externalLink7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2294900.xlsx" TargetMode="External"/></Relationships>
</file>

<file path=xl/externalLinks/_rels/externalLink7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47900.XLSX" TargetMode="External"/></Relationships>
</file>

<file path=xl/externalLinks/_rels/externalLink7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51900.xlsx" TargetMode="External"/></Relationships>
</file>

<file path=xl/externalLinks/_rels/externalLink7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90900.XLSX" TargetMode="External"/></Relationships>
</file>

<file path=xl/externalLinks/_rels/externalLink7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99900.XLSX" TargetMode="External"/></Relationships>
</file>

<file path=xl/externalLinks/_rels/externalLink7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00900.XLSX" TargetMode="External"/></Relationships>
</file>

<file path=xl/externalLinks/_rels/externalLink7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01900.XLSX" TargetMode="External"/></Relationships>
</file>

<file path=xl/externalLinks/_rels/externalLink7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3900.XLSX" TargetMode="External"/></Relationships>
</file>

<file path=xl/externalLinks/_rels/externalLink7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14900.XLSX" TargetMode="External"/></Relationships>
</file>

<file path=xl/externalLinks/_rels/externalLink7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8900.XLSX" TargetMode="External"/></Relationships>
</file>

<file path=xl/externalLinks/_rels/externalLink7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4900.XLSX" TargetMode="External"/></Relationships>
</file>

<file path=xl/externalLinks/_rels/externalLink7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92900.xlsx" TargetMode="External"/></Relationships>
</file>

<file path=xl/externalLinks/_rels/externalLink7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93900.XLSX" TargetMode="External"/></Relationships>
</file>

<file path=xl/externalLinks/_rels/externalLink7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11900.XLSX" TargetMode="External"/></Relationships>
</file>

<file path=xl/externalLinks/_rels/externalLink7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29900.XLSX" TargetMode="External"/></Relationships>
</file>

<file path=xl/externalLinks/_rels/externalLink7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30900.XLSX" TargetMode="External"/></Relationships>
</file>

<file path=xl/externalLinks/_rels/externalLink7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31900.XLSX" TargetMode="External"/></Relationships>
</file>

<file path=xl/externalLinks/_rels/externalLink7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32900.XLSX" TargetMode="External"/></Relationships>
</file>

<file path=xl/externalLinks/_rels/externalLink73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505\23495900.xlsx" TargetMode="External"/><Relationship Id="rId1" Type="http://schemas.openxmlformats.org/officeDocument/2006/relationships/externalLinkPath" Target="file:///P:\PROJECTS\FY2025\3000\3505\23495900.xlsx" TargetMode="External"/></Relationships>
</file>

<file path=xl/externalLinks/_rels/externalLink7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14900.xlsx" TargetMode="External"/></Relationships>
</file>

<file path=xl/externalLinks/_rels/externalLink7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16900.xlsx" TargetMode="External"/></Relationships>
</file>

<file path=xl/externalLinks/_rels/externalLink7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17900.xlsx" TargetMode="External"/></Relationships>
</file>

<file path=xl/externalLinks/_rels/externalLink7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18900.xlsx" TargetMode="External"/></Relationships>
</file>

<file path=xl/externalLinks/_rels/externalLink7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19900.xlsx" TargetMode="External"/></Relationships>
</file>

<file path=xl/externalLinks/_rels/externalLink7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3494900.xlsx" TargetMode="External"/></Relationships>
</file>

<file path=xl/externalLinks/_rels/externalLink7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52900.xlsx" TargetMode="External"/></Relationships>
</file>

<file path=xl/externalLinks/_rels/externalLink7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4096900.xlsx" TargetMode="External"/></Relationships>
</file>

<file path=xl/externalLinks/_rels/externalLink7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4097900.xlsx" TargetMode="External"/></Relationships>
</file>

<file path=xl/externalLinks/_rels/externalLink7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7900.xlsx" TargetMode="External"/></Relationships>
</file>

<file path=xl/externalLinks/_rels/externalLink7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8900.xlsx" TargetMode="External"/></Relationships>
</file>

<file path=xl/externalLinks/_rels/externalLink7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0900.xlsx" TargetMode="External"/></Relationships>
</file>

<file path=xl/externalLinks/_rels/externalLink7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1900.xlsx" TargetMode="External"/></Relationships>
</file>

<file path=xl/externalLinks/_rels/externalLink7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6900.xlsx" TargetMode="External"/></Relationships>
</file>

<file path=xl/externalLinks/_rels/externalLink7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4372900.XLSx" TargetMode="External"/></Relationships>
</file>

<file path=xl/externalLinks/_rels/externalLink7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83900.xlsx" TargetMode="External"/></Relationships>
</file>

<file path=xl/externalLinks/_rels/externalLink7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110\24390900.XLSX" TargetMode="External"/></Relationships>
</file>

<file path=xl/externalLinks/_rels/externalLink7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413900.xlsx" TargetMode="External"/></Relationships>
</file>

<file path=xl/externalLinks/_rels/externalLink7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7900.XLSX" TargetMode="External"/></Relationships>
</file>

<file path=xl/externalLinks/_rels/externalLink7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4422900.XLSx" TargetMode="External"/></Relationships>
</file>

<file path=xl/externalLinks/_rels/externalLink7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25900.xlsx" TargetMode="External"/></Relationships>
</file>

<file path=xl/externalLinks/_rels/externalLink7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36900.xlsx" TargetMode="External"/></Relationships>
</file>

<file path=xl/externalLinks/_rels/externalLink7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4900.xlsx" TargetMode="External"/></Relationships>
</file>

<file path=xl/externalLinks/_rels/externalLink7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2900.XLSX" TargetMode="External"/></Relationships>
</file>

<file path=xl/externalLinks/_rels/externalLink7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450900.xlsx" TargetMode="External"/></Relationships>
</file>

<file path=xl/externalLinks/_rels/externalLink7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24900.xlsx" TargetMode="External"/></Relationships>
</file>

<file path=xl/externalLinks/_rels/externalLink7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3900.xlsx" TargetMode="External"/></Relationships>
</file>

<file path=xl/externalLinks/_rels/externalLink7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6900.xlsx" TargetMode="External"/></Relationships>
</file>

<file path=xl/externalLinks/_rels/externalLink7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2900.xlsx" TargetMode="External"/></Relationships>
</file>

<file path=xl/externalLinks/_rels/externalLink7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7900.XLSX" TargetMode="External"/></Relationships>
</file>

<file path=xl/externalLinks/_rels/externalLink7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8900.XLSX" TargetMode="External"/></Relationships>
</file>

<file path=xl/externalLinks/_rels/externalLink7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57900.xlsx" TargetMode="External"/></Relationships>
</file>

<file path=xl/externalLinks/_rels/externalLink7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5900.xlsx" TargetMode="External"/></Relationships>
</file>

<file path=xl/externalLinks/_rels/externalLink7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2900.xlsx" TargetMode="External"/></Relationships>
</file>

<file path=xl/externalLinks/_rels/externalLink7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8900.xlsx" TargetMode="External"/></Relationships>
</file>

<file path=xl/externalLinks/_rels/externalLink7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09900.xlsx" TargetMode="External"/></Relationships>
</file>

<file path=xl/externalLinks/_rels/externalLink7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0900.xlsx" TargetMode="External"/></Relationships>
</file>

<file path=xl/externalLinks/_rels/externalLink7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1900.xlsx" TargetMode="External"/></Relationships>
</file>

<file path=xl/externalLinks/_rels/externalLink7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2900.xlsx" TargetMode="External"/></Relationships>
</file>

<file path=xl/externalLinks/_rels/externalLink7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3900.xlsx" TargetMode="External"/></Relationships>
</file>

<file path=xl/externalLinks/_rels/externalLink7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0900.xlsx" TargetMode="External"/></Relationships>
</file>

<file path=xl/externalLinks/_rels/externalLink7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5412900.XLSx" TargetMode="External"/></Relationships>
</file>

<file path=xl/externalLinks/_rels/externalLink7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5413900.XLSx" TargetMode="External"/></Relationships>
</file>

<file path=xl/externalLinks/_rels/externalLink7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5414900.XLSx" TargetMode="External"/></Relationships>
</file>

<file path=xl/externalLinks/_rels/externalLink7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5415900.XLSx" TargetMode="External"/></Relationships>
</file>

<file path=xl/externalLinks/_rels/externalLink7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5416900.XLSx" TargetMode="External"/></Relationships>
</file>

<file path=xl/externalLinks/_rels/externalLink7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5\25422900.XLSx" TargetMode="External"/></Relationships>
</file>

<file path=xl/externalLinks/_rels/externalLink7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007640.xlsx" TargetMode="External"/></Relationships>
</file>

<file path=xl/externalLinks/_rels/externalLink7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4\20393640.xlsx" TargetMode="External"/></Relationships>
</file>

<file path=xl/externalLinks/_rels/externalLink7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4\21006640.xlsx" TargetMode="External"/></Relationships>
</file>

<file path=xl/externalLinks/_rels/externalLink7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92640.xlsx" TargetMode="External"/></Relationships>
</file>

<file path=xl/externalLinks/_rels/externalLink7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03640.XLSX" TargetMode="External"/></Relationships>
</file>

<file path=xl/externalLinks/_rels/externalLink7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0640.XLSX" TargetMode="External"/></Relationships>
</file>

<file path=xl/externalLinks/_rels/externalLink7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1640.XLSX" TargetMode="External"/></Relationships>
</file>

<file path=xl/externalLinks/_rels/externalLink7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52640.XLSX" TargetMode="External"/></Relationships>
</file>

<file path=xl/externalLinks/_rels/externalLink7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67640.XLSX" TargetMode="External"/></Relationships>
</file>

<file path=xl/externalLinks/_rels/externalLink7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00640.xlsx" TargetMode="External"/></Relationships>
</file>

<file path=xl/externalLinks/_rels/externalLink7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4\23301640.xlsx" TargetMode="External"/></Relationships>
</file>

<file path=xl/externalLinks/_rels/externalLink7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7640.XLSX" TargetMode="External"/></Relationships>
</file>

<file path=xl/externalLinks/_rels/externalLink7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6640.xlsx" TargetMode="External"/></Relationships>
</file>

<file path=xl/externalLinks/_rels/externalLink7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7640.xlsx" TargetMode="External"/></Relationships>
</file>

<file path=xl/externalLinks/_rels/externalLink7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8640.xlsx" TargetMode="External"/></Relationships>
</file>

<file path=xl/externalLinks/_rels/externalLink7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9640.xlsx" TargetMode="External"/></Relationships>
</file>

<file path=xl/externalLinks/_rels/externalLink8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75640.xlsx" TargetMode="External"/></Relationships>
</file>

<file path=xl/externalLinks/_rels/externalLink8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4\24355640.xlsx" TargetMode="External"/></Relationships>
</file>

<file path=xl/externalLinks/_rels/externalLink8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4\24400640.xlsx" TargetMode="External"/></Relationships>
</file>

<file path=xl/externalLinks/_rels/externalLink8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5640.XLSX" TargetMode="External"/></Relationships>
</file>

<file path=xl/externalLinks/_rels/externalLink8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4640.xlsx" TargetMode="External"/></Relationships>
</file>

<file path=xl/externalLinks/_rels/externalLink8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5640.xlsx" TargetMode="External"/></Relationships>
</file>

<file path=xl/externalLinks/_rels/externalLink8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6640.xlsx" TargetMode="External"/></Relationships>
</file>

<file path=xl/externalLinks/_rels/externalLink8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7640.xlsx" TargetMode="External"/></Relationships>
</file>

<file path=xl/externalLinks/_rels/externalLink8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8640.xlsx" TargetMode="External"/></Relationships>
</file>

<file path=xl/externalLinks/_rels/externalLink8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9640.xlsx" TargetMode="External"/></Relationships>
</file>

<file path=xl/externalLinks/_rels/externalLink8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0640.xlsx" TargetMode="External"/></Relationships>
</file>

<file path=xl/externalLinks/_rels/externalLink8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1640.xlsx" TargetMode="External"/></Relationships>
</file>

<file path=xl/externalLinks/_rels/externalLink8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39\15125790.XLSX" TargetMode="External"/></Relationships>
</file>

<file path=xl/externalLinks/_rels/externalLink8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0353790.xlsx" TargetMode="External"/></Relationships>
</file>

<file path=xl/externalLinks/_rels/externalLink8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0372790.xlsx" TargetMode="External"/></Relationships>
</file>

<file path=xl/externalLinks/_rels/externalLink8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0374790.xlsx" TargetMode="External"/></Relationships>
</file>

<file path=xl/externalLinks/_rels/externalLink8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1397790.xlsx" TargetMode="External"/></Relationships>
</file>

<file path=xl/externalLinks/_rels/externalLink8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37790.xlsx" TargetMode="External"/></Relationships>
</file>

<file path=xl/externalLinks/_rels/externalLink8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39790.xlsx" TargetMode="External"/></Relationships>
</file>

<file path=xl/externalLinks/_rels/externalLink8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2165790.xlsx" TargetMode="External"/></Relationships>
</file>

<file path=xl/externalLinks/_rels/externalLink8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49790.xlsx" TargetMode="External"/></Relationships>
</file>

<file path=xl/externalLinks/_rels/externalLink8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72790.xlsx" TargetMode="External"/></Relationships>
</file>

<file path=xl/externalLinks/_rels/externalLink8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23790.XLSX" TargetMode="External"/></Relationships>
</file>

<file path=xl/externalLinks/_rels/externalLink8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24790.XLSX" TargetMode="External"/></Relationships>
</file>

<file path=xl/externalLinks/_rels/externalLink8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26790.xlsx" TargetMode="External"/></Relationships>
</file>

<file path=xl/externalLinks/_rels/externalLink8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28790.XLSX" TargetMode="External"/></Relationships>
</file>

<file path=xl/externalLinks/_rels/externalLink8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3149790.xlsx" TargetMode="External"/></Relationships>
</file>

<file path=xl/externalLinks/_rels/externalLink8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59790.XLSX" TargetMode="External"/></Relationships>
</file>

<file path=xl/externalLinks/_rels/externalLink8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60790.XLSX" TargetMode="External"/></Relationships>
</file>

<file path=xl/externalLinks/_rels/externalLink8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3382790.xlsx" TargetMode="External"/></Relationships>
</file>

<file path=xl/externalLinks/_rels/externalLink8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3388790.xlsx" TargetMode="External"/></Relationships>
</file>

<file path=xl/externalLinks/_rels/externalLink8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27790.XLSX" TargetMode="External"/></Relationships>
</file>

<file path=xl/externalLinks/_rels/externalLink8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3461790.xlsx" TargetMode="External"/></Relationships>
</file>

<file path=xl/externalLinks/_rels/externalLink8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4042790.xlsx" TargetMode="External"/></Relationships>
</file>

<file path=xl/externalLinks/_rels/externalLink8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130790.xlsx" TargetMode="External"/></Relationships>
</file>

<file path=xl/externalLinks/_rels/externalLink8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1790.xlsx" TargetMode="External"/></Relationships>
</file>

<file path=xl/externalLinks/_rels/externalLink8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2790.xlsx" TargetMode="External"/></Relationships>
</file>

<file path=xl/externalLinks/_rels/externalLink8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3790.xlsx" TargetMode="External"/></Relationships>
</file>

<file path=xl/externalLinks/_rels/externalLink8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2790.xlsx" TargetMode="External"/></Relationships>
</file>

<file path=xl/externalLinks/_rels/externalLink8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3790.xlsx" TargetMode="External"/></Relationships>
</file>

<file path=xl/externalLinks/_rels/externalLink8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4790.xlsx" TargetMode="External"/></Relationships>
</file>

<file path=xl/externalLinks/_rels/externalLink8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0790.xlsx" TargetMode="External"/></Relationships>
</file>

<file path=xl/externalLinks/_rels/externalLink8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1790.xlsx" TargetMode="External"/></Relationships>
</file>

<file path=xl/externalLinks/_rels/externalLink8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2790.xlsx" TargetMode="External"/></Relationships>
</file>

<file path=xl/externalLinks/_rels/externalLink8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3790.xlsx" TargetMode="External"/></Relationships>
</file>

<file path=xl/externalLinks/_rels/externalLink8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64790.xlsx" TargetMode="External"/></Relationships>
</file>

<file path=xl/externalLinks/_rels/externalLink8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94790.xlsx" TargetMode="External"/></Relationships>
</file>

<file path=xl/externalLinks/_rels/externalLink8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6\23425790.xlsx" TargetMode="External"/></Relationships>
</file>

<file path=xl/externalLinks/_rels/externalLink84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406\24373790.xlsx" TargetMode="External"/><Relationship Id="rId1" Type="http://schemas.openxmlformats.org/officeDocument/2006/relationships/externalLinkPath" Target="file:///P:\PROJECTS\FY2025\3000\3406\24373790.xlsx" TargetMode="External"/></Relationships>
</file>

<file path=xl/externalLinks/_rels/externalLink8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4790.XLSX" TargetMode="External"/></Relationships>
</file>

<file path=xl/externalLinks/_rels/externalLink8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6790.XLSX" TargetMode="External"/></Relationships>
</file>

<file path=xl/externalLinks/_rels/externalLink8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1790.XLSX" TargetMode="External"/></Relationships>
</file>

<file path=xl/externalLinks/_rels/externalLink8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5267790.xlsx" TargetMode="External"/></Relationships>
</file>

<file path=xl/externalLinks/_rels/externalLink8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4790.xlsx" TargetMode="External"/></Relationships>
</file>

<file path=xl/externalLinks/_rels/externalLink8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5790.xlsx" TargetMode="External"/></Relationships>
</file>

<file path=xl/externalLinks/_rels/externalLink8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6790.xlsx" TargetMode="External"/></Relationships>
</file>

<file path=xl/externalLinks/_rels/externalLink8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37790.xlsx" TargetMode="External"/></Relationships>
</file>

<file path=xl/externalLinks/_rels/externalLink8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5790.xlsx" TargetMode="External"/></Relationships>
</file>

<file path=xl/externalLinks/_rels/externalLink8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6790.xlsx" TargetMode="External"/></Relationships>
</file>

<file path=xl/externalLinks/_rels/externalLink8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7790.xlsx" TargetMode="External"/></Relationships>
</file>

<file path=xl/externalLinks/_rels/externalLink8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33790.xlsx" TargetMode="External"/></Relationships>
</file>

<file path=xl/externalLinks/_rels/externalLink8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124660.xlsx" TargetMode="External"/></Relationships>
</file>

<file path=xl/externalLinks/_rels/externalLink8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0156680.xlsx" TargetMode="External"/></Relationships>
</file>

<file path=xl/externalLinks/_rels/externalLink8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0470660.xlsx" TargetMode="External"/></Relationships>
</file>

<file path=xl/externalLinks/_rels/externalLink8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1028660.xlsx" TargetMode="External"/></Relationships>
</file>

<file path=xl/externalLinks/_rels/externalLink8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1134660.xlsx" TargetMode="External"/></Relationships>
</file>

<file path=xl/externalLinks/_rels/externalLink8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243670.xlsx" TargetMode="External"/></Relationships>
</file>

<file path=xl/externalLinks/_rels/externalLink8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1\21318660.xlsx" TargetMode="External"/></Relationships>
</file>

<file path=xl/externalLinks/_rels/externalLink8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54670.xlsx" TargetMode="External"/></Relationships>
</file>

<file path=xl/externalLinks/_rels/externalLink8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55680.xlsx" TargetMode="External"/></Relationships>
</file>

<file path=xl/externalLinks/_rels/externalLink8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57660.xlsx" TargetMode="External"/></Relationships>
</file>

<file path=xl/externalLinks/_rels/externalLink8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90660.xlsx" TargetMode="External"/></Relationships>
</file>

<file path=xl/externalLinks/_rels/externalLink8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2240660.xlsx" TargetMode="External"/></Relationships>
</file>

<file path=xl/externalLinks/_rels/externalLink8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2373660.xlsx" TargetMode="External"/></Relationships>
</file>

<file path=xl/externalLinks/_rels/externalLink8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2418680.xlsx" TargetMode="External"/></Relationships>
</file>

<file path=xl/externalLinks/_rels/externalLink8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3007660.xlsx" TargetMode="External"/></Relationships>
</file>

<file path=xl/externalLinks/_rels/externalLink8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3276660.xlsx" TargetMode="External"/></Relationships>
</file>

<file path=xl/externalLinks/_rels/externalLink8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88660.XLSX" TargetMode="External"/></Relationships>
</file>

<file path=xl/externalLinks/_rels/externalLink8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89660.XLSX" TargetMode="External"/></Relationships>
</file>

<file path=xl/externalLinks/_rels/externalLink8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05680.XLSX" TargetMode="External"/></Relationships>
</file>

<file path=xl/externalLinks/_rels/externalLink8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08670.XLSX" TargetMode="External"/></Relationships>
</file>

<file path=xl/externalLinks/_rels/externalLink8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09680.XLSX" TargetMode="External"/></Relationships>
</file>

<file path=xl/externalLinks/_rels/externalLink8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17660.XLSX" TargetMode="External"/></Relationships>
</file>

<file path=xl/externalLinks/_rels/externalLink8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18680.XLSX" TargetMode="External"/></Relationships>
</file>

<file path=xl/externalLinks/_rels/externalLink8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79660.XLSX" TargetMode="External"/></Relationships>
</file>

<file path=xl/externalLinks/_rels/externalLink8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3433660.xlsx" TargetMode="External"/></Relationships>
</file>

<file path=xl/externalLinks/_rels/externalLink8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3468670.xlsx" TargetMode="External"/></Relationships>
</file>

<file path=xl/externalLinks/_rels/externalLink8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67660.xlsx" TargetMode="External"/></Relationships>
</file>

<file path=xl/externalLinks/_rels/externalLink8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25670.xlsx" TargetMode="External"/></Relationships>
</file>

<file path=xl/externalLinks/_rels/externalLink8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4201660.xlsx" TargetMode="External"/></Relationships>
</file>

<file path=xl/externalLinks/_rels/externalLink8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53680.xlsx" TargetMode="External"/></Relationships>
</file>

<file path=xl/externalLinks/_rels/externalLink8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69660.xlsx" TargetMode="External"/></Relationships>
</file>

<file path=xl/externalLinks/_rels/externalLink8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70660.xlsx" TargetMode="External"/></Relationships>
</file>

<file path=xl/externalLinks/_rels/externalLink8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292680.XLSX" TargetMode="External"/></Relationships>
</file>

<file path=xl/externalLinks/_rels/externalLink8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4399660.xlsx" TargetMode="External"/></Relationships>
</file>

<file path=xl/externalLinks/_rels/externalLink8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8680.xlsx" TargetMode="External"/></Relationships>
</file>

<file path=xl/externalLinks/_rels/externalLink8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4429660.xlsx" TargetMode="External"/></Relationships>
</file>

<file path=xl/externalLinks/_rels/externalLink8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4431660.xlsx" TargetMode="External"/></Relationships>
</file>

<file path=xl/externalLinks/_rels/externalLink8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4432660.xlsx" TargetMode="External"/></Relationships>
</file>

<file path=xl/externalLinks/_rels/externalLink8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4433670.xlsx" TargetMode="External"/></Relationships>
</file>

<file path=xl/externalLinks/_rels/externalLink9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8680.xlsx" TargetMode="External"/></Relationships>
</file>

<file path=xl/externalLinks/_rels/externalLink9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9680.xlsx" TargetMode="External"/></Relationships>
</file>

<file path=xl/externalLinks/_rels/externalLink9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3660.xlsx" TargetMode="External"/></Relationships>
</file>

<file path=xl/externalLinks/_rels/externalLink9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24670.xlsx" TargetMode="External"/></Relationships>
</file>

<file path=xl/externalLinks/_rels/externalLink9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7660.xlsx" TargetMode="External"/></Relationships>
</file>

<file path=xl/externalLinks/_rels/externalLink9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9660.xlsx" TargetMode="External"/></Relationships>
</file>

<file path=xl/externalLinks/_rels/externalLink9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0660.xlsx" TargetMode="External"/></Relationships>
</file>

<file path=xl/externalLinks/_rels/externalLink9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1660.xlsx" TargetMode="External"/></Relationships>
</file>

<file path=xl/externalLinks/_rels/externalLink9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2680.xlsx" TargetMode="External"/></Relationships>
</file>

<file path=xl/externalLinks/_rels/externalLink9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3660.xlsx" TargetMode="External"/></Relationships>
</file>

<file path=xl/externalLinks/_rels/externalLink9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4660.xlsx" TargetMode="External"/></Relationships>
</file>

<file path=xl/externalLinks/_rels/externalLink9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85660.xlsx" TargetMode="External"/></Relationships>
</file>

<file path=xl/externalLinks/_rels/externalLink9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90670.xlsx" TargetMode="External"/></Relationships>
</file>

<file path=xl/externalLinks/_rels/externalLink9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5334680.xlsx" TargetMode="External"/></Relationships>
</file>

<file path=xl/externalLinks/_rels/externalLink9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3384680.xlsx" TargetMode="External"/></Relationships>
</file>

<file path=xl/externalLinks/_rels/externalLink9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76660.xlsx" TargetMode="External"/></Relationships>
</file>

<file path=xl/externalLinks/_rels/externalLink9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83660.xlsx" TargetMode="External"/></Relationships>
</file>

<file path=xl/externalLinks/_rels/externalLink9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5388660.xlsx" TargetMode="External"/></Relationships>
</file>

<file path=xl/externalLinks/_rels/externalLink9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5389660.xlsx" TargetMode="External"/></Relationships>
</file>

<file path=xl/externalLinks/_rels/externalLink9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5390660.xlsx" TargetMode="External"/></Relationships>
</file>

<file path=xl/externalLinks/_rels/externalLink9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5424660.xlsx" TargetMode="External"/></Relationships>
</file>

<file path=xl/externalLinks/_rels/externalLink9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5\25430660.xlsx" TargetMode="External"/></Relationships>
</file>

<file path=xl/externalLinks/_rels/externalLink9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48700.xlsx" TargetMode="External"/></Relationships>
</file>

<file path=xl/externalLinks/_rels/externalLink9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49700.xlsx" TargetMode="External"/></Relationships>
</file>

<file path=xl/externalLinks/_rels/externalLink9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92710.xlsx" TargetMode="External"/></Relationships>
</file>

<file path=xl/externalLinks/_rels/externalLink9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39700.XLSX" TargetMode="External"/></Relationships>
</file>

<file path=xl/externalLinks/_rels/externalLink9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40700.XLSX" TargetMode="External"/></Relationships>
</file>

<file path=xl/externalLinks/_rels/externalLink9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44700.XLSX" TargetMode="External"/></Relationships>
</file>

<file path=xl/externalLinks/_rels/externalLink9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7\23489700.xlsx" TargetMode="External"/></Relationships>
</file>

<file path=xl/externalLinks/_rels/externalLink9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2700.xlsx" TargetMode="External"/></Relationships>
</file>

<file path=xl/externalLinks/_rels/externalLink9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5710.xlsx" TargetMode="External"/></Relationships>
</file>

<file path=xl/externalLinks/_rels/externalLink9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6700.xlsx" TargetMode="External"/></Relationships>
</file>

<file path=xl/externalLinks/_rels/externalLink9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6700.xlsx" TargetMode="External"/></Relationships>
</file>

<file path=xl/externalLinks/_rels/externalLink9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7700.xlsx" TargetMode="External"/></Relationships>
</file>

<file path=xl/externalLinks/_rels/externalLink9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8710.xlsx" TargetMode="External"/></Relationships>
</file>

<file path=xl/externalLinks/_rels/externalLink9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51700.xlsx" TargetMode="External"/></Relationships>
</file>

<file path=xl/externalLinks/_rels/externalLink9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7\24268700.xlsx" TargetMode="External"/></Relationships>
</file>

<file path=xl/externalLinks/_rels/externalLink9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7\24289700.xlsx" TargetMode="External"/></Relationships>
</file>

<file path=xl/externalLinks/_rels/externalLink9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2700.XLSX" TargetMode="External"/></Relationships>
</file>

<file path=xl/externalLinks/_rels/externalLink9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3700.XLSX" TargetMode="External"/></Relationships>
</file>

<file path=xl/externalLinks/_rels/externalLink9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01710.XLSX" TargetMode="External"/></Relationships>
</file>

<file path=xl/externalLinks/_rels/externalLink9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10700.XLSX" TargetMode="External"/></Relationships>
</file>

<file path=xl/externalLinks/_rels/externalLink9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6700.XLSX" TargetMode="External"/></Relationships>
</file>

<file path=xl/externalLinks/_rels/externalLink9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7710.XLSX" TargetMode="External"/></Relationships>
</file>

<file path=xl/externalLinks/_rels/externalLink9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420700.xlsx" TargetMode="External"/></Relationships>
</file>

<file path=xl/externalLinks/_rels/externalLink9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39700.xlsx" TargetMode="External"/></Relationships>
</file>

<file path=xl/externalLinks/_rels/externalLink9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0700.xlsx" TargetMode="External"/></Relationships>
</file>

<file path=xl/externalLinks/_rels/externalLink9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426710.xlsx" TargetMode="External"/></Relationships>
</file>

<file path=xl/externalLinks/_rels/externalLink9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46710.XLSX" TargetMode="External"/></Relationships>
</file>

<file path=xl/externalLinks/_rels/externalLink9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96700.xlsx" TargetMode="External"/></Relationships>
</file>

<file path=xl/externalLinks/_rels/externalLink9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0700.xlsx" TargetMode="External"/></Relationships>
</file>

<file path=xl/externalLinks/_rels/externalLink9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74700.xlsx" TargetMode="External"/></Relationships>
</file>

<file path=xl/externalLinks/_rels/externalLink9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299730.xlsx" TargetMode="External"/></Relationships>
</file>

<file path=xl/externalLinks/_rels/externalLink9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26730.xlsx" TargetMode="External"/></Relationships>
</file>

<file path=xl/externalLinks/_rels/externalLink9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034730.xlsx" TargetMode="External"/></Relationships>
</file>

<file path=xl/externalLinks/_rels/externalLink9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01730.XLSX" TargetMode="External"/></Relationships>
</file>

<file path=xl/externalLinks/_rels/externalLink9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3008730.xlsx" TargetMode="External"/></Relationships>
</file>

<file path=xl/externalLinks/_rels/externalLink9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16730.xlsx" TargetMode="External"/></Relationships>
</file>

<file path=xl/externalLinks/_rels/externalLink9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1730.XLSX" TargetMode="External"/></Relationships>
</file>

<file path=xl/externalLinks/_rels/externalLink9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2730.XLSX" TargetMode="External"/></Relationships>
</file>

<file path=xl/externalLinks/_rels/externalLink9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3730.XLSX" TargetMode="External"/></Relationships>
</file>

<file path=xl/externalLinks/_rels/externalLink9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4730.XLSX" TargetMode="External"/></Relationships>
</file>

<file path=xl/externalLinks/_rels/externalLink9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77730.XLSX" TargetMode="External"/></Relationships>
</file>

<file path=xl/externalLinks/_rels/externalLink9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08730.XLSX" TargetMode="External"/></Relationships>
</file>

<file path=xl/externalLinks/_rels/externalLink9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3730.xlsx" TargetMode="External"/></Relationships>
</file>

<file path=xl/externalLinks/_rels/externalLink9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4730.xlsx" TargetMode="External"/></Relationships>
</file>

<file path=xl/externalLinks/_rels/externalLink9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24041730.xlsx" TargetMode="External"/></Relationships>
</file>

<file path=xl/externalLinks/_rels/externalLink9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9730.xlsx" TargetMode="External"/></Relationships>
</file>

<file path=xl/externalLinks/_rels/externalLink9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0730.xlsx" TargetMode="External"/></Relationships>
</file>

<file path=xl/externalLinks/_rels/externalLink9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1730.xlsx" TargetMode="External"/></Relationships>
</file>

<file path=xl/externalLinks/_rels/externalLink9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02730.xlsx" TargetMode="External"/></Relationships>
</file>

<file path=xl/externalLinks/_rels/externalLink9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52730.xlsx" TargetMode="External"/></Relationships>
</file>

<file path=xl/externalLinks/_rels/externalLink9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409730.xlsx" TargetMode="External"/></Relationships>
</file>

<file path=xl/externalLinks/_rels/externalLink9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0730.XLSX" TargetMode="External"/></Relationships>
</file>

<file path=xl/externalLinks/_rels/externalLink9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1730.xlsx" TargetMode="External"/></Relationships>
</file>

<file path=xl/externalLinks/_rels/externalLink9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2730.xlsx" TargetMode="External"/></Relationships>
</file>

<file path=xl/externalLinks/_rels/externalLink9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3730.xlsx" TargetMode="External"/></Relationships>
</file>

<file path=xl/externalLinks/_rels/externalLink9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4730.xlsx" TargetMode="External"/></Relationships>
</file>

<file path=xl/externalLinks/_rels/externalLink9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5730.xlsx" TargetMode="External"/></Relationships>
</file>

<file path=xl/externalLinks/_rels/externalLink9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6730.xlsx" TargetMode="External"/></Relationships>
</file>

<file path=xl/externalLinks/_rels/externalLink9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8730.xlsx" TargetMode="External"/></Relationships>
</file>

<file path=xl/externalLinks/_rels/externalLink9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9730.xlsx" TargetMode="External"/></Relationships>
</file>

<file path=xl/externalLinks/_rels/externalLink9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70730.xlsx" TargetMode="External"/></Relationships>
</file>

<file path=xl/externalLinks/_rels/externalLink9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8730.xlsx" TargetMode="External"/></Relationships>
</file>

<file path=xl/externalLinks/_rels/externalLink9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1730.xlsx" TargetMode="External"/></Relationships>
</file>

<file path=xl/externalLinks/_rels/externalLink9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2730.xlsx" TargetMode="External"/></Relationships>
</file>

<file path=xl/externalLinks/_rels/externalLink9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3730.xlsx" TargetMode="External"/></Relationships>
</file>

<file path=xl/externalLinks/_rels/externalLink9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8\25336730.xlsx" TargetMode="External"/></Relationships>
</file>

<file path=xl/externalLinks/_rels/externalLink9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5381730.xlsx" TargetMode="External"/></Relationships>
</file>

<file path=xl/externalLinks/_rels/externalLink9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17258750.xlsx" TargetMode="External"/></Relationships>
</file>

<file path=xl/externalLinks/_rels/externalLink9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17271750.xlsx" TargetMode="External"/></Relationships>
</file>

<file path=xl/externalLinks/_rels/externalLink9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18343750.xlsx" TargetMode="External"/></Relationships>
</file>

<file path=xl/externalLinks/_rels/externalLink9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0034750.xlsx" TargetMode="External"/></Relationships>
</file>

<file path=xl/externalLinks/_rels/externalLink9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0423750.xlsx" TargetMode="External"/></Relationships>
</file>

<file path=xl/externalLinks/_rels/externalLink9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1002750.xlsx" TargetMode="External"/></Relationships>
</file>

<file path=xl/externalLinks/_rels/externalLink9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67750.xlsx" TargetMode="External"/></Relationships>
</file>

<file path=xl/externalLinks/_rels/externalLink9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1169750.xlsx" TargetMode="External"/></Relationships>
</file>

<file path=xl/externalLinks/_rels/externalLink9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71750.xlsx" TargetMode="External"/></Relationships>
</file>

<file path=xl/externalLinks/_rels/externalLink9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81750.xlsx" TargetMode="External"/></Relationships>
</file>

<file path=xl/externalLinks/_rels/externalLink9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82750.xlsx" TargetMode="External"/></Relationships>
</file>

<file path=xl/externalLinks/_rels/externalLink10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86750.xlsx" TargetMode="External"/></Relationships>
</file>

<file path=xl/externalLinks/_rels/externalLink10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91750.xlsx" TargetMode="External"/></Relationships>
</file>

<file path=xl/externalLinks/_rels/externalLink10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2011750.xlsx" TargetMode="External"/></Relationships>
</file>

<file path=xl/externalLinks/_rels/externalLink10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2103750.xlsx" TargetMode="External"/></Relationships>
</file>

<file path=xl/externalLinks/_rels/externalLink10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58750.xlsx" TargetMode="External"/></Relationships>
</file>

<file path=xl/externalLinks/_rels/externalLink10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68750.xlsx" TargetMode="External"/></Relationships>
</file>

<file path=xl/externalLinks/_rels/externalLink10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69750.xlsx" TargetMode="External"/></Relationships>
</file>

<file path=xl/externalLinks/_rels/externalLink10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1750.xlsx" TargetMode="External"/></Relationships>
</file>

<file path=xl/externalLinks/_rels/externalLink10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2750.xlsx" TargetMode="External"/></Relationships>
</file>

<file path=xl/externalLinks/_rels/externalLink10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3750.xlsx" TargetMode="External"/></Relationships>
</file>

<file path=xl/externalLinks/_rels/externalLink10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4750.xlsx" TargetMode="External"/></Relationships>
</file>

<file path=xl/externalLinks/_rels/externalLink10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5750.xlsx" TargetMode="External"/></Relationships>
</file>

<file path=xl/externalLinks/_rels/externalLink10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6750.xlsx" TargetMode="External"/></Relationships>
</file>

<file path=xl/externalLinks/_rels/externalLink10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7750.xlsx" TargetMode="External"/></Relationships>
</file>

<file path=xl/externalLinks/_rels/externalLink10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8750.xlsx" TargetMode="External"/></Relationships>
</file>

<file path=xl/externalLinks/_rels/externalLink10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79750.xlsx" TargetMode="External"/></Relationships>
</file>

<file path=xl/externalLinks/_rels/externalLink10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81750.xlsx" TargetMode="External"/></Relationships>
</file>

<file path=xl/externalLinks/_rels/externalLink10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86750.xlsx" TargetMode="External"/></Relationships>
</file>

<file path=xl/externalLinks/_rels/externalLink10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88750.xlsx" TargetMode="External"/></Relationships>
</file>

<file path=xl/externalLinks/_rels/externalLink10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90750.xlsx" TargetMode="External"/></Relationships>
</file>

<file path=xl/externalLinks/_rels/externalLink10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91750.xlsx" TargetMode="External"/></Relationships>
</file>

<file path=xl/externalLinks/_rels/externalLink10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92750.xlsx" TargetMode="External"/></Relationships>
</file>

<file path=xl/externalLinks/_rels/externalLink10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93750.xlsx" TargetMode="External"/></Relationships>
</file>

<file path=xl/externalLinks/_rels/externalLink10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95750.xlsx" TargetMode="External"/></Relationships>
</file>

<file path=xl/externalLinks/_rels/externalLink10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196750.xlsx" TargetMode="External"/></Relationships>
</file>

<file path=xl/externalLinks/_rels/externalLink10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2232750.xlsx" TargetMode="External"/></Relationships>
</file>

<file path=xl/externalLinks/_rels/externalLink10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2340750.xlsx" TargetMode="External"/></Relationships>
</file>

<file path=xl/externalLinks/_rels/externalLink10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6\22362750.xlsx" TargetMode="External"/></Relationships>
</file>

<file path=xl/externalLinks/_rels/externalLink10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2410750.xlsx" TargetMode="External"/></Relationships>
</file>

<file path=xl/externalLinks/_rels/externalLink10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2411750.xlsx" TargetMode="External"/></Relationships>
</file>

<file path=xl/externalLinks/_rels/externalLink10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0750.XLSX" TargetMode="External"/></Relationships>
</file>

<file path=xl/externalLinks/_rels/externalLink10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1750.XLSX" TargetMode="External"/></Relationships>
</file>

<file path=xl/externalLinks/_rels/externalLink10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2750.XLSX" TargetMode="External"/></Relationships>
</file>

<file path=xl/externalLinks/_rels/externalLink10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3750.XLSX" TargetMode="External"/></Relationships>
</file>

<file path=xl/externalLinks/_rels/externalLink10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4750.XLSX" TargetMode="External"/></Relationships>
</file>

<file path=xl/externalLinks/_rels/externalLink10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5750.XLSX" TargetMode="External"/></Relationships>
</file>

<file path=xl/externalLinks/_rels/externalLink10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8750.XLSX" TargetMode="External"/></Relationships>
</file>

<file path=xl/externalLinks/_rels/externalLink10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99750.XLSX" TargetMode="External"/></Relationships>
</file>

<file path=xl/externalLinks/_rels/externalLink10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0750.XLSX" TargetMode="External"/></Relationships>
</file>

<file path=xl/externalLinks/_rels/externalLink10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1750.XLSX" TargetMode="External"/></Relationships>
</file>

<file path=xl/externalLinks/_rels/externalLink10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4750.XLSX" TargetMode="External"/></Relationships>
</file>

<file path=xl/externalLinks/_rels/externalLink10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5750.XLSX" TargetMode="External"/></Relationships>
</file>

<file path=xl/externalLinks/_rels/externalLink10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6750.XLSX" TargetMode="External"/></Relationships>
</file>

<file path=xl/externalLinks/_rels/externalLink10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7750.XLSX" TargetMode="External"/></Relationships>
</file>

<file path=xl/externalLinks/_rels/externalLink10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8750.XLSX" TargetMode="External"/></Relationships>
</file>

<file path=xl/externalLinks/_rels/externalLink10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09750.XLSX" TargetMode="External"/></Relationships>
</file>

<file path=xl/externalLinks/_rels/externalLink10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0750.XLSX" TargetMode="External"/></Relationships>
</file>

<file path=xl/externalLinks/_rels/externalLink10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1750.xlsx" TargetMode="External"/></Relationships>
</file>

<file path=xl/externalLinks/_rels/externalLink10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2750.xlsx" TargetMode="External"/></Relationships>
</file>

<file path=xl/externalLinks/_rels/externalLink10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3750.XLSX" TargetMode="External"/></Relationships>
</file>

<file path=xl/externalLinks/_rels/externalLink10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4750.XLSX" TargetMode="External"/></Relationships>
</file>

<file path=xl/externalLinks/_rels/externalLink10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5750.XLSX" TargetMode="External"/></Relationships>
</file>

<file path=xl/externalLinks/_rels/externalLink10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6750.XLSX" TargetMode="External"/></Relationships>
</file>

<file path=xl/externalLinks/_rels/externalLink10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7750.XLSX" TargetMode="External"/></Relationships>
</file>

<file path=xl/externalLinks/_rels/externalLink10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8750.XLSX" TargetMode="External"/></Relationships>
</file>

<file path=xl/externalLinks/_rels/externalLink10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19750.XLSX" TargetMode="External"/></Relationships>
</file>

<file path=xl/externalLinks/_rels/externalLink10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3349750.xlsx" TargetMode="External"/></Relationships>
</file>

<file path=xl/externalLinks/_rels/externalLink10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31750.XLSX" TargetMode="External"/></Relationships>
</file>

<file path=xl/externalLinks/_rels/externalLink10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3436750.xlsx" TargetMode="External"/></Relationships>
</file>

<file path=xl/externalLinks/_rels/externalLink10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3442750.xlsx" TargetMode="External"/></Relationships>
</file>

<file path=xl/externalLinks/_rels/externalLink10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3750.xlsx" TargetMode="External"/></Relationships>
</file>

<file path=xl/externalLinks/_rels/externalLink10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84750.xlsx" TargetMode="External"/></Relationships>
</file>

<file path=xl/externalLinks/_rels/externalLink10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0750.xlsx" TargetMode="External"/></Relationships>
</file>

<file path=xl/externalLinks/_rels/externalLink10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41750.xlsx" TargetMode="External"/></Relationships>
</file>

<file path=xl/externalLinks/_rels/externalLink10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1750.xlsx" TargetMode="External"/></Relationships>
</file>

<file path=xl/externalLinks/_rels/externalLink10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5750.xlsx" TargetMode="External"/></Relationships>
</file>

<file path=xl/externalLinks/_rels/externalLink10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6750.xlsx" TargetMode="External"/></Relationships>
</file>

<file path=xl/externalLinks/_rels/externalLink10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7750.xlsx" TargetMode="External"/></Relationships>
</file>

<file path=xl/externalLinks/_rels/externalLink10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8750.xlsx" TargetMode="External"/></Relationships>
</file>

<file path=xl/externalLinks/_rels/externalLink10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19750.xlsx" TargetMode="External"/></Relationships>
</file>

<file path=xl/externalLinks/_rels/externalLink10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0750.xlsx" TargetMode="External"/></Relationships>
</file>

<file path=xl/externalLinks/_rels/externalLink10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1750.xlsx" TargetMode="External"/></Relationships>
</file>

<file path=xl/externalLinks/_rels/externalLink10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2750.xlsx" TargetMode="External"/></Relationships>
</file>

<file path=xl/externalLinks/_rels/externalLink10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3750.xlsx" TargetMode="External"/></Relationships>
</file>

<file path=xl/externalLinks/_rels/externalLink10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4750.xlsx" TargetMode="External"/></Relationships>
</file>

<file path=xl/externalLinks/_rels/externalLink10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5750.xlsx" TargetMode="External"/></Relationships>
</file>

<file path=xl/externalLinks/_rels/externalLink10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6750.xlsx" TargetMode="External"/></Relationships>
</file>

<file path=xl/externalLinks/_rels/externalLink10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7750.xlsx" TargetMode="External"/></Relationships>
</file>

<file path=xl/externalLinks/_rels/externalLink10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8750.xlsx" TargetMode="External"/></Relationships>
</file>

<file path=xl/externalLinks/_rels/externalLink10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29750.xlsx" TargetMode="External"/></Relationships>
</file>

<file path=xl/externalLinks/_rels/externalLink10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0750.xlsx" TargetMode="External"/></Relationships>
</file>

<file path=xl/externalLinks/_rels/externalLink10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1750.xlsx" TargetMode="External"/></Relationships>
</file>

<file path=xl/externalLinks/_rels/externalLink10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2750.xlsx" TargetMode="External"/></Relationships>
</file>

<file path=xl/externalLinks/_rels/externalLink10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3750.xlsx" TargetMode="External"/></Relationships>
</file>

<file path=xl/externalLinks/_rels/externalLink10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4750.xlsx" TargetMode="External"/></Relationships>
</file>

<file path=xl/externalLinks/_rels/externalLink10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5750.xlsx" TargetMode="External"/></Relationships>
</file>

<file path=xl/externalLinks/_rels/externalLink10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74750.xlsx" TargetMode="External"/></Relationships>
</file>

<file path=xl/externalLinks/_rels/externalLink10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00750.xlsx" TargetMode="External"/></Relationships>
</file>

<file path=xl/externalLinks/_rels/externalLink10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6\24305750.xlsx" TargetMode="External"/></Relationships>
</file>

<file path=xl/externalLinks/_rels/externalLink10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0\25289750.xlsx" TargetMode="External"/></Relationships>
</file>

<file path=xl/externalLinks/_rels/externalLink10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05750.xlsx" TargetMode="External"/></Relationships>
</file>

<file path=xl/externalLinks/_rels/externalLink10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1750.xlsx" TargetMode="External"/></Relationships>
</file>

<file path=xl/externalLinks/_rels/externalLink10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2750.xlsx" TargetMode="External"/></Relationships>
</file>

<file path=xl/externalLinks/_rels/externalLink10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3750.xlsx" TargetMode="External"/></Relationships>
</file>

<file path=xl/externalLinks/_rels/externalLink10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4750.xlsx" TargetMode="External"/></Relationships>
</file>

<file path=xl/externalLinks/_rels/externalLink10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5750.xlsx" TargetMode="External"/></Relationships>
</file>

<file path=xl/externalLinks/_rels/externalLink10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6750.xlsx" TargetMode="External"/></Relationships>
</file>

<file path=xl/externalLinks/_rels/externalLink10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7750.xlsx" TargetMode="External"/></Relationships>
</file>

<file path=xl/externalLinks/_rels/externalLink10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8750.xlsx" TargetMode="External"/></Relationships>
</file>

<file path=xl/externalLinks/_rels/externalLink10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19750.xlsx" TargetMode="External"/></Relationships>
</file>

<file path=xl/externalLinks/_rels/externalLink1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0750.xlsx" TargetMode="External"/></Relationships>
</file>

<file path=xl/externalLinks/_rels/externalLink1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1750.xlsx" TargetMode="External"/></Relationships>
</file>

<file path=xl/externalLinks/_rels/externalLink1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2750.xlsx" TargetMode="External"/></Relationships>
</file>

<file path=xl/externalLinks/_rels/externalLink1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3750.xlsx" TargetMode="External"/></Relationships>
</file>

<file path=xl/externalLinks/_rels/externalLink1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4750.xlsx" TargetMode="External"/></Relationships>
</file>

<file path=xl/externalLinks/_rels/externalLink1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5750.xlsx" TargetMode="External"/></Relationships>
</file>

<file path=xl/externalLinks/_rels/externalLink1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6750.xlsx" TargetMode="External"/></Relationships>
</file>

<file path=xl/externalLinks/_rels/externalLink1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7750.xlsx" TargetMode="External"/></Relationships>
</file>

<file path=xl/externalLinks/_rels/externalLink1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8750.xlsx" TargetMode="External"/></Relationships>
</file>

<file path=xl/externalLinks/_rels/externalLink1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29750.xlsx" TargetMode="External"/></Relationships>
</file>

<file path=xl/externalLinks/_rels/externalLink1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30750.xlsx" TargetMode="External"/></Relationships>
</file>

<file path=xl/externalLinks/_rels/externalLink1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77750.xlsx" TargetMode="External"/></Relationships>
</file>

<file path=xl/externalLinks/_rels/externalLink1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78750.xlsx" TargetMode="External"/></Relationships>
</file>

<file path=xl/externalLinks/_rels/externalLink1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79750.xlsx" TargetMode="External"/></Relationships>
</file>

<file path=xl/externalLinks/_rels/externalLink1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80750.xlsx" TargetMode="External"/></Relationships>
</file>

<file path=xl/externalLinks/_rels/externalLink1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15132770.xlsX" TargetMode="External"/></Relationships>
</file>

<file path=xl/externalLinks/_rels/externalLink1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046770.xlsx" TargetMode="External"/></Relationships>
</file>

<file path=xl/externalLinks/_rels/externalLink1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2\19091770.xlsx" TargetMode="External"/></Relationships>
</file>

<file path=xl/externalLinks/_rels/externalLink1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5\19099770.xlsx" TargetMode="External"/></Relationships>
</file>

<file path=xl/externalLinks/_rels/externalLink1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0011770.xlsX" TargetMode="External"/></Relationships>
</file>

<file path=xl/externalLinks/_rels/externalLink1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0067770.xlsX" TargetMode="External"/></Relationships>
</file>

<file path=xl/externalLinks/_rels/externalLink1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0070770.xlsX" TargetMode="External"/></Relationships>
</file>

<file path=xl/externalLinks/_rels/externalLink1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22770.xlsx" TargetMode="External"/></Relationships>
</file>

<file path=xl/externalLinks/_rels/externalLink1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24770.xlsx" TargetMode="External"/></Relationships>
</file>

<file path=xl/externalLinks/_rels/externalLink1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0132770.xlsx" TargetMode="External"/></Relationships>
</file>

<file path=xl/externalLinks/_rels/externalLink1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37770.xlsx" TargetMode="External"/></Relationships>
</file>

<file path=xl/externalLinks/_rels/externalLink1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43770.xlsx" TargetMode="External"/></Relationships>
</file>

<file path=xl/externalLinks/_rels/externalLink1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148770.xlsx" TargetMode="External"/></Relationships>
</file>

<file path=xl/externalLinks/_rels/externalLink1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0149770.xlsX" TargetMode="External"/></Relationships>
</file>

<file path=xl/externalLinks/_rels/externalLink1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10770.xlsx" TargetMode="External"/></Relationships>
</file>

<file path=xl/externalLinks/_rels/externalLink1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12770.xlsx" TargetMode="External"/></Relationships>
</file>

<file path=xl/externalLinks/_rels/externalLink1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14770.xlsx" TargetMode="External"/></Relationships>
</file>

<file path=xl/externalLinks/_rels/externalLink1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15770.xlsx" TargetMode="External"/></Relationships>
</file>

<file path=xl/externalLinks/_rels/externalLink1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16770.xlsx" TargetMode="External"/></Relationships>
</file>

<file path=xl/externalLinks/_rels/externalLink1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18770.xlsx" TargetMode="External"/></Relationships>
</file>

<file path=xl/externalLinks/_rels/externalLink1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20770.xlsx" TargetMode="External"/></Relationships>
</file>

<file path=xl/externalLinks/_rels/externalLink1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1122770.xlsx" TargetMode="External"/></Relationships>
</file>

<file path=xl/externalLinks/_rels/externalLink1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24770.xlsx" TargetMode="External"/></Relationships>
</file>

<file path=xl/externalLinks/_rels/externalLink1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27770.xlsx" TargetMode="External"/></Relationships>
</file>

<file path=xl/externalLinks/_rels/externalLink1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29770.xlsx" TargetMode="External"/></Relationships>
</file>

<file path=xl/externalLinks/_rels/externalLink1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132770.xlsx" TargetMode="External"/></Relationships>
</file>

<file path=xl/externalLinks/_rels/externalLink1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14770.xlsx" TargetMode="External"/></Relationships>
</file>

<file path=xl/externalLinks/_rels/externalLink1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0770.xlsx" TargetMode="External"/></Relationships>
</file>

<file path=xl/externalLinks/_rels/externalLink1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1770.xlsx" TargetMode="External"/></Relationships>
</file>

<file path=xl/externalLinks/_rels/externalLink1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2770.xlsx" TargetMode="External"/></Relationships>
</file>

<file path=xl/externalLinks/_rels/externalLink1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3770.xlsx" TargetMode="External"/></Relationships>
</file>

<file path=xl/externalLinks/_rels/externalLink1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4770.xlsx" TargetMode="External"/></Relationships>
</file>

<file path=xl/externalLinks/_rels/externalLink1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5770.xlsx" TargetMode="External"/></Relationships>
</file>

<file path=xl/externalLinks/_rels/externalLink1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7770.xlsx" TargetMode="External"/></Relationships>
</file>

<file path=xl/externalLinks/_rels/externalLink1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8770.xlsx" TargetMode="External"/></Relationships>
</file>

<file path=xl/externalLinks/_rels/externalLink1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19770.xlsx" TargetMode="External"/></Relationships>
</file>

<file path=xl/externalLinks/_rels/externalLink1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2320770.xlsx" TargetMode="External"/></Relationships>
</file>

<file path=xl/externalLinks/_rels/externalLink1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21770.xlsx" TargetMode="External"/></Relationships>
</file>

<file path=xl/externalLinks/_rels/externalLink1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22770.xlsx" TargetMode="External"/></Relationships>
</file>

<file path=xl/externalLinks/_rels/externalLink1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26770.xlsx" TargetMode="External"/></Relationships>
</file>

<file path=xl/externalLinks/_rels/externalLink1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28770.xlsx" TargetMode="External"/></Relationships>
</file>

<file path=xl/externalLinks/_rels/externalLink1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31770.xlsx" TargetMode="External"/></Relationships>
</file>

<file path=xl/externalLinks/_rels/externalLink1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32770.xlsx" TargetMode="External"/></Relationships>
</file>

<file path=xl/externalLinks/_rels/externalLink1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33770.xlsx" TargetMode="External"/></Relationships>
</file>

<file path=xl/externalLinks/_rels/externalLink1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34770.xlsx" TargetMode="External"/></Relationships>
</file>

<file path=xl/externalLinks/_rels/externalLink1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336770.xlsx" TargetMode="External"/></Relationships>
</file>

<file path=xl/externalLinks/_rels/externalLink1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6155\22357770.xlsx" TargetMode="External"/></Relationships>
</file>

<file path=xl/externalLinks/_rels/externalLink1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3005770.xlsX" TargetMode="External"/></Relationships>
</file>

<file path=xl/externalLinks/_rels/externalLink1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3770.XLSX" TargetMode="External"/></Relationships>
</file>

<file path=xl/externalLinks/_rels/externalLink1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4770.XLSX" TargetMode="External"/></Relationships>
</file>

<file path=xl/externalLinks/_rels/externalLink1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6770.XLSX" TargetMode="External"/></Relationships>
</file>

<file path=xl/externalLinks/_rels/externalLink1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8770.XLSX" TargetMode="External"/></Relationships>
</file>

<file path=xl/externalLinks/_rels/externalLink1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29770.XLSX" TargetMode="External"/></Relationships>
</file>

<file path=xl/externalLinks/_rels/externalLink1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0770.XLSX" TargetMode="External"/></Relationships>
</file>

<file path=xl/externalLinks/_rels/externalLink1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1770.XLSX" TargetMode="External"/></Relationships>
</file>

<file path=xl/externalLinks/_rels/externalLink1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2770.XLSX" TargetMode="External"/></Relationships>
</file>

<file path=xl/externalLinks/_rels/externalLink1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47770.XLSX" TargetMode="External"/></Relationships>
</file>

<file path=xl/externalLinks/_rels/externalLink1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48770.XLSX" TargetMode="External"/></Relationships>
</file>

<file path=xl/externalLinks/_rels/externalLink1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49770.XLSX" TargetMode="External"/></Relationships>
</file>

<file path=xl/externalLinks/_rels/externalLink1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0770.XLSX" TargetMode="External"/></Relationships>
</file>

<file path=xl/externalLinks/_rels/externalLink1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1770.XLSX" TargetMode="External"/></Relationships>
</file>

<file path=xl/externalLinks/_rels/externalLink1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2770.XLSX" TargetMode="External"/></Relationships>
</file>

<file path=xl/externalLinks/_rels/externalLink1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4770.XLSX" TargetMode="External"/></Relationships>
</file>

<file path=xl/externalLinks/_rels/externalLink1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5770.XLSX" TargetMode="External"/></Relationships>
</file>

<file path=xl/externalLinks/_rels/externalLink1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6770.XLSX" TargetMode="External"/></Relationships>
</file>

<file path=xl/externalLinks/_rels/externalLink1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7770.XLSX" TargetMode="External"/></Relationships>
</file>

<file path=xl/externalLinks/_rels/externalLink1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8770.XLSX" TargetMode="External"/></Relationships>
</file>

<file path=xl/externalLinks/_rels/externalLink1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59770.xlsx" TargetMode="External"/></Relationships>
</file>

<file path=xl/externalLinks/_rels/externalLink1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0770.xlsx" TargetMode="External"/></Relationships>
</file>

<file path=xl/externalLinks/_rels/externalLink1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1770.xlsx" TargetMode="External"/></Relationships>
</file>

<file path=xl/externalLinks/_rels/externalLink1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3770.XLSX" TargetMode="External"/></Relationships>
</file>

<file path=xl/externalLinks/_rels/externalLink1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4770.xlsx" TargetMode="External"/></Relationships>
</file>

<file path=xl/externalLinks/_rels/externalLink1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6770.XLSX" TargetMode="External"/></Relationships>
</file>

<file path=xl/externalLinks/_rels/externalLink1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7770.xlsx" TargetMode="External"/></Relationships>
</file>

<file path=xl/externalLinks/_rels/externalLink1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8770.XLSX" TargetMode="External"/></Relationships>
</file>

<file path=xl/externalLinks/_rels/externalLink1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69770.XLSX" TargetMode="External"/></Relationships>
</file>

<file path=xl/externalLinks/_rels/externalLink1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70770.XLSX" TargetMode="External"/></Relationships>
</file>

<file path=xl/externalLinks/_rels/externalLink1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71770.XLSX" TargetMode="External"/></Relationships>
</file>

<file path=xl/externalLinks/_rels/externalLink1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72770.XLSX" TargetMode="External"/></Relationships>
</file>

<file path=xl/externalLinks/_rels/externalLink1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74770.XLSX" TargetMode="External"/></Relationships>
</file>

<file path=xl/externalLinks/_rels/externalLink1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75770.XLSX" TargetMode="External"/></Relationships>
</file>

<file path=xl/externalLinks/_rels/externalLink1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3346770.xlsX" TargetMode="External"/></Relationships>
</file>

<file path=xl/externalLinks/_rels/externalLink1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74770.XLSX" TargetMode="External"/></Relationships>
</file>

<file path=xl/externalLinks/_rels/externalLink1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3440770.xlsX" TargetMode="External"/></Relationships>
</file>

<file path=xl/externalLinks/_rels/externalLink1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3441770.xlsX" TargetMode="External"/></Relationships>
</file>

<file path=xl/externalLinks/_rels/externalLink1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6770.XLSX" TargetMode="External"/></Relationships>
</file>

<file path=xl/externalLinks/_rels/externalLink1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1\23473770.xlsX" TargetMode="External"/></Relationships>
</file>

<file path=xl/externalLinks/_rels/externalLink1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74770.XLSX" TargetMode="External"/></Relationships>
</file>

<file path=xl/externalLinks/_rels/externalLink1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5770.xlsx" TargetMode="External"/></Relationships>
</file>

<file path=xl/externalLinks/_rels/externalLink1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47770.xlsx" TargetMode="External"/></Relationships>
</file>

<file path=xl/externalLinks/_rels/externalLink1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07770.xlsx" TargetMode="External"/></Relationships>
</file>

<file path=xl/externalLinks/_rels/externalLink1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08770.xlsx" TargetMode="External"/></Relationships>
</file>

<file path=xl/externalLinks/_rels/externalLink1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09770.xlsx" TargetMode="External"/></Relationships>
</file>

<file path=xl/externalLinks/_rels/externalLink1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0770.xlsx" TargetMode="External"/></Relationships>
</file>

<file path=xl/externalLinks/_rels/externalLink1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1770.xlsx" TargetMode="External"/></Relationships>
</file>

<file path=xl/externalLinks/_rels/externalLink1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2770.xlsx" TargetMode="External"/></Relationships>
</file>

<file path=xl/externalLinks/_rels/externalLink1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3770.xlsx" TargetMode="External"/></Relationships>
</file>

<file path=xl/externalLinks/_rels/externalLink1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4770.xlsx" TargetMode="External"/></Relationships>
</file>

<file path=xl/externalLinks/_rels/externalLink1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5770.xlsx" TargetMode="External"/></Relationships>
</file>

<file path=xl/externalLinks/_rels/externalLink1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6770.xlsx" TargetMode="External"/></Relationships>
</file>

<file path=xl/externalLinks/_rels/externalLink1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7770.xlsx" TargetMode="External"/></Relationships>
</file>

<file path=xl/externalLinks/_rels/externalLink1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8770.xlsx" TargetMode="External"/></Relationships>
</file>

<file path=xl/externalLinks/_rels/externalLink1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19770.xlsx" TargetMode="External"/></Relationships>
</file>

<file path=xl/externalLinks/_rels/externalLink1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0770.xlsx" TargetMode="External"/></Relationships>
</file>

<file path=xl/externalLinks/_rels/externalLink1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1770.xlsx" TargetMode="External"/></Relationships>
</file>

<file path=xl/externalLinks/_rels/externalLink1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2770.xlsx" TargetMode="External"/></Relationships>
</file>

<file path=xl/externalLinks/_rels/externalLink1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3770.xlsx" TargetMode="External"/></Relationships>
</file>

<file path=xl/externalLinks/_rels/externalLink1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4770.xlsx" TargetMode="External"/></Relationships>
</file>

<file path=xl/externalLinks/_rels/externalLink1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5770.xlsx" TargetMode="External"/></Relationships>
</file>

<file path=xl/externalLinks/_rels/externalLink1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6770.xlsx" TargetMode="External"/></Relationships>
</file>

<file path=xl/externalLinks/_rels/externalLink1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27770.xlsx" TargetMode="External"/></Relationships>
</file>

<file path=xl/externalLinks/_rels/externalLink1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45770.xlsx" TargetMode="External"/></Relationships>
</file>

<file path=xl/externalLinks/_rels/externalLink1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46770.xlsx" TargetMode="External"/></Relationships>
</file>

<file path=xl/externalLinks/_rels/externalLink1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47770.xlsx" TargetMode="External"/></Relationships>
</file>

<file path=xl/externalLinks/_rels/externalLink1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48770.xlsx" TargetMode="External"/></Relationships>
</file>

<file path=xl/externalLinks/_rels/externalLink1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49770.xlsx" TargetMode="External"/></Relationships>
</file>

<file path=xl/externalLinks/_rels/externalLink1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50770.xlsx" TargetMode="External"/></Relationships>
</file>

<file path=xl/externalLinks/_rels/externalLink1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3770.xlsx" TargetMode="External"/></Relationships>
</file>

<file path=xl/externalLinks/_rels/externalLink1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4770.xlsx" TargetMode="External"/></Relationships>
</file>

<file path=xl/externalLinks/_rels/externalLink1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5770.xlsx" TargetMode="External"/></Relationships>
</file>

<file path=xl/externalLinks/_rels/externalLink1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6770.xlsx" TargetMode="External"/></Relationships>
</file>

<file path=xl/externalLinks/_rels/externalLink1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7770.xlsx" TargetMode="External"/></Relationships>
</file>

<file path=xl/externalLinks/_rels/externalLink1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8770.xlsx" TargetMode="External"/></Relationships>
</file>

<file path=xl/externalLinks/_rels/externalLink1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69770.xlsx" TargetMode="External"/></Relationships>
</file>

<file path=xl/externalLinks/_rels/externalLink1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70770.xlsx" TargetMode="External"/></Relationships>
</file>

<file path=xl/externalLinks/_rels/externalLink1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08770.xlsx" TargetMode="External"/></Relationships>
</file>

<file path=xl/externalLinks/_rels/externalLink1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37770.xlsx" TargetMode="External"/></Relationships>
</file>

<file path=xl/externalLinks/_rels/externalLink1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38770.xlsx" TargetMode="External"/></Relationships>
</file>

<file path=xl/externalLinks/_rels/externalLink1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39770.xlsx" TargetMode="External"/></Relationships>
</file>

<file path=xl/externalLinks/_rels/externalLink1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0770.xlsx" TargetMode="External"/></Relationships>
</file>

<file path=xl/externalLinks/_rels/externalLink1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1770.xlsx" TargetMode="External"/></Relationships>
</file>

<file path=xl/externalLinks/_rels/externalLink1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2770.xlsx" TargetMode="External"/></Relationships>
</file>

<file path=xl/externalLinks/_rels/externalLink1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3770.xlsx" TargetMode="External"/></Relationships>
</file>

<file path=xl/externalLinks/_rels/externalLink1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4770.xlsx" TargetMode="External"/></Relationships>
</file>

<file path=xl/externalLinks/_rels/externalLink1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5770.xlsx" TargetMode="External"/></Relationships>
</file>

<file path=xl/externalLinks/_rels/externalLink1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6770.xlsx" TargetMode="External"/></Relationships>
</file>

<file path=xl/externalLinks/_rels/externalLink1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7770.xlsx" TargetMode="External"/></Relationships>
</file>

<file path=xl/externalLinks/_rels/externalLink1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8770.xlsx" TargetMode="External"/></Relationships>
</file>

<file path=xl/externalLinks/_rels/externalLink1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49770.xlsx" TargetMode="External"/></Relationships>
</file>

<file path=xl/externalLinks/_rels/externalLink125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0770.xlsx" TargetMode="External"/><Relationship Id="rId1" Type="http://schemas.openxmlformats.org/officeDocument/2006/relationships/externalLinkPath" Target="file:///P:\PROJECTS\FY2025\3000\3348\25350770.xlsx" TargetMode="External"/></Relationships>
</file>

<file path=xl/externalLinks/_rels/externalLink1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51770.xlsx" TargetMode="External"/></Relationships>
</file>

<file path=xl/externalLinks/_rels/externalLink125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2770.xlsx" TargetMode="External"/><Relationship Id="rId1" Type="http://schemas.openxmlformats.org/officeDocument/2006/relationships/externalLinkPath" Target="file:///P:\PROJECTS\FY2025\3000\3348\25352770.xlsx" TargetMode="External"/></Relationships>
</file>

<file path=xl/externalLinks/_rels/externalLink125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3770.xlsx" TargetMode="External"/><Relationship Id="rId1" Type="http://schemas.openxmlformats.org/officeDocument/2006/relationships/externalLinkPath" Target="file:///P:\PROJECTS\FY2025\3000\3348\25353770.xlsx" TargetMode="External"/></Relationships>
</file>

<file path=xl/externalLinks/_rels/externalLink125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4770.xlsx" TargetMode="External"/><Relationship Id="rId1" Type="http://schemas.openxmlformats.org/officeDocument/2006/relationships/externalLinkPath" Target="file:///P:\PROJECTS\FY2025\3000\3348\25354770.xlsx" TargetMode="External"/></Relationships>
</file>

<file path=xl/externalLinks/_rels/externalLink1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55770.xlsx" TargetMode="External"/></Relationships>
</file>

<file path=xl/externalLinks/_rels/externalLink1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356770.xlsx" TargetMode="External"/></Relationships>
</file>

<file path=xl/externalLinks/_rels/externalLink126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7770.xlsx" TargetMode="External"/><Relationship Id="rId1" Type="http://schemas.openxmlformats.org/officeDocument/2006/relationships/externalLinkPath" Target="file:///P:\PROJECTS\FY2025\3000\3348\25357770.xlsx" TargetMode="External"/></Relationships>
</file>

<file path=xl/externalLinks/_rels/externalLink126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8770.xlsx" TargetMode="External"/><Relationship Id="rId1" Type="http://schemas.openxmlformats.org/officeDocument/2006/relationships/externalLinkPath" Target="file:///P:\PROJECTS\FY2025\3000\3348\25358770.xlsx" TargetMode="External"/></Relationships>
</file>

<file path=xl/externalLinks/_rels/externalLink126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59770.xlsx" TargetMode="External"/><Relationship Id="rId1" Type="http://schemas.openxmlformats.org/officeDocument/2006/relationships/externalLinkPath" Target="file:///P:\PROJECTS\FY2025\3000\3348\25359770.xlsx" TargetMode="External"/></Relationships>
</file>

<file path=xl/externalLinks/_rels/externalLink126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0770.xlsx" TargetMode="External"/><Relationship Id="rId1" Type="http://schemas.openxmlformats.org/officeDocument/2006/relationships/externalLinkPath" Target="file:///P:\PROJECTS\FY2025\3000\3348\25360770.xlsx" TargetMode="External"/></Relationships>
</file>

<file path=xl/externalLinks/_rels/externalLink126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1770.xlsx" TargetMode="External"/><Relationship Id="rId1" Type="http://schemas.openxmlformats.org/officeDocument/2006/relationships/externalLinkPath" Target="file:///P:\PROJECTS\FY2025\3000\3348\25361770.xlsx" TargetMode="External"/></Relationships>
</file>

<file path=xl/externalLinks/_rels/externalLink126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2770.xlsx" TargetMode="External"/><Relationship Id="rId1" Type="http://schemas.openxmlformats.org/officeDocument/2006/relationships/externalLinkPath" Target="file:///P:\PROJECTS\FY2025\3000\3348\25362770.xlsx" TargetMode="External"/></Relationships>
</file>

<file path=xl/externalLinks/_rels/externalLink126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3770.xlsx" TargetMode="External"/><Relationship Id="rId1" Type="http://schemas.openxmlformats.org/officeDocument/2006/relationships/externalLinkPath" Target="file:///P:\PROJECTS\FY2025\3000\3348\25363770.xlsx" TargetMode="External"/></Relationships>
</file>

<file path=xl/externalLinks/_rels/externalLink126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4770.xlsx" TargetMode="External"/><Relationship Id="rId1" Type="http://schemas.openxmlformats.org/officeDocument/2006/relationships/externalLinkPath" Target="file:///P:\PROJECTS\FY2025\3000\3348\25364770.xlsx" TargetMode="External"/></Relationships>
</file>

<file path=xl/externalLinks/_rels/externalLink126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5770.xlsx" TargetMode="External"/><Relationship Id="rId1" Type="http://schemas.openxmlformats.org/officeDocument/2006/relationships/externalLinkPath" Target="file:///P:\PROJECTS\FY2025\3000\3348\25365770.xlsx" TargetMode="External"/></Relationships>
</file>

<file path=xl/externalLinks/_rels/externalLink127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66770.xlsx" TargetMode="External"/><Relationship Id="rId1" Type="http://schemas.openxmlformats.org/officeDocument/2006/relationships/externalLinkPath" Target="file:///P:\PROJECTS\FY2025\3000\3348\25366770.xlsx" TargetMode="External"/></Relationships>
</file>

<file path=xl/externalLinks/_rels/externalLink127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84770.xlsx" TargetMode="External"/><Relationship Id="rId1" Type="http://schemas.openxmlformats.org/officeDocument/2006/relationships/externalLinkPath" Target="file:///P:\PROJECTS\FY2025\3000\3348\25384770.xlsx" TargetMode="External"/></Relationships>
</file>

<file path=xl/externalLinks/_rels/externalLink127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PROJECTS\FY2025\3000\3348\25385770.xlsx" TargetMode="External"/><Relationship Id="rId1" Type="http://schemas.openxmlformats.org/officeDocument/2006/relationships/externalLinkPath" Target="file:///P:\PROJECTS\FY2025\3000\3348\25385770.xlsx" TargetMode="External"/></Relationships>
</file>

<file path=xl/externalLinks/_rels/externalLink1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401770.xlsx" TargetMode="External"/></Relationships>
</file>

<file path=xl/externalLinks/_rels/externalLink1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0\17278810.XLSX" TargetMode="External"/></Relationships>
</file>

<file path=xl/externalLinks/_rels/externalLink1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19328810.xlsx" TargetMode="External"/></Relationships>
</file>

<file path=xl/externalLinks/_rels/externalLink1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3\20417810.xlsx" TargetMode="External"/></Relationships>
</file>

<file path=xl/externalLinks/_rels/externalLink1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0421810.xlsx" TargetMode="External"/></Relationships>
</file>

<file path=xl/externalLinks/_rels/externalLink1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4\21275810.xlsx" TargetMode="External"/></Relationships>
</file>

<file path=xl/externalLinks/_rels/externalLink1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207810.xlsx" TargetMode="External"/></Relationships>
</file>

<file path=xl/externalLinks/_rels/externalLink1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2363810.xlsx" TargetMode="External"/></Relationships>
</file>

<file path=xl/externalLinks/_rels/externalLink1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5\22422810.xlsx" TargetMode="External"/></Relationships>
</file>

<file path=xl/externalLinks/_rels/externalLink1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025810.xlsx" TargetMode="External"/></Relationships>
</file>

<file path=xl/externalLinks/_rels/externalLink1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5810.XLSX" TargetMode="External"/></Relationships>
</file>

<file path=xl/externalLinks/_rels/externalLink1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6810.XLSX" TargetMode="External"/></Relationships>
</file>

<file path=xl/externalLinks/_rels/externalLink1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3137810.xlsx" TargetMode="External"/></Relationships>
</file>

<file path=xl/externalLinks/_rels/externalLink1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38810.XLSX" TargetMode="External"/></Relationships>
</file>

<file path=xl/externalLinks/_rels/externalLink1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40810.XLSX" TargetMode="External"/></Relationships>
</file>

<file path=xl/externalLinks/_rels/externalLink1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41810.XLSX" TargetMode="External"/></Relationships>
</file>

<file path=xl/externalLinks/_rels/externalLink1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184810.XLSX" TargetMode="External"/></Relationships>
</file>

<file path=xl/externalLinks/_rels/externalLink1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3391810.xlsx" TargetMode="External"/></Relationships>
</file>

<file path=xl/externalLinks/_rels/externalLink1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3406810.xlsx" TargetMode="External"/></Relationships>
</file>

<file path=xl/externalLinks/_rels/externalLink1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10810.XLSX" TargetMode="External"/></Relationships>
</file>

<file path=xl/externalLinks/_rels/externalLink1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459810.XLSX" TargetMode="External"/></Relationships>
</file>

<file path=xl/externalLinks/_rels/externalLink1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30810.xlsx" TargetMode="External"/></Relationships>
</file>

<file path=xl/externalLinks/_rels/externalLink1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3488810.xlsx" TargetMode="External"/></Relationships>
</file>

<file path=xl/externalLinks/_rels/externalLink1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7810.xlsx" TargetMode="External"/></Relationships>
</file>

<file path=xl/externalLinks/_rels/externalLink1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78810.xlsx" TargetMode="External"/></Relationships>
</file>

<file path=xl/externalLinks/_rels/externalLink12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33810.xlsx" TargetMode="External"/></Relationships>
</file>

<file path=xl/externalLinks/_rels/externalLink12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4156810.xlsx" TargetMode="External"/></Relationships>
</file>

<file path=xl/externalLinks/_rels/externalLink13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6810.xlsx" TargetMode="External"/></Relationships>
</file>

<file path=xl/externalLinks/_rels/externalLink13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7810.xlsx" TargetMode="External"/></Relationships>
</file>

<file path=xl/externalLinks/_rels/externalLink13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09810.xlsx" TargetMode="External"/></Relationships>
</file>

<file path=xl/externalLinks/_rels/externalLink13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4333810.xlsx" TargetMode="External"/></Relationships>
</file>

<file path=xl/externalLinks/_rels/externalLink13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21810.XLSX" TargetMode="External"/></Relationships>
</file>

<file path=xl/externalLinks/_rels/externalLink13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3810.xlsx" TargetMode="External"/></Relationships>
</file>

<file path=xl/externalLinks/_rels/externalLink13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42820.xlsx" TargetMode="External"/></Relationships>
</file>

<file path=xl/externalLinks/_rels/externalLink13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4427810.xlsx" TargetMode="External"/></Relationships>
</file>

<file path=xl/externalLinks/_rels/externalLink13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4428810.xlsx" TargetMode="External"/></Relationships>
</file>

<file path=xl/externalLinks/_rels/externalLink13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92810.XLSX" TargetMode="External"/></Relationships>
</file>

<file path=xl/externalLinks/_rels/externalLink13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4445820.xlsx" TargetMode="External"/></Relationships>
</file>

<file path=xl/externalLinks/_rels/externalLink13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44810.XLSX" TargetMode="External"/></Relationships>
</file>

<file path=xl/externalLinks/_rels/externalLink13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6810.XLSX" TargetMode="External"/></Relationships>
</file>

<file path=xl/externalLinks/_rels/externalLink13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4449820.xlsx" TargetMode="External"/></Relationships>
</file>

<file path=xl/externalLinks/_rels/externalLink13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7810.xlsx" TargetMode="External"/></Relationships>
</file>

<file path=xl/externalLinks/_rels/externalLink13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8810.xlsx" TargetMode="External"/></Relationships>
</file>

<file path=xl/externalLinks/_rels/externalLink13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59810.xlsx" TargetMode="External"/></Relationships>
</file>

<file path=xl/externalLinks/_rels/externalLink13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60810.xlsx" TargetMode="External"/></Relationships>
</file>

<file path=xl/externalLinks/_rels/externalLink13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5391810.xlsx" TargetMode="External"/></Relationships>
</file>

<file path=xl/externalLinks/_rels/externalLink13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5407810.xlsx" TargetMode="External"/></Relationships>
</file>

<file path=xl/externalLinks/_rels/externalLink13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402\25418810.xlsx" TargetMode="External"/></Relationships>
</file>

<file path=xl/externalLinks/_rels/externalLink13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83490.XLSX" TargetMode="External"/></Relationships>
</file>

<file path=xl/externalLinks/_rels/externalLink13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4021490.xlsx" TargetMode="External"/></Relationships>
</file>

<file path=xl/externalLinks/_rels/externalLink13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1145490.xlsx" TargetMode="External"/></Relationships>
</file>

<file path=xl/externalLinks/_rels/externalLink13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2490.xlsx" TargetMode="External"/></Relationships>
</file>

<file path=xl/externalLinks/_rels/externalLink13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3490.xlsx" TargetMode="External"/></Relationships>
</file>

<file path=xl/externalLinks/_rels/externalLink13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13490.xlsx" TargetMode="External"/></Relationships>
</file>

<file path=xl/externalLinks/_rels/externalLink13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36490.xlsx" TargetMode="External"/></Relationships>
</file>

<file path=xl/externalLinks/_rels/externalLink13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331490.xlsx" TargetMode="External"/></Relationships>
</file>

<file path=xl/externalLinks/_rels/externalLink13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4402490.xlsx" TargetMode="External"/></Relationships>
</file>

<file path=xl/externalLinks/_rels/externalLink13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5490.xlsx" TargetMode="External"/></Relationships>
</file>

<file path=xl/externalLinks/_rels/externalLink13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09490.XLSX" TargetMode="External"/></Relationships>
</file>

<file path=xl/externalLinks/_rels/externalLink13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10490.XLSX" TargetMode="External"/></Relationships>
</file>

<file path=xl/externalLinks/_rels/externalLink13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73490.xlsx" TargetMode="External"/></Relationships>
</file>

<file path=xl/externalLinks/_rels/externalLink13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18490.xlsx" TargetMode="External"/></Relationships>
</file>

<file path=xl/externalLinks/_rels/externalLink13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35490.xlsx" TargetMode="External"/></Relationships>
</file>

<file path=xl/externalLinks/_rels/externalLink13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2164920.xlsx" TargetMode="External"/></Relationships>
</file>

<file path=xl/externalLinks/_rels/externalLink13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54\23080920.xlsx" TargetMode="External"/></Relationships>
</file>

<file path=xl/externalLinks/_rels/externalLink13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236920.XLSX" TargetMode="External"/></Relationships>
</file>

<file path=xl/externalLinks/_rels/externalLink13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6\23339920.XLSX" TargetMode="External"/></Relationships>
</file>

<file path=xl/externalLinks/_rels/externalLink13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09920.xlsx" TargetMode="External"/></Relationships>
</file>

<file path=xl/externalLinks/_rels/externalLink13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68300.xlsx" TargetMode="External"/></Relationships>
</file>

<file path=xl/externalLinks/_rels/externalLink13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090920.xlsx" TargetMode="External"/></Relationships>
</file>

<file path=xl/externalLinks/_rels/externalLink13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178920.xlsx" TargetMode="External"/></Relationships>
</file>

<file path=xl/externalLinks/_rels/externalLink13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7\24240920.xlsx" TargetMode="External"/></Relationships>
</file>

<file path=xl/externalLinks/_rels/externalLink13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0920.XLSX" TargetMode="External"/></Relationships>
</file>

<file path=xl/externalLinks/_rels/externalLink13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1920.XLSX" TargetMode="External"/></Relationships>
</file>

<file path=xl/externalLinks/_rels/externalLink13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56920.xlsx" TargetMode="External"/></Relationships>
</file>

<file path=xl/externalLinks/_rels/externalLink13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197920.xlsx" TargetMode="External"/></Relationships>
</file>

<file path=xl/externalLinks/_rels/externalLink13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07920.xlsx" TargetMode="External"/></Relationships>
</file>

<file path=xl/externalLinks/_rels/externalLink13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60920.xlsx" TargetMode="External"/></Relationships>
</file>

<file path=xl/externalLinks/_rels/externalLink13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6920.xlsx" TargetMode="External"/></Relationships>
</file>

<file path=xl/externalLinks/_rels/externalLink13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087920.xlsx" TargetMode="External"/></Relationships>
</file>

<file path=xl/externalLinks/_rels/externalLink13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348\25228920.xlsx" TargetMode="External"/></Relationships>
</file>

<file path=xl/externalLinks/_rels/externalLink13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FY2025\3000\3500\253969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FOOTHILL ABC STORE</v>
          </cell>
        </row>
        <row r="6">
          <cell r="D6">
            <v>19405030</v>
          </cell>
          <cell r="E6" t="str">
            <v>OPEN</v>
          </cell>
        </row>
        <row r="7">
          <cell r="D7" t="str">
            <v>3250-300-3228-FVZAA-19405030</v>
          </cell>
        </row>
        <row r="11">
          <cell r="D11">
            <v>13909998.969999997</v>
          </cell>
          <cell r="E11">
            <v>4465315.4699999969</v>
          </cell>
          <cell r="F11">
            <v>9486993.8499999996</v>
          </cell>
          <cell r="G11">
            <v>11052121.559999999</v>
          </cell>
          <cell r="H11">
            <v>2857877.4099999983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WEST VALLEY CITY ABC STORE RELOCATION</v>
          </cell>
        </row>
        <row r="6">
          <cell r="D6">
            <v>20387030</v>
          </cell>
          <cell r="E6" t="str">
            <v>CLOSED</v>
          </cell>
        </row>
        <row r="7">
          <cell r="D7" t="str">
            <v>3250-300-3229-FVZ-20387030</v>
          </cell>
        </row>
        <row r="11">
          <cell r="D11">
            <v>6154562.3000000007</v>
          </cell>
          <cell r="E11">
            <v>0</v>
          </cell>
          <cell r="F11">
            <v>6154562.2999999989</v>
          </cell>
          <cell r="G11">
            <v>6154562.3000000026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 DOWN TOWN RELOCATION STORE</v>
          </cell>
        </row>
        <row r="6">
          <cell r="D6">
            <v>21329030</v>
          </cell>
          <cell r="E6" t="str">
            <v>OPEN</v>
          </cell>
        </row>
        <row r="7">
          <cell r="D7" t="str">
            <v>3250-300-3229-FVZ-21329030</v>
          </cell>
        </row>
        <row r="11">
          <cell r="D11">
            <v>15838299.59</v>
          </cell>
          <cell r="E11">
            <v>5286550.5499999989</v>
          </cell>
          <cell r="F11">
            <v>10551749.040000001</v>
          </cell>
          <cell r="G11">
            <v>10521167.690000007</v>
          </cell>
          <cell r="H11">
            <v>5317131.8999999929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#34 SIDEWINDER EMERGENCY REPAIRS</v>
          </cell>
        </row>
        <row r="6">
          <cell r="D6">
            <v>23044030</v>
          </cell>
          <cell r="E6" t="str">
            <v>OPEN</v>
          </cell>
        </row>
        <row r="7">
          <cell r="D7" t="str">
            <v>3000-300-3357-FXAAA-23044030</v>
          </cell>
        </row>
        <row r="11">
          <cell r="D11">
            <v>2066188</v>
          </cell>
          <cell r="E11">
            <v>430980.57000000053</v>
          </cell>
          <cell r="F11">
            <v>1635207.4299999995</v>
          </cell>
          <cell r="G11">
            <v>1497069.67</v>
          </cell>
          <cell r="H11">
            <v>569118.33000000007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ABS LOGAN STORE #6 AND OGDEN PATTERSON STORE #24 RTU REPLACEMENTS</v>
          </cell>
        </row>
        <row r="6">
          <cell r="D6">
            <v>23225030</v>
          </cell>
          <cell r="E6" t="str">
            <v>OPEN</v>
          </cell>
        </row>
        <row r="7">
          <cell r="D7" t="str">
            <v>3000-300-3346-FXA-23225030</v>
          </cell>
        </row>
        <row r="11">
          <cell r="D11">
            <v>78848.34</v>
          </cell>
          <cell r="E11">
            <v>0</v>
          </cell>
          <cell r="F11">
            <v>78848.34</v>
          </cell>
          <cell r="G11">
            <v>69543.01999999999</v>
          </cell>
          <cell r="H11">
            <v>9305.320000000007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VARIOUS ABC STORES CASH COUNTER TOP REPLACEMENT (MOAB, VERNAL, SPRINGVILLE, PLEASANT GROVE, MURRAY, SLC)</v>
          </cell>
        </row>
        <row r="6">
          <cell r="D6">
            <v>23277030</v>
          </cell>
          <cell r="E6" t="str">
            <v>CLOSED</v>
          </cell>
        </row>
        <row r="7">
          <cell r="D7" t="str">
            <v>3000-300-3346-FXA-23277030</v>
          </cell>
        </row>
        <row r="11">
          <cell r="D11">
            <v>77992.079999999987</v>
          </cell>
          <cell r="E11">
            <v>0</v>
          </cell>
          <cell r="F11">
            <v>77992.079999999987</v>
          </cell>
          <cell r="G11">
            <v>77992.08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DABC ADMIN BLDG XERISCAPE LANDSCAPING UPGRADE</v>
          </cell>
        </row>
        <row r="6">
          <cell r="D6">
            <v>23281030</v>
          </cell>
          <cell r="E6" t="str">
            <v>OPEN</v>
          </cell>
        </row>
        <row r="7">
          <cell r="D7" t="str">
            <v>3000-300-3346-FXA-23281030</v>
          </cell>
        </row>
        <row r="11">
          <cell r="D11">
            <v>150650.94999999998</v>
          </cell>
          <cell r="E11">
            <v>0</v>
          </cell>
          <cell r="F11">
            <v>150650.95000000001</v>
          </cell>
          <cell r="G11">
            <v>114869.81999999999</v>
          </cell>
          <cell r="H11">
            <v>35781.12999999999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ST. GEORGE ABC STORE</v>
          </cell>
        </row>
        <row r="6">
          <cell r="D6">
            <v>23373030</v>
          </cell>
          <cell r="E6" t="str">
            <v>OPEN</v>
          </cell>
        </row>
        <row r="7">
          <cell r="D7" t="str">
            <v>3250-300-3231-FVZ-23373030</v>
          </cell>
        </row>
        <row r="11">
          <cell r="D11">
            <v>7463530.21</v>
          </cell>
          <cell r="E11">
            <v>7450621.21</v>
          </cell>
          <cell r="F11">
            <v>12909</v>
          </cell>
          <cell r="G11">
            <v>-1541883</v>
          </cell>
          <cell r="H11">
            <v>9005413.2100000009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SUGARHOUSE ABC STORE</v>
          </cell>
        </row>
        <row r="6">
          <cell r="D6">
            <v>23413030</v>
          </cell>
          <cell r="E6" t="str">
            <v>OPEN</v>
          </cell>
        </row>
        <row r="7">
          <cell r="D7" t="str">
            <v>3250-300-3231-FVZ-23413030</v>
          </cell>
        </row>
        <row r="11">
          <cell r="D11">
            <v>12994016.269999996</v>
          </cell>
          <cell r="E11">
            <v>12988253.269999996</v>
          </cell>
          <cell r="F11">
            <v>5763</v>
          </cell>
          <cell r="G11">
            <v>5763</v>
          </cell>
          <cell r="H11">
            <v>12988253.269999996</v>
          </cell>
          <cell r="I11">
            <v>2603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ABS STORE #49 HERRIMAN DOCK DAMAGE REPAIRS &amp; RAMP MODIFICATIONS</v>
          </cell>
        </row>
        <row r="6">
          <cell r="D6">
            <v>23432030</v>
          </cell>
          <cell r="E6" t="str">
            <v>CLOSED</v>
          </cell>
        </row>
        <row r="7">
          <cell r="D7" t="str">
            <v>3000-300-3346-FXA-23432030</v>
          </cell>
        </row>
        <row r="11">
          <cell r="D11">
            <v>32634.450000000012</v>
          </cell>
          <cell r="E11">
            <v>0</v>
          </cell>
          <cell r="F11">
            <v>32634.450000000015</v>
          </cell>
          <cell r="G11">
            <v>32634.45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PARK CITY ABS STORE</v>
          </cell>
        </row>
        <row r="6">
          <cell r="D6">
            <v>23464030</v>
          </cell>
          <cell r="E6" t="str">
            <v>OPEN</v>
          </cell>
        </row>
        <row r="7">
          <cell r="D7" t="str">
            <v>3250-300-3231-FVZ-23464030</v>
          </cell>
        </row>
        <row r="11">
          <cell r="D11">
            <v>8222244.7000000002</v>
          </cell>
          <cell r="E11">
            <v>8194419.7000000002</v>
          </cell>
          <cell r="F11">
            <v>27825</v>
          </cell>
          <cell r="G11">
            <v>17825</v>
          </cell>
          <cell r="H11">
            <v>8204419.7000000002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ST. GEORGE ABS STORE #39 ROOF IMPROVEMENTS</v>
          </cell>
        </row>
        <row r="6">
          <cell r="D6">
            <v>24022030</v>
          </cell>
          <cell r="E6" t="str">
            <v>CLOSED</v>
          </cell>
        </row>
        <row r="7">
          <cell r="D7" t="str">
            <v>3000-300-3354-FXA-23022030</v>
          </cell>
        </row>
        <row r="11">
          <cell r="D11">
            <v>348096.95</v>
          </cell>
          <cell r="E11">
            <v>0</v>
          </cell>
          <cell r="F11">
            <v>348096.94999999995</v>
          </cell>
          <cell r="G11">
            <v>348096.94999999995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WAREHOUSE ROOF ACCESS FOR ASRS</v>
          </cell>
        </row>
        <row r="6">
          <cell r="D6">
            <v>24023030</v>
          </cell>
          <cell r="E6" t="str">
            <v>OPEN</v>
          </cell>
        </row>
        <row r="7">
          <cell r="D7" t="str">
            <v>3000-300-3354-FXA-23023030</v>
          </cell>
        </row>
        <row r="11">
          <cell r="D11">
            <v>216373</v>
          </cell>
          <cell r="E11">
            <v>167868</v>
          </cell>
          <cell r="F11">
            <v>48505</v>
          </cell>
          <cell r="G11">
            <v>69210</v>
          </cell>
          <cell r="H11">
            <v>147163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ABS #26 CCTV &amp; FIRE ALARM SYSTEM  UPGRADES</v>
          </cell>
        </row>
        <row r="6">
          <cell r="D6">
            <v>24066030</v>
          </cell>
          <cell r="E6" t="str">
            <v>CLOSED</v>
          </cell>
        </row>
        <row r="7">
          <cell r="D7" t="str">
            <v>3000-300-3347-FXAAA-24066030</v>
          </cell>
        </row>
        <row r="11">
          <cell r="D11">
            <v>84228.760000000009</v>
          </cell>
          <cell r="E11">
            <v>0</v>
          </cell>
          <cell r="F11">
            <v>84228.76</v>
          </cell>
          <cell r="G11">
            <v>84228.76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ABS ADMIN PAVEMENT REPLACEMENT</v>
          </cell>
        </row>
        <row r="6">
          <cell r="D6">
            <v>24067030</v>
          </cell>
          <cell r="E6" t="str">
            <v>OPEN</v>
          </cell>
        </row>
        <row r="7">
          <cell r="D7" t="str">
            <v>3000-300-3347-FXAAA-24067030</v>
          </cell>
        </row>
        <row r="11">
          <cell r="D11">
            <v>681052.0199999999</v>
          </cell>
          <cell r="E11">
            <v>0</v>
          </cell>
          <cell r="F11">
            <v>681052.02</v>
          </cell>
          <cell r="G11">
            <v>665192.92000000004</v>
          </cell>
          <cell r="H11">
            <v>15859.09999999986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ABS STORE #6 LOGAN FLOORING REPLACEMENT</v>
          </cell>
        </row>
        <row r="6">
          <cell r="D6">
            <v>24085030</v>
          </cell>
          <cell r="E6" t="str">
            <v>CLOSED</v>
          </cell>
        </row>
        <row r="7">
          <cell r="D7" t="str">
            <v>3000-300-3347-FXAAA-24085030</v>
          </cell>
        </row>
        <row r="11">
          <cell r="D11">
            <v>120961.12</v>
          </cell>
          <cell r="E11">
            <v>0</v>
          </cell>
          <cell r="F11">
            <v>120961.12</v>
          </cell>
          <cell r="G11">
            <v>120961.11999999998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CASH COUNTER TOP REPLACEMENT AT MULTI STORES</v>
          </cell>
        </row>
        <row r="6">
          <cell r="D6">
            <v>24166030</v>
          </cell>
          <cell r="E6" t="str">
            <v>OPEN</v>
          </cell>
        </row>
        <row r="7">
          <cell r="D7" t="str">
            <v>3000-300-3347-FXAAA-24166030</v>
          </cell>
        </row>
        <row r="11">
          <cell r="D11">
            <v>86704</v>
          </cell>
          <cell r="E11">
            <v>5778</v>
          </cell>
          <cell r="F11">
            <v>80926</v>
          </cell>
          <cell r="G11">
            <v>80926</v>
          </cell>
          <cell r="H11">
            <v>5778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NEW MOAB STORE</v>
          </cell>
        </row>
        <row r="6">
          <cell r="D6">
            <v>24167030</v>
          </cell>
          <cell r="E6" t="str">
            <v>OPEN</v>
          </cell>
        </row>
        <row r="7">
          <cell r="D7" t="str">
            <v>3000-300-3347-FWCAA-24167030</v>
          </cell>
        </row>
        <row r="11">
          <cell r="D11">
            <v>2371063.7799999998</v>
          </cell>
          <cell r="E11">
            <v>145398.61999999965</v>
          </cell>
          <cell r="F11">
            <v>2225665.16</v>
          </cell>
          <cell r="G11">
            <v>482226.36</v>
          </cell>
          <cell r="H11">
            <v>1888837.42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NEW OGDEN STORE</v>
          </cell>
        </row>
        <row r="6">
          <cell r="D6">
            <v>24168030</v>
          </cell>
          <cell r="E6" t="str">
            <v>OPEN</v>
          </cell>
        </row>
        <row r="7">
          <cell r="D7" t="str">
            <v>3000-300-3347-FWCAA-24168030</v>
          </cell>
        </row>
        <row r="11">
          <cell r="D11">
            <v>1938855.22</v>
          </cell>
          <cell r="E11">
            <v>-12447.29000000027</v>
          </cell>
          <cell r="F11">
            <v>1951302.5100000002</v>
          </cell>
          <cell r="G11">
            <v>5552691.5099999998</v>
          </cell>
          <cell r="H11">
            <v>-3613836.29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NEW ROY STORE</v>
          </cell>
        </row>
        <row r="6">
          <cell r="D6">
            <v>24169030</v>
          </cell>
          <cell r="E6" t="str">
            <v>OPEN</v>
          </cell>
        </row>
        <row r="7">
          <cell r="D7" t="str">
            <v>3000-300-3347-FWCAA-24169030</v>
          </cell>
        </row>
        <row r="11">
          <cell r="D11">
            <v>1680254.9100000001</v>
          </cell>
          <cell r="E11">
            <v>0</v>
          </cell>
          <cell r="F11">
            <v>1680254.9100000001</v>
          </cell>
          <cell r="G11">
            <v>526619.25</v>
          </cell>
          <cell r="H11">
            <v>1153635.6600000001</v>
          </cell>
          <cell r="I11">
            <v>0</v>
          </cell>
          <cell r="J11"/>
          <cell r="L11"/>
          <cell r="M11">
            <v>3140887.42</v>
          </cell>
        </row>
      </sheetData>
      <sheetData sheetId="1"/>
      <sheetData sheetId="2"/>
      <sheetData sheetId="3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NEW WAREHOUSE EXPANSION</v>
          </cell>
        </row>
        <row r="6">
          <cell r="D6">
            <v>24255030</v>
          </cell>
          <cell r="E6" t="str">
            <v>OPEN</v>
          </cell>
        </row>
        <row r="7">
          <cell r="D7" t="str">
            <v>3000-300-3347-FXAAA-24255030</v>
          </cell>
        </row>
        <row r="11">
          <cell r="D11">
            <v>3664765.41</v>
          </cell>
          <cell r="E11">
            <v>0</v>
          </cell>
          <cell r="F11">
            <v>3664765.4100000006</v>
          </cell>
          <cell r="G11">
            <v>5000364.92</v>
          </cell>
          <cell r="H11">
            <v>-1335599.5099999998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REPLACE ASRS AHU#2</v>
          </cell>
        </row>
        <row r="6">
          <cell r="D6">
            <v>24261030</v>
          </cell>
          <cell r="E6" t="str">
            <v>OPEN</v>
          </cell>
        </row>
        <row r="7">
          <cell r="D7" t="str">
            <v>3000-300-3347-FXAAA-24261030</v>
          </cell>
        </row>
        <row r="11">
          <cell r="D11">
            <v>385140.11</v>
          </cell>
          <cell r="E11">
            <v>18017.299999999988</v>
          </cell>
          <cell r="F11">
            <v>367122.81</v>
          </cell>
          <cell r="G11">
            <v>379396.11</v>
          </cell>
          <cell r="H11">
            <v>5744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32 ROOF AND RTU REPLACEMENT</v>
          </cell>
        </row>
        <row r="6">
          <cell r="D6">
            <v>25084030</v>
          </cell>
          <cell r="E6" t="str">
            <v>OPEN</v>
          </cell>
        </row>
        <row r="7">
          <cell r="D7" t="str">
            <v>3000-300-3348-FXAAA-25084030</v>
          </cell>
        </row>
        <row r="11">
          <cell r="D11">
            <v>412677</v>
          </cell>
          <cell r="E11">
            <v>390142.79</v>
          </cell>
          <cell r="F11">
            <v>22534.21</v>
          </cell>
          <cell r="G11">
            <v>209246</v>
          </cell>
          <cell r="H11">
            <v>203431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DIXIE TECHNICAL COLLEGE INDUSTRIAL BLDG WELDING LAB HVAC IMPROVEMENTS</v>
          </cell>
        </row>
        <row r="6">
          <cell r="D6">
            <v>24001640</v>
          </cell>
          <cell r="E6" t="str">
            <v>CLOSED</v>
          </cell>
        </row>
        <row r="7">
          <cell r="D7" t="str">
            <v>3000-300-3347-FXA-24001640</v>
          </cell>
        </row>
        <row r="11">
          <cell r="D11">
            <v>171310.51</v>
          </cell>
          <cell r="E11">
            <v>0</v>
          </cell>
          <cell r="F11">
            <v>171310.51</v>
          </cell>
          <cell r="G11">
            <v>171310.51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#11 MAGNA DABC ROOF TOP UNIT REPLACEMENT</v>
          </cell>
        </row>
        <row r="6">
          <cell r="D6">
            <v>25113030</v>
          </cell>
          <cell r="E6" t="str">
            <v>OPEN</v>
          </cell>
        </row>
        <row r="7">
          <cell r="D7" t="str">
            <v>3000-300-3348-FXAAA-25113030</v>
          </cell>
        </row>
        <row r="11">
          <cell r="D11">
            <v>162360</v>
          </cell>
          <cell r="E11">
            <v>92233.57</v>
          </cell>
          <cell r="F11">
            <v>70126.429999999993</v>
          </cell>
          <cell r="G11">
            <v>70126.429999999993</v>
          </cell>
          <cell r="H11">
            <v>92233.57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DABS STORE #35 LOADING DOCK REPLACEMENT</v>
          </cell>
        </row>
        <row r="6">
          <cell r="D6">
            <v>25049030</v>
          </cell>
          <cell r="E6" t="str">
            <v>CLOSED</v>
          </cell>
        </row>
        <row r="7">
          <cell r="D7" t="str">
            <v>3000-300-3348-FXAAA-25049030</v>
          </cell>
        </row>
        <row r="11">
          <cell r="D11">
            <v>39116.31</v>
          </cell>
          <cell r="E11">
            <v>0</v>
          </cell>
          <cell r="F11">
            <v>39116.31</v>
          </cell>
          <cell r="G11">
            <v>39116.31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ABS STORE #42 RTU &amp; EXHAUST FAN REPLACEMENT</v>
          </cell>
        </row>
        <row r="6">
          <cell r="D6">
            <v>25057030</v>
          </cell>
          <cell r="E6" t="str">
            <v>OPEN</v>
          </cell>
        </row>
        <row r="7">
          <cell r="D7" t="str">
            <v>3000-300-3348-FXAAA-25057030</v>
          </cell>
        </row>
        <row r="11">
          <cell r="D11">
            <v>264856</v>
          </cell>
          <cell r="E11">
            <v>247660.41</v>
          </cell>
          <cell r="F11">
            <v>17195.59</v>
          </cell>
          <cell r="G11">
            <v>151877.59</v>
          </cell>
          <cell r="H11">
            <v>112978.41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#22 BRIGHAM CITY RTU AND WATER HEATER REPLACEMENT</v>
          </cell>
        </row>
        <row r="6">
          <cell r="D6">
            <v>25100030</v>
          </cell>
          <cell r="E6" t="str">
            <v>OPEN</v>
          </cell>
        </row>
        <row r="7">
          <cell r="D7" t="str">
            <v>3000-300-3348-FXAAA-25100030</v>
          </cell>
        </row>
        <row r="11">
          <cell r="D11">
            <v>81943</v>
          </cell>
          <cell r="E11">
            <v>76781</v>
          </cell>
          <cell r="F11">
            <v>5162</v>
          </cell>
          <cell r="G11">
            <v>60286</v>
          </cell>
          <cell r="H11">
            <v>21657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#10 TOOELE FLOORING AND EXTERIOR SEALANT REPLACEMENT</v>
          </cell>
        </row>
        <row r="6">
          <cell r="D6">
            <v>25115030</v>
          </cell>
          <cell r="E6" t="str">
            <v>OPEN</v>
          </cell>
        </row>
        <row r="7">
          <cell r="D7" t="str">
            <v>3000-300-3348-FXAAA-25115030</v>
          </cell>
        </row>
        <row r="11">
          <cell r="D11">
            <v>189096.65</v>
          </cell>
          <cell r="E11">
            <v>18816.190000000002</v>
          </cell>
          <cell r="F11">
            <v>170280.46</v>
          </cell>
          <cell r="G11">
            <v>171341.21</v>
          </cell>
          <cell r="H11">
            <v>17755.440000000002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#17 OREM LIGHTING UPGRADE/CEILING REPLACEMENT</v>
          </cell>
        </row>
        <row r="6">
          <cell r="D6">
            <v>25140030</v>
          </cell>
          <cell r="E6" t="str">
            <v>OPEN</v>
          </cell>
        </row>
        <row r="7">
          <cell r="D7" t="str">
            <v>3000-300-3348-FXAAA-25140030</v>
          </cell>
        </row>
        <row r="11">
          <cell r="D11">
            <v>127132</v>
          </cell>
          <cell r="E11">
            <v>119646.05</v>
          </cell>
          <cell r="F11">
            <v>7485.95</v>
          </cell>
          <cell r="G11">
            <v>110365.11</v>
          </cell>
          <cell r="H11">
            <v>16766.89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#40 LANDSCAPE UPGRADES</v>
          </cell>
        </row>
        <row r="6">
          <cell r="D6">
            <v>25147030</v>
          </cell>
          <cell r="E6" t="str">
            <v>OPEN</v>
          </cell>
        </row>
        <row r="7">
          <cell r="D7" t="str">
            <v>3000-300-3348-FXAAA-25147030</v>
          </cell>
        </row>
        <row r="11">
          <cell r="D11">
            <v>105547.43</v>
          </cell>
          <cell r="E11">
            <v>9794</v>
          </cell>
          <cell r="F11">
            <v>95753.43</v>
          </cell>
          <cell r="G11">
            <v>87353.43</v>
          </cell>
          <cell r="H11">
            <v>18194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#19 PARKING LOT REPLACEMENT</v>
          </cell>
        </row>
        <row r="6">
          <cell r="D6">
            <v>25159030</v>
          </cell>
          <cell r="E6" t="str">
            <v>OPEN</v>
          </cell>
        </row>
        <row r="7">
          <cell r="D7" t="str">
            <v>3000-300-3348-FXAAA-25159030</v>
          </cell>
        </row>
        <row r="11">
          <cell r="D11">
            <v>150000</v>
          </cell>
          <cell r="E11">
            <v>45395.91</v>
          </cell>
          <cell r="F11">
            <v>104604.09</v>
          </cell>
          <cell r="G11">
            <v>104604.09</v>
          </cell>
          <cell r="H11">
            <v>45395.91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ADMINISTRATION AHU UPGRADES</v>
          </cell>
        </row>
        <row r="6">
          <cell r="D6">
            <v>25221030</v>
          </cell>
          <cell r="E6" t="str">
            <v>OPEN</v>
          </cell>
        </row>
        <row r="7">
          <cell r="D7" t="str">
            <v>3000-300-3348-FXAAA-25221030</v>
          </cell>
        </row>
        <row r="11">
          <cell r="D11">
            <v>218122</v>
          </cell>
          <cell r="E11">
            <v>194156.03</v>
          </cell>
          <cell r="F11">
            <v>23965.97</v>
          </cell>
          <cell r="G11">
            <v>187430.97</v>
          </cell>
          <cell r="H11">
            <v>30691.03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NEW MURRAY STORE - 4285 SOUTH STATE STREET MURRAY - PURCHASE</v>
          </cell>
        </row>
        <row r="6">
          <cell r="D6">
            <v>25310030</v>
          </cell>
          <cell r="E6" t="str">
            <v>OPEN</v>
          </cell>
        </row>
        <row r="7">
          <cell r="D7" t="str">
            <v>3000-300-3500-FWCAA-25310030</v>
          </cell>
        </row>
        <row r="11">
          <cell r="D11">
            <v>0</v>
          </cell>
          <cell r="E11">
            <v>-14490</v>
          </cell>
          <cell r="F11">
            <v>14490</v>
          </cell>
          <cell r="G11">
            <v>-35510</v>
          </cell>
          <cell r="H11">
            <v>35510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11"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#40 RIVERTON CCTV CAMERA UPGRADE</v>
          </cell>
        </row>
        <row r="6">
          <cell r="D6">
            <v>25114030</v>
          </cell>
          <cell r="E6" t="str">
            <v>CLOSED</v>
          </cell>
        </row>
        <row r="7">
          <cell r="D7" t="str">
            <v>3000-300-3348-FXAAA-25114030</v>
          </cell>
        </row>
        <row r="11">
          <cell r="D11">
            <v>50461.81</v>
          </cell>
          <cell r="E11">
            <v>0</v>
          </cell>
          <cell r="F11">
            <v>50461.81</v>
          </cell>
          <cell r="G11">
            <v>50461.81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 -STORE #29 PARKING LOT MAINTENANCE</v>
          </cell>
        </row>
        <row r="6">
          <cell r="D6">
            <v>25160030</v>
          </cell>
          <cell r="E6" t="str">
            <v>CLOSED</v>
          </cell>
        </row>
        <row r="7">
          <cell r="D7" t="str">
            <v>3000-300-3348-FXAAA-25160030</v>
          </cell>
        </row>
        <row r="11">
          <cell r="D11">
            <v>18581.66</v>
          </cell>
          <cell r="E11">
            <v>0</v>
          </cell>
          <cell r="F11">
            <v>18581.66</v>
          </cell>
          <cell r="G11">
            <v>18581.66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#35 PARKING LOT REPLACEMENT</v>
          </cell>
        </row>
        <row r="6">
          <cell r="D6">
            <v>25161030</v>
          </cell>
          <cell r="E6" t="str">
            <v>OPEN</v>
          </cell>
        </row>
        <row r="7">
          <cell r="D7" t="str">
            <v>3000-300-3348-FXAAA-25161030</v>
          </cell>
        </row>
        <row r="11">
          <cell r="D11">
            <v>227751.5</v>
          </cell>
          <cell r="E11">
            <v>30529.760000000009</v>
          </cell>
          <cell r="F11">
            <v>197221.74</v>
          </cell>
          <cell r="G11">
            <v>201221.74000000002</v>
          </cell>
          <cell r="H11">
            <v>26529.75999999998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#19 PACIFIC RTU REPLACEMENT</v>
          </cell>
        </row>
        <row r="6">
          <cell r="D6">
            <v>25203030</v>
          </cell>
          <cell r="E6" t="str">
            <v>OPEN</v>
          </cell>
        </row>
        <row r="7">
          <cell r="D7" t="str">
            <v>3000-300-3348-FXAAA-25203030</v>
          </cell>
        </row>
        <row r="11">
          <cell r="D11">
            <v>108108</v>
          </cell>
          <cell r="E11">
            <v>100542.75</v>
          </cell>
          <cell r="F11">
            <v>7565.25</v>
          </cell>
          <cell r="G11">
            <v>10059</v>
          </cell>
          <cell r="H11">
            <v>98049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#21 HARRISVILLE RTU REPLACEMENT</v>
          </cell>
        </row>
        <row r="6">
          <cell r="D6">
            <v>25204030</v>
          </cell>
          <cell r="E6" t="str">
            <v>OPEN</v>
          </cell>
        </row>
        <row r="7">
          <cell r="D7" t="str">
            <v>3000-300-3348-FXAAA-25204030</v>
          </cell>
        </row>
        <row r="11">
          <cell r="D11">
            <v>130707</v>
          </cell>
          <cell r="E11">
            <v>121435.25</v>
          </cell>
          <cell r="F11">
            <v>9271.75</v>
          </cell>
          <cell r="G11">
            <v>12328</v>
          </cell>
          <cell r="H11">
            <v>118379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STORE#24 PATTERSON BAILER REPLACEMENT</v>
          </cell>
        </row>
        <row r="6">
          <cell r="D6">
            <v>25205030</v>
          </cell>
          <cell r="E6" t="str">
            <v>OPEN</v>
          </cell>
        </row>
        <row r="7">
          <cell r="D7" t="str">
            <v>3000-300-3348-FXAAA-25205030</v>
          </cell>
        </row>
        <row r="11">
          <cell r="D11">
            <v>33793</v>
          </cell>
          <cell r="E11">
            <v>33770</v>
          </cell>
          <cell r="F11">
            <v>23</v>
          </cell>
          <cell r="G11">
            <v>0</v>
          </cell>
          <cell r="H11">
            <v>33793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STORE#24 PATTERSON LOADING DOCK REPAIRS</v>
          </cell>
        </row>
        <row r="6">
          <cell r="D6">
            <v>25206030</v>
          </cell>
          <cell r="E6" t="str">
            <v>OPEN</v>
          </cell>
        </row>
        <row r="7">
          <cell r="D7" t="str">
            <v>3000-300-3348-FXAAA-25206030</v>
          </cell>
        </row>
        <row r="11">
          <cell r="D11">
            <v>114309</v>
          </cell>
          <cell r="E11">
            <v>114219</v>
          </cell>
          <cell r="F11">
            <v>90</v>
          </cell>
          <cell r="G11">
            <v>0</v>
          </cell>
          <cell r="H11">
            <v>114309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STORE #7 RTU REPLACEMENT</v>
          </cell>
        </row>
        <row r="6">
          <cell r="D6">
            <v>25220030</v>
          </cell>
          <cell r="E6" t="str">
            <v>OPEN</v>
          </cell>
        </row>
        <row r="7">
          <cell r="D7" t="str">
            <v>3000-300-3348-FXAAA-25220030</v>
          </cell>
        </row>
        <row r="11">
          <cell r="D11">
            <v>108431</v>
          </cell>
          <cell r="E11">
            <v>98901.05</v>
          </cell>
          <cell r="F11">
            <v>9529.9500000000007</v>
          </cell>
          <cell r="G11">
            <v>56739.95</v>
          </cell>
          <cell r="H11">
            <v>51691.05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WAREHOUSE &amp; ADMIN LED LIGHTING UPGRADES</v>
          </cell>
        </row>
        <row r="6">
          <cell r="D6">
            <v>25249030</v>
          </cell>
          <cell r="E6" t="str">
            <v>OPEN</v>
          </cell>
        </row>
        <row r="7">
          <cell r="D7" t="str">
            <v>3000-300-3348-FXAAA-25249030</v>
          </cell>
        </row>
        <row r="11">
          <cell r="D11">
            <v>1867109</v>
          </cell>
          <cell r="E11">
            <v>1758489.71</v>
          </cell>
          <cell r="F11">
            <v>108619.28999999998</v>
          </cell>
          <cell r="G11">
            <v>129308.67</v>
          </cell>
          <cell r="H11">
            <v>1737800.33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DABS - ABS 42 HURRICANE BURGLAR &amp; FIRE ALARM UPGRADE</v>
          </cell>
        </row>
        <row r="6">
          <cell r="D6">
            <v>25417030</v>
          </cell>
          <cell r="E6" t="str">
            <v>OPEN</v>
          </cell>
        </row>
        <row r="7">
          <cell r="D7" t="str">
            <v>3000-300-3348-FXAA-25417030</v>
          </cell>
        </row>
        <row r="11">
          <cell r="D11">
            <v>93000</v>
          </cell>
          <cell r="E11">
            <v>93000</v>
          </cell>
          <cell r="F11">
            <v>0</v>
          </cell>
          <cell r="G11">
            <v>0</v>
          </cell>
          <cell r="H11">
            <v>93000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DEPT OF AGRICULTURE - UDAF SPANISH FORK VET LAB ADDITION</v>
          </cell>
        </row>
        <row r="6">
          <cell r="D6">
            <v>25025010</v>
          </cell>
          <cell r="E6" t="str">
            <v>OPEN</v>
          </cell>
        </row>
        <row r="7">
          <cell r="D7" t="str">
            <v>3000-300-3348-FXAAA-25025010</v>
          </cell>
        </row>
        <row r="11">
          <cell r="D11">
            <v>0</v>
          </cell>
          <cell r="E11">
            <v>-172026.03</v>
          </cell>
          <cell r="F11">
            <v>172026.03</v>
          </cell>
          <cell r="G11">
            <v>207988</v>
          </cell>
          <cell r="H11">
            <v>-207988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DEPT OF AGRICULTURE - OGDEN GRAIN LAB FEASIBILITY STUDY</v>
          </cell>
        </row>
        <row r="6">
          <cell r="D6">
            <v>24419010</v>
          </cell>
          <cell r="E6" t="str">
            <v>CLOSED</v>
          </cell>
        </row>
        <row r="7">
          <cell r="D7" t="str">
            <v>3000-300-3350-FWAAA-24419010</v>
          </cell>
        </row>
        <row r="11">
          <cell r="D11">
            <v>21600</v>
          </cell>
          <cell r="E11">
            <v>0</v>
          </cell>
          <cell r="F11">
            <v>21600</v>
          </cell>
          <cell r="G11">
            <v>21600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UDAF - AG SPANISH FORK VET LAB HVAC UPGRADES</v>
          </cell>
        </row>
        <row r="6">
          <cell r="D6">
            <v>25133010</v>
          </cell>
          <cell r="E6" t="str">
            <v>OPEN</v>
          </cell>
        </row>
        <row r="7">
          <cell r="D7" t="str">
            <v>3000-300-3348-FXAAA-25133010</v>
          </cell>
        </row>
        <row r="11">
          <cell r="D11">
            <v>239000</v>
          </cell>
          <cell r="E11">
            <v>224120</v>
          </cell>
          <cell r="F11">
            <v>14880</v>
          </cell>
          <cell r="G11">
            <v>19755</v>
          </cell>
          <cell r="H11">
            <v>219245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CAMPUS HVAC PLC CONTROLS UPGRADE PHASE I</v>
          </cell>
        </row>
        <row r="6">
          <cell r="D6">
            <v>20108110</v>
          </cell>
          <cell r="E6" t="str">
            <v>OPEN</v>
          </cell>
        </row>
        <row r="7">
          <cell r="D7" t="str">
            <v>3000-300-3343-FXA-20108110</v>
          </cell>
        </row>
        <row r="11">
          <cell r="D11">
            <v>1046546.39</v>
          </cell>
          <cell r="E11">
            <v>53758.119999999995</v>
          </cell>
          <cell r="F11">
            <v>992788.27</v>
          </cell>
          <cell r="G11">
            <v>1011895.9700000001</v>
          </cell>
          <cell r="H11">
            <v>34650.419999999925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GALE &amp; HICKORY INTEGRATOR REPLACEMENT</v>
          </cell>
        </row>
        <row r="6">
          <cell r="D6">
            <v>20109110</v>
          </cell>
          <cell r="E6" t="str">
            <v>OPEN</v>
          </cell>
        </row>
        <row r="7">
          <cell r="D7" t="str">
            <v>3000-300-3343-FXA-20109110</v>
          </cell>
        </row>
        <row r="11">
          <cell r="D11">
            <v>513115.85</v>
          </cell>
          <cell r="E11">
            <v>59501.719999999972</v>
          </cell>
          <cell r="F11">
            <v>453614.13</v>
          </cell>
          <cell r="G11">
            <v>489071.34</v>
          </cell>
          <cell r="H11">
            <v>24044.509999999951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UTAH COUNTY COMMUNITY CORRECTIONS CENTER</v>
          </cell>
        </row>
        <row r="6">
          <cell r="D6">
            <v>20161120</v>
          </cell>
          <cell r="E6" t="str">
            <v>OPEN</v>
          </cell>
        </row>
        <row r="7">
          <cell r="D7" t="str">
            <v>3000-300-3500-FWA-20161120</v>
          </cell>
        </row>
        <row r="11">
          <cell r="D11">
            <v>20615029.620000001</v>
          </cell>
          <cell r="E11">
            <v>1886900.8700000085</v>
          </cell>
          <cell r="F11">
            <v>18728128.749999993</v>
          </cell>
          <cell r="G11">
            <v>19084217.289999995</v>
          </cell>
          <cell r="H11">
            <v>1530812.3300000057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PUMP HOUSE WATER AND SEWER IMPROVEMENTS</v>
          </cell>
        </row>
        <row r="6">
          <cell r="D6">
            <v>21368110</v>
          </cell>
          <cell r="E6" t="str">
            <v>OPEN</v>
          </cell>
        </row>
        <row r="7">
          <cell r="D7" t="str">
            <v>3000-300-3344-FXA-21368110</v>
          </cell>
        </row>
        <row r="11">
          <cell r="D11">
            <v>5209804</v>
          </cell>
          <cell r="E11">
            <v>2382875.7799999993</v>
          </cell>
          <cell r="F11">
            <v>3643178.0600000005</v>
          </cell>
          <cell r="G11">
            <v>3510550.8600000013</v>
          </cell>
          <cell r="H11">
            <v>1699253.1399999987</v>
          </cell>
          <cell r="I11">
            <v>2375072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FORTITUDE AP&amp;P TREATMENT  CENTER GENERATOR REPLACEMENT</v>
          </cell>
        </row>
        <row r="6">
          <cell r="D6">
            <v>22047120</v>
          </cell>
          <cell r="E6" t="str">
            <v>OPEN</v>
          </cell>
        </row>
        <row r="7">
          <cell r="D7" t="str">
            <v>3000-300-3345-FXA-22047120</v>
          </cell>
        </row>
        <row r="11">
          <cell r="D11">
            <v>562720.90999999992</v>
          </cell>
          <cell r="E11">
            <v>0</v>
          </cell>
          <cell r="F11">
            <v>562720.91000000015</v>
          </cell>
          <cell r="G11">
            <v>562660.83000000019</v>
          </cell>
          <cell r="H11">
            <v>60.07999999972526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DRAPER PRISON FRED HOUSE LED LIGHTING UPGRADE, ADMIN BLDG LED LIGHTING UPGRADE AND BLDG INTERIOR UPGRADE</v>
          </cell>
        </row>
        <row r="6">
          <cell r="D6">
            <v>22337100</v>
          </cell>
          <cell r="E6" t="str">
            <v>CLOSED</v>
          </cell>
        </row>
        <row r="7">
          <cell r="D7" t="str">
            <v>300-300-3345-FXA-22337100</v>
          </cell>
        </row>
        <row r="11">
          <cell r="D11">
            <v>1181687.48</v>
          </cell>
          <cell r="E11">
            <v>0</v>
          </cell>
          <cell r="F11">
            <v>1181687.4800000002</v>
          </cell>
          <cell r="G11">
            <v>1181687.4800000004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CORRECTIONS BEHAVIORAL HEALTH TRANSITION FACILITY</v>
          </cell>
        </row>
        <row r="6">
          <cell r="D6">
            <v>22401100</v>
          </cell>
          <cell r="E6" t="str">
            <v>OPEN</v>
          </cell>
        </row>
        <row r="7">
          <cell r="D7" t="str">
            <v>3000-300-3344-FWC-22401100</v>
          </cell>
        </row>
        <row r="11">
          <cell r="D11">
            <v>14976573.92</v>
          </cell>
          <cell r="E11">
            <v>7885922.4199999999</v>
          </cell>
          <cell r="F11">
            <v>7090651.5</v>
          </cell>
          <cell r="G11">
            <v>7143558</v>
          </cell>
          <cell r="H11">
            <v>7833015.9199999999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CORRECTIONS ADMIN OFFICE AND FRED HOUSE ACADEMY UTILITIES</v>
          </cell>
        </row>
        <row r="6">
          <cell r="D6">
            <v>22409100</v>
          </cell>
          <cell r="E6" t="str">
            <v>OPEN</v>
          </cell>
        </row>
        <row r="7">
          <cell r="D7" t="str">
            <v>3000-300-3345-FXA-22409100</v>
          </cell>
        </row>
        <row r="11">
          <cell r="D11">
            <v>1039983</v>
          </cell>
          <cell r="E11">
            <v>12617.160000000033</v>
          </cell>
          <cell r="F11">
            <v>1027365.84</v>
          </cell>
          <cell r="G11">
            <v>1035085.89</v>
          </cell>
          <cell r="H11">
            <v>4897.109999999986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Sheet1"/>
    </sheetNames>
    <sheetDataSet>
      <sheetData sheetId="0">
        <row r="5">
          <cell r="D5" t="str">
            <v>POINT OF THE MOUNTAIN DEVELOPMENT  (OLD DRAPER PRISON) PLANNING, ETC.</v>
          </cell>
        </row>
        <row r="6">
          <cell r="D6">
            <v>22427100</v>
          </cell>
          <cell r="E6" t="str">
            <v>OPEN</v>
          </cell>
        </row>
        <row r="7">
          <cell r="D7" t="str">
            <v>3000-300-3500-FWAAA-22427100</v>
          </cell>
        </row>
        <row r="11">
          <cell r="D11">
            <v>69367189.329999998</v>
          </cell>
          <cell r="E11">
            <v>-5385115.1400000453</v>
          </cell>
          <cell r="F11">
            <v>74752304.470000044</v>
          </cell>
          <cell r="G11">
            <v>83214096.420000002</v>
          </cell>
          <cell r="H11">
            <v>-13846907.090000004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FORTITUDE CORRECTIONS AP&amp;P OFFICE ROOF REPLACEMENT</v>
          </cell>
        </row>
        <row r="6">
          <cell r="D6">
            <v>23074120</v>
          </cell>
          <cell r="E6" t="str">
            <v>OPEN</v>
          </cell>
        </row>
        <row r="7">
          <cell r="D7" t="str">
            <v>3000-300-3354-FXA-23074120</v>
          </cell>
        </row>
        <row r="11">
          <cell r="D11">
            <v>303925</v>
          </cell>
          <cell r="E11">
            <v>44342.130000000005</v>
          </cell>
          <cell r="F11">
            <v>259582.87</v>
          </cell>
          <cell r="G11">
            <v>259582.87</v>
          </cell>
          <cell r="H11">
            <v>44342.130000000005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NORTHERN UTAH COMMUNITY CORRECTIONS CENTER HVAC CONTROLS UPGRADE</v>
          </cell>
        </row>
        <row r="6">
          <cell r="D6">
            <v>23148120</v>
          </cell>
          <cell r="E6" t="str">
            <v>OPEN</v>
          </cell>
        </row>
        <row r="7">
          <cell r="D7" t="str">
            <v>3000-300-3346-FXA-23148120</v>
          </cell>
        </row>
        <row r="11">
          <cell r="D11">
            <v>1155080.57</v>
          </cell>
          <cell r="E11">
            <v>-102673.26999999979</v>
          </cell>
          <cell r="F11">
            <v>1257753.8399999999</v>
          </cell>
          <cell r="G11">
            <v>1269608.1199999999</v>
          </cell>
          <cell r="H11">
            <v>-114527.54999999981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SEALCOAT &amp; CRACKSEAL REPAIRS</v>
          </cell>
        </row>
        <row r="6">
          <cell r="D6">
            <v>23168110</v>
          </cell>
          <cell r="E6" t="str">
            <v>OPEN</v>
          </cell>
        </row>
        <row r="7">
          <cell r="D7" t="str">
            <v>3000-300-3355-FXA-23168110</v>
          </cell>
        </row>
        <row r="11">
          <cell r="D11">
            <v>714295</v>
          </cell>
          <cell r="E11">
            <v>7896.7799999999115</v>
          </cell>
          <cell r="F11">
            <v>706398.22000000009</v>
          </cell>
          <cell r="G11">
            <v>734955.22000000009</v>
          </cell>
          <cell r="H11">
            <v>-20660.220000000088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CENTRAL PLANT WATER SOFTENERS REPLACEMENT</v>
          </cell>
        </row>
        <row r="6">
          <cell r="D6">
            <v>23239110</v>
          </cell>
          <cell r="E6" t="str">
            <v>OPEN</v>
          </cell>
        </row>
        <row r="7">
          <cell r="D7" t="str">
            <v>3000-300-3346-FXA-23239110</v>
          </cell>
        </row>
        <row r="11">
          <cell r="D11">
            <v>827963</v>
          </cell>
          <cell r="E11">
            <v>46069.419999999925</v>
          </cell>
          <cell r="F11">
            <v>781893.58000000007</v>
          </cell>
          <cell r="G11">
            <v>807899.08000000007</v>
          </cell>
          <cell r="H11">
            <v>20063.919999999925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CORRECTIONS ADMIN BLDG SECURITY UPGRADES</v>
          </cell>
        </row>
        <row r="6">
          <cell r="D6">
            <v>23242100</v>
          </cell>
          <cell r="E6" t="str">
            <v>OPEN</v>
          </cell>
        </row>
        <row r="7">
          <cell r="D7" t="str">
            <v>3000-300-3346-FXA-23242100</v>
          </cell>
        </row>
        <row r="11">
          <cell r="D11">
            <v>160792</v>
          </cell>
          <cell r="E11">
            <v>7256.8800000000047</v>
          </cell>
          <cell r="F11">
            <v>153535.12</v>
          </cell>
          <cell r="G11">
            <v>156931.12</v>
          </cell>
          <cell r="H11">
            <v>3860.8800000000047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ORANGE STREET &amp; BONNEVILLE AP&amp;P FACILITIES DINING ROOM RTU/WATER SOFTENERS</v>
          </cell>
        </row>
        <row r="6">
          <cell r="D6">
            <v>23243120</v>
          </cell>
          <cell r="E6" t="str">
            <v>CLOSED</v>
          </cell>
        </row>
        <row r="7">
          <cell r="D7" t="str">
            <v>3000-300-3346-FXA-23243120</v>
          </cell>
        </row>
        <row r="11">
          <cell r="D11">
            <v>71637.179999999993</v>
          </cell>
          <cell r="E11">
            <v>0</v>
          </cell>
          <cell r="F11">
            <v>71637.180000000008</v>
          </cell>
          <cell r="G11">
            <v>71637.179999999993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NORTHERN UTAH COMMUNITY CORRECTIONS CENTER A/B HALL CEILING REPAIRS</v>
          </cell>
        </row>
        <row r="6">
          <cell r="D6">
            <v>23298120</v>
          </cell>
          <cell r="E6" t="str">
            <v>OPEN</v>
          </cell>
        </row>
        <row r="7">
          <cell r="D7" t="str">
            <v>3000-300-3346-FXA-23298120</v>
          </cell>
        </row>
        <row r="11">
          <cell r="D11">
            <v>91090.010000000009</v>
          </cell>
          <cell r="E11">
            <v>27155.070000000007</v>
          </cell>
          <cell r="F11">
            <v>63934.94</v>
          </cell>
          <cell r="G11">
            <v>63934.94</v>
          </cell>
          <cell r="H11">
            <v>27155.070000000007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NEW CULINARY BUILDING STUDY</v>
          </cell>
        </row>
        <row r="6">
          <cell r="D6">
            <v>23419110</v>
          </cell>
          <cell r="E6" t="str">
            <v>CLOSED</v>
          </cell>
        </row>
        <row r="7">
          <cell r="D7" t="str">
            <v>3000-300-3350-FWA-23419110</v>
          </cell>
        </row>
        <row r="11">
          <cell r="D11">
            <v>56631.95</v>
          </cell>
          <cell r="E11">
            <v>0</v>
          </cell>
          <cell r="F11">
            <v>56631.95</v>
          </cell>
          <cell r="G11">
            <v>56631.95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DOC PROGRAMMING TO REPURPOSE TAYLORSVILLE BCI BLDG</v>
          </cell>
        </row>
        <row r="6">
          <cell r="D6">
            <v>23420120</v>
          </cell>
          <cell r="E6" t="str">
            <v>OPEN</v>
          </cell>
        </row>
        <row r="7">
          <cell r="D7" t="str">
            <v>3000-300-3500-FXAAA-23420120</v>
          </cell>
        </row>
        <row r="11">
          <cell r="D11">
            <v>2778308.6500000004</v>
          </cell>
          <cell r="E11">
            <v>150510.17000000086</v>
          </cell>
          <cell r="F11">
            <v>2627798.4799999995</v>
          </cell>
          <cell r="G11">
            <v>2511877.6</v>
          </cell>
          <cell r="H11">
            <v>266431.05000000028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GUNNISON PRISON LAND ACQUISTION</v>
          </cell>
        </row>
        <row r="6">
          <cell r="D6">
            <v>23428110</v>
          </cell>
          <cell r="E6" t="str">
            <v>OPEN</v>
          </cell>
        </row>
        <row r="7">
          <cell r="D7" t="str">
            <v>3000-300-3500-FXA-23428110</v>
          </cell>
        </row>
        <row r="11">
          <cell r="D11">
            <v>252290</v>
          </cell>
          <cell r="E11">
            <v>0</v>
          </cell>
          <cell r="F11">
            <v>252290</v>
          </cell>
          <cell r="G11">
            <v>295000</v>
          </cell>
          <cell r="H11">
            <v>-42710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AP&amp;P FREMONT CHILLER UPGRADE</v>
          </cell>
        </row>
        <row r="6">
          <cell r="D6">
            <v>24006120</v>
          </cell>
          <cell r="E6" t="str">
            <v>CLOSED</v>
          </cell>
        </row>
        <row r="7">
          <cell r="D7" t="str">
            <v>3000-300-3347-FXA-24006120</v>
          </cell>
        </row>
        <row r="11">
          <cell r="D11">
            <v>251768.12999999998</v>
          </cell>
          <cell r="E11">
            <v>0</v>
          </cell>
          <cell r="F11">
            <v>251768.12999999998</v>
          </cell>
          <cell r="G11">
            <v>251768.12999999998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CORRECTIONS ADMIN BLDG SECURITY DOORS AND FRED HOUSE ACADEMY FIRE ALARM UPGRADE</v>
          </cell>
        </row>
        <row r="6">
          <cell r="D6">
            <v>24031100</v>
          </cell>
          <cell r="E6" t="str">
            <v>OPEN</v>
          </cell>
        </row>
        <row r="7">
          <cell r="D7" t="str">
            <v>3000-300-3347-FXA-24031100</v>
          </cell>
        </row>
        <row r="11">
          <cell r="D11">
            <v>83357</v>
          </cell>
          <cell r="E11">
            <v>5342.9900000000052</v>
          </cell>
          <cell r="F11">
            <v>78014.009999999995</v>
          </cell>
          <cell r="G11">
            <v>78014.010000000009</v>
          </cell>
          <cell r="H11">
            <v>5342.9899999999907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NUCCC RESIDENTIAL ROOMS LIGHTING &amp; ELECTRICAL UPGRADES</v>
          </cell>
        </row>
        <row r="6">
          <cell r="D6">
            <v>24091120</v>
          </cell>
          <cell r="E6" t="str">
            <v>OPEN</v>
          </cell>
        </row>
        <row r="7">
          <cell r="D7" t="str">
            <v>3000-300-3347-FXAAA-24091120</v>
          </cell>
        </row>
        <row r="11">
          <cell r="D11">
            <v>234225</v>
          </cell>
          <cell r="E11">
            <v>9350.7599999999802</v>
          </cell>
          <cell r="F11">
            <v>224874.24000000002</v>
          </cell>
          <cell r="G11">
            <v>225590.74</v>
          </cell>
          <cell r="H11">
            <v>8634.2600000000093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AP&amp;P FREMONT RESTROOM REMODEL</v>
          </cell>
        </row>
        <row r="6">
          <cell r="D6">
            <v>24095120</v>
          </cell>
          <cell r="E6" t="str">
            <v>OPEN</v>
          </cell>
        </row>
        <row r="7">
          <cell r="D7" t="str">
            <v>3000-300-3347-FXAAA-24095120</v>
          </cell>
        </row>
        <row r="11">
          <cell r="D11">
            <v>392750</v>
          </cell>
          <cell r="E11">
            <v>45086.369999999995</v>
          </cell>
          <cell r="F11">
            <v>347663.63</v>
          </cell>
          <cell r="G11">
            <v>386946.7</v>
          </cell>
          <cell r="H11">
            <v>5803.2999999999884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AP&amp;P FREMONT FIRE ALARM SYSTEM UPGRADE</v>
          </cell>
        </row>
        <row r="6">
          <cell r="D6">
            <v>24182120</v>
          </cell>
          <cell r="E6" t="str">
            <v>OPEN</v>
          </cell>
        </row>
        <row r="7">
          <cell r="D7" t="str">
            <v>3000-300-3347-FXAAA-24182120</v>
          </cell>
        </row>
        <row r="11">
          <cell r="D11">
            <v>94674</v>
          </cell>
          <cell r="E11">
            <v>51734.41</v>
          </cell>
          <cell r="F11">
            <v>42939.59</v>
          </cell>
          <cell r="G11">
            <v>49772.93</v>
          </cell>
          <cell r="H11">
            <v>44901.07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AP&amp;P FREMONT BOILERS UPGRADE</v>
          </cell>
        </row>
        <row r="6">
          <cell r="D6">
            <v>24184120</v>
          </cell>
          <cell r="E6" t="str">
            <v>OPEN</v>
          </cell>
        </row>
        <row r="7">
          <cell r="D7" t="str">
            <v>3000-300-3347-FXAAA-24184120</v>
          </cell>
        </row>
        <row r="11">
          <cell r="D11">
            <v>592116.93000000005</v>
          </cell>
          <cell r="E11">
            <v>81972.939999999944</v>
          </cell>
          <cell r="F11">
            <v>510143.99000000011</v>
          </cell>
          <cell r="G11">
            <v>588509.69000000006</v>
          </cell>
          <cell r="H11">
            <v>3607.2399999999907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AP&amp;P FORTITUDE DISHWASHER AND BOOSTER REPLACEMENT</v>
          </cell>
        </row>
        <row r="6">
          <cell r="D6">
            <v>24185120</v>
          </cell>
          <cell r="E6" t="str">
            <v>OPEN</v>
          </cell>
        </row>
        <row r="7">
          <cell r="D7" t="str">
            <v>3000-300-3347-FXAAA-24185120</v>
          </cell>
        </row>
        <row r="11">
          <cell r="D11">
            <v>58035.46</v>
          </cell>
          <cell r="E11">
            <v>54550.46</v>
          </cell>
          <cell r="F11">
            <v>3485</v>
          </cell>
          <cell r="G11">
            <v>4345</v>
          </cell>
          <cell r="H11">
            <v>53690.46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USCF ADDITIONAL CAMERA PROJECT</v>
          </cell>
        </row>
        <row r="6">
          <cell r="D6">
            <v>24193120</v>
          </cell>
          <cell r="E6" t="str">
            <v>OPEN</v>
          </cell>
        </row>
        <row r="7">
          <cell r="D7" t="str">
            <v>3000-300-3347-FXAAA-24193120</v>
          </cell>
        </row>
        <row r="11">
          <cell r="D11">
            <v>499198.17</v>
          </cell>
          <cell r="E11">
            <v>-56527.000000000058</v>
          </cell>
          <cell r="F11">
            <v>555725.17000000004</v>
          </cell>
          <cell r="G11">
            <v>555725.17000000004</v>
          </cell>
          <cell r="H11">
            <v>-56527.000000000058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ELM HOUSING VCT TILE</v>
          </cell>
        </row>
        <row r="6">
          <cell r="D6">
            <v>24195110</v>
          </cell>
          <cell r="E6" t="str">
            <v>CLOSED</v>
          </cell>
        </row>
        <row r="7">
          <cell r="D7" t="str">
            <v>3000-300-3347-FXAAA-24195110</v>
          </cell>
        </row>
        <row r="11">
          <cell r="D11">
            <v>25304.05</v>
          </cell>
          <cell r="E11">
            <v>0</v>
          </cell>
          <cell r="F11">
            <v>25304.05</v>
          </cell>
          <cell r="G11">
            <v>25304.05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DTS IMPROVEMENT NETWORK CONNECTIVITY FOR UTAH STATE PRISON</v>
          </cell>
        </row>
        <row r="6">
          <cell r="D6">
            <v>24238110</v>
          </cell>
          <cell r="E6" t="str">
            <v>OPEN</v>
          </cell>
        </row>
        <row r="7">
          <cell r="D7" t="str">
            <v>3000-300-3347-FXAAA-24238110</v>
          </cell>
        </row>
        <row r="11">
          <cell r="D11">
            <v>895017</v>
          </cell>
          <cell r="E11">
            <v>413512.62</v>
          </cell>
          <cell r="F11">
            <v>481504.38</v>
          </cell>
          <cell r="G11">
            <v>992287.47999999986</v>
          </cell>
          <cell r="H11">
            <v>-97270.479999999865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WASHINGTON COUNTY CCC</v>
          </cell>
        </row>
        <row r="6">
          <cell r="D6">
            <v>24276120</v>
          </cell>
          <cell r="E6" t="str">
            <v>OPEN</v>
          </cell>
        </row>
        <row r="7">
          <cell r="D7" t="str">
            <v>3000-300-3347-FWCAA-24276120</v>
          </cell>
        </row>
        <row r="11">
          <cell r="D11">
            <v>2077400</v>
          </cell>
          <cell r="E11">
            <v>2075185.89</v>
          </cell>
          <cell r="F11">
            <v>2214.1100000000006</v>
          </cell>
          <cell r="G11">
            <v>2214.11</v>
          </cell>
          <cell r="H11">
            <v>2075185.89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USCF VARIOUS CONSTRUCTION PROJECTS</v>
          </cell>
        </row>
        <row r="6">
          <cell r="D6">
            <v>24302100</v>
          </cell>
          <cell r="E6" t="str">
            <v>OPEN</v>
          </cell>
        </row>
        <row r="7">
          <cell r="D7" t="str">
            <v>3000-300-3347-FXAAA-24302100</v>
          </cell>
        </row>
        <row r="11">
          <cell r="D11">
            <v>1065689.4100000001</v>
          </cell>
          <cell r="E11">
            <v>507433.06000000017</v>
          </cell>
          <cell r="F11">
            <v>558256.35</v>
          </cell>
          <cell r="G11">
            <v>1030297.2900000003</v>
          </cell>
          <cell r="H11">
            <v>35392.119999999879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DEPARTMENT OF CORRECTIONS MASTER PLAN</v>
          </cell>
        </row>
        <row r="6">
          <cell r="D6">
            <v>24360100</v>
          </cell>
          <cell r="E6" t="str">
            <v>OPEN</v>
          </cell>
        </row>
        <row r="7">
          <cell r="D7" t="str">
            <v>3000-300-3350-FWAAA-24360100</v>
          </cell>
        </row>
        <row r="11">
          <cell r="D11">
            <v>1250000</v>
          </cell>
          <cell r="E11">
            <v>1250000</v>
          </cell>
          <cell r="F11">
            <v>0</v>
          </cell>
          <cell r="G11">
            <v>1232719</v>
          </cell>
          <cell r="H11">
            <v>17281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UDC-CUCF INTAKE STAFF SECURITY UPGRADE</v>
          </cell>
        </row>
        <row r="6">
          <cell r="D6">
            <v>24401110</v>
          </cell>
          <cell r="E6" t="str">
            <v>OPEN</v>
          </cell>
        </row>
        <row r="7">
          <cell r="D7" t="str">
            <v>3000-300-3110-FXAAA-24401110</v>
          </cell>
        </row>
        <row r="11">
          <cell r="D11">
            <v>0</v>
          </cell>
          <cell r="E11">
            <v>-162359.43000000002</v>
          </cell>
          <cell r="F11">
            <v>162359.43000000002</v>
          </cell>
          <cell r="G11">
            <v>441483.83</v>
          </cell>
          <cell r="H11">
            <v>-441483.83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CUCF CENTRAL CONTROL SCADA REPLACEMENT AND UPGRADES</v>
          </cell>
        </row>
        <row r="6">
          <cell r="D6">
            <v>25006110</v>
          </cell>
          <cell r="E6" t="str">
            <v>OPEN</v>
          </cell>
        </row>
        <row r="7">
          <cell r="D7" t="str">
            <v>3000-300-3348-FXAAA-25006110</v>
          </cell>
        </row>
        <row r="11">
          <cell r="D11">
            <v>0</v>
          </cell>
          <cell r="E11">
            <v>-34162.130000000005</v>
          </cell>
          <cell r="F11">
            <v>34162.130000000005</v>
          </cell>
          <cell r="G11">
            <v>47122.5</v>
          </cell>
          <cell r="H11">
            <v>-47122.5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DOC ATHERTON REMODEL (BHTF)</v>
          </cell>
        </row>
        <row r="6">
          <cell r="D6">
            <v>24418120</v>
          </cell>
          <cell r="E6" t="str">
            <v>OPEN</v>
          </cell>
        </row>
        <row r="7">
          <cell r="D7" t="str">
            <v>3000-300-3500-FXAAA-24418120</v>
          </cell>
        </row>
        <row r="11">
          <cell r="D11">
            <v>2000000</v>
          </cell>
          <cell r="E11">
            <v>1974634.93</v>
          </cell>
          <cell r="F11">
            <v>25365.07</v>
          </cell>
          <cell r="G11">
            <v>25365.07</v>
          </cell>
          <cell r="H11">
            <v>1974634.93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CUCF ADMIN, MOTOR POOL, TOWERS, TUNNEL</v>
          </cell>
        </row>
        <row r="6">
          <cell r="D6">
            <v>25033110</v>
          </cell>
          <cell r="E6" t="str">
            <v>OPEN</v>
          </cell>
        </row>
        <row r="7">
          <cell r="D7" t="str">
            <v>3000-300-3348-FXAAA-25033110</v>
          </cell>
        </row>
        <row r="11">
          <cell r="D11">
            <v>546541</v>
          </cell>
          <cell r="E11">
            <v>482346.47</v>
          </cell>
          <cell r="F11">
            <v>64194.53</v>
          </cell>
          <cell r="G11">
            <v>1863175.53</v>
          </cell>
          <cell r="H11">
            <v>-1316634.53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 CUCF HENRY PHASE 2 ROOF REPLACEMENT</v>
          </cell>
        </row>
        <row r="6">
          <cell r="D6">
            <v>25034110</v>
          </cell>
          <cell r="E6" t="str">
            <v>OPEN</v>
          </cell>
        </row>
        <row r="7">
          <cell r="D7" t="str">
            <v>3000-300-3348-FXAAA-25034110</v>
          </cell>
        </row>
        <row r="11">
          <cell r="D11">
            <v>0</v>
          </cell>
          <cell r="E11">
            <v>-80872</v>
          </cell>
          <cell r="F11">
            <v>80872</v>
          </cell>
          <cell r="G11">
            <v>2234387</v>
          </cell>
          <cell r="H11">
            <v>-2234387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AP&amp;P CEDAR CITY OFFICE REMODEL</v>
          </cell>
        </row>
        <row r="6">
          <cell r="D6">
            <v>25058120</v>
          </cell>
          <cell r="E6" t="str">
            <v>OPEN</v>
          </cell>
        </row>
        <row r="7">
          <cell r="D7" t="str">
            <v>3000-300-3348-FXAAA-25058120</v>
          </cell>
        </row>
        <row r="11">
          <cell r="D11">
            <v>177200</v>
          </cell>
          <cell r="E11">
            <v>35010.450000000041</v>
          </cell>
          <cell r="F11">
            <v>142189.54999999996</v>
          </cell>
          <cell r="G11">
            <v>153154.4</v>
          </cell>
          <cell r="H11">
            <v>24045.600000000006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AP&amp;P NUCCC CONTROL ROOM BALLISTICS PROTECTION</v>
          </cell>
        </row>
        <row r="6">
          <cell r="D6">
            <v>25106120</v>
          </cell>
          <cell r="E6" t="str">
            <v>OPEN</v>
          </cell>
        </row>
        <row r="7">
          <cell r="D7" t="str">
            <v>3000-300-3348-FXAAA-25106120</v>
          </cell>
        </row>
        <row r="11">
          <cell r="D11">
            <v>1350</v>
          </cell>
          <cell r="E11">
            <v>-231</v>
          </cell>
          <cell r="F11">
            <v>1581</v>
          </cell>
          <cell r="G11">
            <v>1581</v>
          </cell>
          <cell r="H11">
            <v>-231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CUCF CULINARY SUPPRESSION HOOD REPLACEMENT</v>
          </cell>
        </row>
        <row r="6">
          <cell r="D6">
            <v>25116110</v>
          </cell>
          <cell r="E6" t="str">
            <v>OPEN</v>
          </cell>
        </row>
        <row r="7">
          <cell r="D7" t="str">
            <v>3000-300-3348-FXAAA-25116110</v>
          </cell>
        </row>
        <row r="11">
          <cell r="D11">
            <v>636728</v>
          </cell>
          <cell r="E11">
            <v>631626</v>
          </cell>
          <cell r="F11">
            <v>5102</v>
          </cell>
          <cell r="G11">
            <v>48752</v>
          </cell>
          <cell r="H11">
            <v>587976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CUCF HENRY COMPLEX SECURITY CAMERA UPGRADE</v>
          </cell>
        </row>
        <row r="6">
          <cell r="D6">
            <v>25117110</v>
          </cell>
          <cell r="E6" t="str">
            <v>OPEN</v>
          </cell>
        </row>
        <row r="7">
          <cell r="D7" t="str">
            <v>3000-300-3348-FXAAA-25117110</v>
          </cell>
        </row>
        <row r="11">
          <cell r="D11">
            <v>575549</v>
          </cell>
          <cell r="E11">
            <v>574999</v>
          </cell>
          <cell r="F11">
            <v>550</v>
          </cell>
          <cell r="G11">
            <v>52277.5</v>
          </cell>
          <cell r="H11">
            <v>523271.5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CUCF BOULDER DESIGN ONLY ROOF REPLACEMENT AND CHILLER UPGRADE</v>
          </cell>
        </row>
        <row r="6">
          <cell r="D6">
            <v>25139110</v>
          </cell>
          <cell r="E6" t="str">
            <v>OPEN</v>
          </cell>
        </row>
        <row r="7">
          <cell r="D7" t="str">
            <v>3000-300-3348-FXAAA-25139110</v>
          </cell>
        </row>
        <row r="11">
          <cell r="D11">
            <v>1190140</v>
          </cell>
          <cell r="E11">
            <v>896236.57000000007</v>
          </cell>
          <cell r="F11">
            <v>293903.43</v>
          </cell>
          <cell r="G11">
            <v>707896.96</v>
          </cell>
          <cell r="H11">
            <v>482243.04000000004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CUCF GUNNISON CITY WATER WELL</v>
          </cell>
        </row>
        <row r="6">
          <cell r="D6">
            <v>25148110</v>
          </cell>
          <cell r="E6" t="str">
            <v>OPEN</v>
          </cell>
        </row>
        <row r="7">
          <cell r="D7" t="str">
            <v>3000-300-3348-FXAAA-25148110</v>
          </cell>
        </row>
        <row r="11">
          <cell r="D11">
            <v>2500000</v>
          </cell>
          <cell r="E11">
            <v>2497868</v>
          </cell>
          <cell r="F11">
            <v>2132</v>
          </cell>
          <cell r="G11">
            <v>5502132</v>
          </cell>
          <cell r="H11">
            <v>-3002132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AP&amp;P TIMPANOGOS COMMUNITY TREATMENT CENTER STORAGE SHED</v>
          </cell>
        </row>
        <row r="6">
          <cell r="D6">
            <v>25150120</v>
          </cell>
          <cell r="E6" t="str">
            <v>CLOSED</v>
          </cell>
        </row>
        <row r="7">
          <cell r="D7" t="str">
            <v>3000-300-3348-FXAAA-25149370</v>
          </cell>
        </row>
        <row r="11">
          <cell r="D11">
            <v>47410.48</v>
          </cell>
          <cell r="E11">
            <v>0</v>
          </cell>
          <cell r="F11">
            <v>47410.479999999996</v>
          </cell>
          <cell r="G11">
            <v>47410.479999999996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AP&amp;P FORTITUDE, FRED HOUSE ACADEMY, BONNEVILLE, ATHERTON, ORANGE STREET NIAGARA CONTROLS UPGRADE</v>
          </cell>
        </row>
        <row r="6">
          <cell r="D6">
            <v>25152120</v>
          </cell>
          <cell r="E6" t="str">
            <v>OPEN</v>
          </cell>
        </row>
        <row r="7">
          <cell r="D7" t="str">
            <v>3000-300-3348-FXAAA-25152120</v>
          </cell>
        </row>
        <row r="11">
          <cell r="D11">
            <v>495780</v>
          </cell>
          <cell r="E11">
            <v>425816.24</v>
          </cell>
          <cell r="F11">
            <v>69963.759999999995</v>
          </cell>
          <cell r="G11">
            <v>452445.65</v>
          </cell>
          <cell r="H11">
            <v>43334.349999999977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AP&amp;P  ADMINISTRATION BUILDING BOILER/COOLING TOWER REPLACEMENT</v>
          </cell>
        </row>
        <row r="6">
          <cell r="D6">
            <v>25153120</v>
          </cell>
          <cell r="E6" t="str">
            <v>OPEN</v>
          </cell>
        </row>
        <row r="7">
          <cell r="D7" t="str">
            <v>3000-300-3348-FXAAA-25153120</v>
          </cell>
        </row>
        <row r="11">
          <cell r="D11">
            <v>629090</v>
          </cell>
          <cell r="E11">
            <v>611439.5</v>
          </cell>
          <cell r="F11">
            <v>17650.5</v>
          </cell>
          <cell r="G11">
            <v>46213</v>
          </cell>
          <cell r="H11">
            <v>582877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DOC - AP&amp;P ORANGE STREET RTU #6 &amp; FREEZER REPLACEMENT</v>
          </cell>
        </row>
        <row r="6">
          <cell r="D6">
            <v>25222120</v>
          </cell>
          <cell r="E6" t="str">
            <v>OPEN</v>
          </cell>
        </row>
        <row r="7">
          <cell r="D7" t="str">
            <v>3000-300-3348-FXAAA-25222120</v>
          </cell>
        </row>
        <row r="11">
          <cell r="D11">
            <v>189924</v>
          </cell>
          <cell r="E11">
            <v>177308.25</v>
          </cell>
          <cell r="F11">
            <v>12615.75</v>
          </cell>
          <cell r="G11">
            <v>116865.98000000001</v>
          </cell>
          <cell r="H11">
            <v>73058.01999999999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UTAH STATE PRISON ADDITIONAL CAMERAS AND STORAGE</v>
          </cell>
        </row>
        <row r="6">
          <cell r="D6">
            <v>25194100</v>
          </cell>
          <cell r="E6" t="str">
            <v>OPEN</v>
          </cell>
        </row>
        <row r="7">
          <cell r="D7" t="str">
            <v>3000-300-3348-FXAAA-25194100</v>
          </cell>
        </row>
        <row r="11">
          <cell r="D11">
            <v>1065939</v>
          </cell>
          <cell r="E11">
            <v>1065043</v>
          </cell>
          <cell r="F11">
            <v>896</v>
          </cell>
          <cell r="G11">
            <v>73647</v>
          </cell>
          <cell r="H11">
            <v>992292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STATE PRISON DELL YARD MODULAR CLASSROOMS</v>
          </cell>
        </row>
        <row r="6">
          <cell r="D6">
            <v>25195100</v>
          </cell>
          <cell r="E6" t="str">
            <v>OPEN</v>
          </cell>
        </row>
        <row r="7">
          <cell r="D7" t="str">
            <v>3000-300-3348-FXAAA-25195100</v>
          </cell>
        </row>
        <row r="11">
          <cell r="D11">
            <v>489416</v>
          </cell>
          <cell r="E11">
            <v>477227.04</v>
          </cell>
          <cell r="F11">
            <v>12188.960000000001</v>
          </cell>
          <cell r="G11">
            <v>38420</v>
          </cell>
          <cell r="H11">
            <v>450996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UDC - STATE PRISON BEAR YARD FENCING</v>
          </cell>
        </row>
        <row r="6">
          <cell r="D6">
            <v>25196100</v>
          </cell>
          <cell r="E6" t="str">
            <v>CLOSED</v>
          </cell>
        </row>
        <row r="7">
          <cell r="D7" t="str">
            <v>3000-300-3348-FXAAA-25196100</v>
          </cell>
        </row>
        <row r="11">
          <cell r="D11">
            <v>203</v>
          </cell>
          <cell r="E11">
            <v>0</v>
          </cell>
          <cell r="F11">
            <v>203</v>
          </cell>
          <cell r="G11">
            <v>203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CUCF WAREHOUSE&amp; CULINARY FREEZER IMPROVEMENTS</v>
          </cell>
        </row>
        <row r="6">
          <cell r="D6">
            <v>22243110</v>
          </cell>
          <cell r="E6" t="str">
            <v>OPEN</v>
          </cell>
        </row>
        <row r="7">
          <cell r="D7" t="str">
            <v>3000-300-3345-FXA-22243110</v>
          </cell>
        </row>
        <row r="11">
          <cell r="D11">
            <v>600537.02</v>
          </cell>
          <cell r="E11">
            <v>99599.450000000012</v>
          </cell>
          <cell r="F11">
            <v>500937.57</v>
          </cell>
          <cell r="G11">
            <v>522652.39</v>
          </cell>
          <cell r="H11">
            <v>77884.63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DOC CUCF ADMIN BUILDING FLOOD REPAIRS - RISK CLAIM #210166</v>
          </cell>
        </row>
        <row r="6">
          <cell r="D6">
            <v>25408110</v>
          </cell>
          <cell r="E6" t="str">
            <v>OPEN</v>
          </cell>
        </row>
        <row r="7">
          <cell r="D7" t="str">
            <v>3000-300-3500-FXAAA-25408110</v>
          </cell>
        </row>
        <row r="11">
          <cell r="D11">
            <v>0</v>
          </cell>
          <cell r="E11">
            <v>-5352.5</v>
          </cell>
          <cell r="F11">
            <v>5352.5</v>
          </cell>
          <cell r="G11">
            <v>16500</v>
          </cell>
          <cell r="H11">
            <v>-16500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FARMINGTON COURTS BLDG PARKING LOT LIGHTING UPGRADES</v>
          </cell>
        </row>
        <row r="6">
          <cell r="D6">
            <v>19064150</v>
          </cell>
          <cell r="E6" t="str">
            <v>CLOSED</v>
          </cell>
        </row>
        <row r="7">
          <cell r="D7" t="str">
            <v>3000-300-3342-FXA-19064150</v>
          </cell>
        </row>
        <row r="11">
          <cell r="D11">
            <v>20708.740000000002</v>
          </cell>
          <cell r="E11">
            <v>0</v>
          </cell>
          <cell r="F11">
            <v>20708.740000000002</v>
          </cell>
          <cell r="G11">
            <v>20708.739999999998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LOGAN COURTS FACILITY SPLIT SYSTEM REPLACEMENTS</v>
          </cell>
        </row>
        <row r="6">
          <cell r="D6">
            <v>20083150</v>
          </cell>
          <cell r="E6" t="str">
            <v>OPEN</v>
          </cell>
        </row>
        <row r="7">
          <cell r="D7" t="str">
            <v>3000-300-3343-FXA-20083150</v>
          </cell>
        </row>
        <row r="11">
          <cell r="D11">
            <v>144173.29999999999</v>
          </cell>
          <cell r="E11">
            <v>1347.6399999999849</v>
          </cell>
          <cell r="F11">
            <v>142825.66</v>
          </cell>
          <cell r="G11">
            <v>142825.65999999997</v>
          </cell>
          <cell r="H11">
            <v>1347.640000000014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FARMINGTON  COURTS COMPLEX HVAC  CONTROLS AND  DUCTLESS SPLIT, AND OGDEN COURTS BLDG FOUNTAIN AND EXTERIOR LIGHTING </v>
          </cell>
        </row>
        <row r="6">
          <cell r="D6">
            <v>21258150</v>
          </cell>
          <cell r="E6" t="str">
            <v>OPEN</v>
          </cell>
        </row>
        <row r="7">
          <cell r="D7" t="str">
            <v>3000-300-3344-FXA-21258150</v>
          </cell>
        </row>
        <row r="11">
          <cell r="D11">
            <v>544756.80000000005</v>
          </cell>
          <cell r="E11">
            <v>26551.880000000121</v>
          </cell>
          <cell r="F11">
            <v>518204.91999999993</v>
          </cell>
          <cell r="G11">
            <v>524414.92000000004</v>
          </cell>
          <cell r="H11">
            <v>20341.880000000005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LOGAN FIRST JUDICAL COURT BLDG LIGHTING UPGRADE</v>
          </cell>
        </row>
        <row r="6">
          <cell r="D6">
            <v>21259150</v>
          </cell>
          <cell r="E6" t="str">
            <v>OPEN</v>
          </cell>
        </row>
        <row r="7">
          <cell r="D7" t="str">
            <v>3000-300-3344-FXA-21259150</v>
          </cell>
        </row>
        <row r="11">
          <cell r="D11">
            <v>369193.14</v>
          </cell>
          <cell r="E11">
            <v>3055.75</v>
          </cell>
          <cell r="F11">
            <v>366137.39</v>
          </cell>
          <cell r="G11">
            <v>366137.39</v>
          </cell>
          <cell r="H11">
            <v>3055.75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TOOELE COURTHOUSE BURGLAR ALARM, DETENTION &amp; ACCESS CONTROL UPGRADE</v>
          </cell>
        </row>
        <row r="6">
          <cell r="D6">
            <v>22045150</v>
          </cell>
          <cell r="E6" t="str">
            <v>OPEN</v>
          </cell>
        </row>
        <row r="7">
          <cell r="D7" t="str">
            <v>3000-300-3345-FXA-22045150</v>
          </cell>
        </row>
        <row r="11">
          <cell r="D11">
            <v>343344.86000000004</v>
          </cell>
          <cell r="E11">
            <v>0</v>
          </cell>
          <cell r="F11">
            <v>343344.85999999993</v>
          </cell>
          <cell r="G11">
            <v>343344.86000000004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LOGAN COURTS, OGDEN JUV  PROBATION, AND OGDEN COURTS WINDOW CLEANING FALL PROTECTION</v>
          </cell>
        </row>
        <row r="6">
          <cell r="D6">
            <v>22212150</v>
          </cell>
          <cell r="E6" t="str">
            <v>CLOSED</v>
          </cell>
        </row>
        <row r="7">
          <cell r="D7" t="str">
            <v>3000-300-3345-FXA-22212150</v>
          </cell>
        </row>
        <row r="11">
          <cell r="D11">
            <v>316789.55</v>
          </cell>
          <cell r="E11">
            <v>0</v>
          </cell>
          <cell r="F11">
            <v>316789.55000000005</v>
          </cell>
          <cell r="G11">
            <v>316789.54999999993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SANPETE COUNTY (MANTI) COURTHOUSE</v>
          </cell>
        </row>
        <row r="6">
          <cell r="D6">
            <v>22370150</v>
          </cell>
          <cell r="E6" t="str">
            <v>OPEN</v>
          </cell>
        </row>
        <row r="7">
          <cell r="D7" t="str">
            <v>3000-300-3345-FWC-22370150</v>
          </cell>
        </row>
        <row r="11">
          <cell r="D11">
            <v>21443624.100000001</v>
          </cell>
          <cell r="E11">
            <v>4773431.66</v>
          </cell>
          <cell r="F11">
            <v>16670192.440000001</v>
          </cell>
          <cell r="G11">
            <v>20836017.719999995</v>
          </cell>
          <cell r="H11">
            <v>607606.38000000641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CEDAR CITY FIFTH DISTRICT COURT FACILITY ROOF REPLACEMENT</v>
          </cell>
        </row>
        <row r="6">
          <cell r="D6">
            <v>23023150</v>
          </cell>
          <cell r="E6" t="str">
            <v>OPEN</v>
          </cell>
        </row>
        <row r="7">
          <cell r="D7" t="str">
            <v>3000-300-3354-FXA-23023150</v>
          </cell>
        </row>
        <row r="11">
          <cell r="D11">
            <v>1358925</v>
          </cell>
          <cell r="E11">
            <v>253180.37000000034</v>
          </cell>
          <cell r="F11">
            <v>1105744.6299999997</v>
          </cell>
          <cell r="G11">
            <v>1113369.8399999999</v>
          </cell>
          <cell r="H11">
            <v>245555.16000000015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CITY FIRST DISTRICT COURT BLDG GENERATOR AND TRANSFER SWITCH REPLACEMENT</v>
          </cell>
        </row>
        <row r="6">
          <cell r="D6">
            <v>23054150</v>
          </cell>
          <cell r="E6" t="str">
            <v>OPEN</v>
          </cell>
        </row>
        <row r="7">
          <cell r="D7" t="str">
            <v>3000-300-3346-FXA-23054150</v>
          </cell>
        </row>
        <row r="11">
          <cell r="D11">
            <v>207710.46000000002</v>
          </cell>
          <cell r="E11">
            <v>-2852.4199999999837</v>
          </cell>
          <cell r="F11">
            <v>210562.88</v>
          </cell>
          <cell r="G11">
            <v>210562.88</v>
          </cell>
          <cell r="H11">
            <v>-2852.4199999999837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COURTHOUSE ENTRY COURTYARD AND MAIN ENTRANCE CONCRETE REPLACEMENT</v>
          </cell>
        </row>
        <row r="6">
          <cell r="D6">
            <v>23061150</v>
          </cell>
          <cell r="E6" t="str">
            <v>OPEN</v>
          </cell>
        </row>
        <row r="7">
          <cell r="D7" t="str">
            <v>3000-300-3346-FXA-23061150</v>
          </cell>
        </row>
        <row r="11">
          <cell r="D11">
            <v>755361.1</v>
          </cell>
          <cell r="E11">
            <v>213979.64</v>
          </cell>
          <cell r="F11">
            <v>541381.46</v>
          </cell>
          <cell r="G11">
            <v>541381.45999999985</v>
          </cell>
          <cell r="H11">
            <v>213979.64000000013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RICHFIELD COURTHOUSE PHASE 2 REMODEL WITH LIGHTING UPGRADE</v>
          </cell>
        </row>
        <row r="6">
          <cell r="D6">
            <v>23115150</v>
          </cell>
          <cell r="E6" t="str">
            <v>OPEN</v>
          </cell>
        </row>
        <row r="7">
          <cell r="D7" t="str">
            <v>3000-300-3346-FXA-23115150</v>
          </cell>
        </row>
        <row r="11">
          <cell r="D11">
            <v>644822</v>
          </cell>
          <cell r="E11">
            <v>125509.01000000001</v>
          </cell>
          <cell r="F11">
            <v>519312.99</v>
          </cell>
          <cell r="G11">
            <v>504527.35000000003</v>
          </cell>
          <cell r="H11">
            <v>140294.64999999997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CEDAR CITY 5TH DISTRICT COURTHOUSE LED LIGHTING &amp; EXTERIOR IMPROVEMENTS</v>
          </cell>
        </row>
        <row r="6">
          <cell r="D6">
            <v>23319150</v>
          </cell>
          <cell r="E6" t="str">
            <v>OPEN</v>
          </cell>
        </row>
        <row r="7">
          <cell r="D7" t="str">
            <v>3000-300-3346-FXAAA-23319150</v>
          </cell>
        </row>
        <row r="11">
          <cell r="D11">
            <v>301683.42</v>
          </cell>
          <cell r="E11">
            <v>22631.529999999912</v>
          </cell>
          <cell r="F11">
            <v>279051.89000000007</v>
          </cell>
          <cell r="G11">
            <v>279051.89000000007</v>
          </cell>
          <cell r="H11">
            <v>22631.529999999912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ST. GEORGE COURTHOUSE CARPET REPLACEMENT</v>
          </cell>
        </row>
        <row r="6">
          <cell r="D6">
            <v>23320150</v>
          </cell>
          <cell r="E6" t="str">
            <v>CLOSED</v>
          </cell>
        </row>
        <row r="7">
          <cell r="D7" t="str">
            <v>3000-300-3346-FXA-23320150</v>
          </cell>
        </row>
        <row r="11">
          <cell r="D11">
            <v>438900.06</v>
          </cell>
          <cell r="E11">
            <v>0</v>
          </cell>
          <cell r="F11">
            <v>438900.06</v>
          </cell>
          <cell r="G11">
            <v>438900.06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ST. GEORGE 5TH DISTRICT COURTHOUSE BLDG HVAC AUTOMATION UPGRADE</v>
          </cell>
        </row>
        <row r="6">
          <cell r="D6">
            <v>23322150</v>
          </cell>
          <cell r="E6" t="str">
            <v>OPEN</v>
          </cell>
        </row>
        <row r="7">
          <cell r="D7" t="str">
            <v>3000-300-3346-FXA-23322150</v>
          </cell>
        </row>
        <row r="11">
          <cell r="D11">
            <v>3450171</v>
          </cell>
          <cell r="E11">
            <v>3330605.5</v>
          </cell>
          <cell r="F11">
            <v>119565.5</v>
          </cell>
          <cell r="G11">
            <v>200503</v>
          </cell>
          <cell r="H11">
            <v>3249668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VERNAL 8TH DISTRICT COURTHOUSE CCTV ACCESS CONTROLS UPGRADES</v>
          </cell>
        </row>
        <row r="6">
          <cell r="D6">
            <v>23334150</v>
          </cell>
          <cell r="E6" t="str">
            <v>CLOSED</v>
          </cell>
        </row>
        <row r="7">
          <cell r="D7" t="str">
            <v>3000-300-3346-FXA-23334150</v>
          </cell>
        </row>
        <row r="11">
          <cell r="D11">
            <v>246184.87000000002</v>
          </cell>
          <cell r="E11">
            <v>0</v>
          </cell>
          <cell r="F11">
            <v>246184.87000000002</v>
          </cell>
          <cell r="G11">
            <v>246184.87000000002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COUNTY COURTHOUSE FEASIBILITY STUDY</v>
          </cell>
        </row>
        <row r="6">
          <cell r="D6">
            <v>23399150</v>
          </cell>
          <cell r="E6" t="str">
            <v>OPEN</v>
          </cell>
        </row>
        <row r="7">
          <cell r="D7" t="str">
            <v>3000-300-3350-FWA-23399150</v>
          </cell>
        </row>
        <row r="11">
          <cell r="D11">
            <v>20000</v>
          </cell>
          <cell r="E11">
            <v>0</v>
          </cell>
          <cell r="F11">
            <v>20000</v>
          </cell>
          <cell r="G11">
            <v>20000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LOGAN FIRST DISTRICT JUDICIAL COURTHOUSE UPS REPLACEMENT</v>
          </cell>
        </row>
        <row r="6">
          <cell r="D6">
            <v>24039150</v>
          </cell>
          <cell r="E6" t="str">
            <v>CLOSED</v>
          </cell>
        </row>
        <row r="7">
          <cell r="D7" t="str">
            <v>3000-300-3347-FXA-24039150</v>
          </cell>
        </row>
        <row r="11">
          <cell r="D11">
            <v>81005.31</v>
          </cell>
          <cell r="E11">
            <v>0</v>
          </cell>
          <cell r="F11">
            <v>81005.310000000012</v>
          </cell>
          <cell r="G11">
            <v>81005.310000000012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PROVO 4TH DISTRICT COURTROOM FITOUT</v>
          </cell>
        </row>
        <row r="6">
          <cell r="D6">
            <v>24049150</v>
          </cell>
          <cell r="E6" t="str">
            <v>OPEN</v>
          </cell>
        </row>
        <row r="7">
          <cell r="D7" t="str">
            <v>3000-300-3347-FXAAA-24049150</v>
          </cell>
        </row>
        <row r="11">
          <cell r="D11">
            <v>3471891.52</v>
          </cell>
          <cell r="E11">
            <v>59986.259999999776</v>
          </cell>
          <cell r="F11">
            <v>3411905.2600000002</v>
          </cell>
          <cell r="G11">
            <v>4382442.42</v>
          </cell>
          <cell r="H11">
            <v>-910550.89999999991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MATHESON COURTHOUSE COURTROOM AV UPGRADES PHASE I</v>
          </cell>
        </row>
        <row r="6">
          <cell r="D6">
            <v>24059150</v>
          </cell>
          <cell r="E6" t="str">
            <v>OPEN</v>
          </cell>
        </row>
        <row r="7">
          <cell r="D7" t="str">
            <v>3000-300-3347-FXAAA-24059150</v>
          </cell>
        </row>
        <row r="11">
          <cell r="D11">
            <v>1437593</v>
          </cell>
          <cell r="E11">
            <v>861710.79999999993</v>
          </cell>
          <cell r="F11">
            <v>575882.20000000007</v>
          </cell>
          <cell r="G11">
            <v>1366365</v>
          </cell>
          <cell r="H11">
            <v>71228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MATHESON COURTHOUSE REPLACE SECURITY SERVERS &amp; PARKING CAMERAS</v>
          </cell>
        </row>
        <row r="6">
          <cell r="D6">
            <v>24073150</v>
          </cell>
          <cell r="E6" t="str">
            <v>CLOSED</v>
          </cell>
        </row>
        <row r="7">
          <cell r="D7" t="str">
            <v>3000-300-3347-FXAAA-24073150</v>
          </cell>
        </row>
        <row r="11">
          <cell r="D11">
            <v>167632</v>
          </cell>
          <cell r="E11">
            <v>0</v>
          </cell>
          <cell r="F11">
            <v>167632</v>
          </cell>
          <cell r="G11">
            <v>167632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MATHESON COURTHOUSE REPLACE EXHAUST FAN EF-23-26</v>
          </cell>
        </row>
        <row r="6">
          <cell r="D6">
            <v>24074150</v>
          </cell>
          <cell r="E6" t="str">
            <v>CLOSED</v>
          </cell>
        </row>
        <row r="7">
          <cell r="D7" t="str">
            <v>3000-300-3347-FXAAA-24074150</v>
          </cell>
        </row>
        <row r="11">
          <cell r="D11">
            <v>53982.2</v>
          </cell>
          <cell r="E11">
            <v>0</v>
          </cell>
          <cell r="F11">
            <v>53982.2</v>
          </cell>
          <cell r="G11">
            <v>53982.2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CITY FIRST DISTRICT COURT HVAC IMPROVEMENTS</v>
          </cell>
        </row>
        <row r="6">
          <cell r="D6">
            <v>24086150</v>
          </cell>
          <cell r="E6" t="str">
            <v>OPEN</v>
          </cell>
        </row>
        <row r="7">
          <cell r="D7" t="str">
            <v>3000-300-3347-FXAAA-24086150</v>
          </cell>
        </row>
        <row r="11">
          <cell r="D11">
            <v>1311271</v>
          </cell>
          <cell r="E11">
            <v>698590.82000000007</v>
          </cell>
          <cell r="F11">
            <v>612680.17999999993</v>
          </cell>
          <cell r="G11">
            <v>1175096.1599999999</v>
          </cell>
          <cell r="H11">
            <v>136174.84000000008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CITY COURT SIDEWALKS AND RAMPS REPLACEMENT</v>
          </cell>
        </row>
        <row r="6">
          <cell r="D6">
            <v>24088150</v>
          </cell>
          <cell r="E6" t="str">
            <v>CLOSED</v>
          </cell>
        </row>
        <row r="7">
          <cell r="D7" t="str">
            <v>3000-300-3347-FXAAA-24088150</v>
          </cell>
        </row>
        <row r="11">
          <cell r="D11">
            <v>405961.86000000004</v>
          </cell>
          <cell r="E11">
            <v>0</v>
          </cell>
          <cell r="F11">
            <v>405961.85999999993</v>
          </cell>
          <cell r="G11">
            <v>405961.86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FARMINGTON COURT UPS REPLACEMENT</v>
          </cell>
        </row>
        <row r="6">
          <cell r="D6">
            <v>24186150</v>
          </cell>
          <cell r="E6" t="str">
            <v>OPEN</v>
          </cell>
        </row>
        <row r="7">
          <cell r="D7" t="str">
            <v>3000-300-3347-FXAAA-24186150</v>
          </cell>
        </row>
        <row r="11">
          <cell r="D11">
            <v>72023</v>
          </cell>
          <cell r="E11">
            <v>23619.46</v>
          </cell>
          <cell r="F11">
            <v>48403.54</v>
          </cell>
          <cell r="G11">
            <v>49465.090000000004</v>
          </cell>
          <cell r="H11">
            <v>22557.909999999996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WJ COURTS COURTOOM BUILD OUT</v>
          </cell>
        </row>
        <row r="6">
          <cell r="D6">
            <v>24237150</v>
          </cell>
          <cell r="E6" t="str">
            <v>OPEN</v>
          </cell>
        </row>
        <row r="7">
          <cell r="D7" t="str">
            <v>3000-300-3500-FXAAA-24237150</v>
          </cell>
        </row>
        <row r="11">
          <cell r="D11">
            <v>1415542.7999999998</v>
          </cell>
          <cell r="E11">
            <v>0</v>
          </cell>
          <cell r="F11">
            <v>1415542.7999999998</v>
          </cell>
          <cell r="G11">
            <v>1431927.05</v>
          </cell>
          <cell r="H11">
            <v>-16384.250000000233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MATHESON COURTS 5TH FLOOR TENANT</v>
          </cell>
        </row>
        <row r="6">
          <cell r="D6">
            <v>24294150</v>
          </cell>
          <cell r="E6" t="str">
            <v>CLOSED</v>
          </cell>
        </row>
        <row r="7">
          <cell r="D7" t="str">
            <v>3000-300-3500-FXAAA-24294150</v>
          </cell>
        </row>
        <row r="11">
          <cell r="D11">
            <v>257947.3</v>
          </cell>
          <cell r="E11">
            <v>0</v>
          </cell>
          <cell r="F11">
            <v>257947.30000000005</v>
          </cell>
          <cell r="G11">
            <v>257947.3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OGDEN COURT CONTROLS AND HVAC UPGRADES</v>
          </cell>
        </row>
        <row r="6">
          <cell r="D6">
            <v>25083150</v>
          </cell>
          <cell r="E6" t="str">
            <v>OPEN</v>
          </cell>
        </row>
        <row r="7">
          <cell r="D7" t="str">
            <v>3000-300-3348-FXAAA-25083150</v>
          </cell>
        </row>
        <row r="11">
          <cell r="D11">
            <v>2936390</v>
          </cell>
          <cell r="E11">
            <v>2822398</v>
          </cell>
          <cell r="F11">
            <v>113992</v>
          </cell>
          <cell r="G11">
            <v>151167</v>
          </cell>
          <cell r="H11">
            <v>2785223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OGDEN JUDGES COVERED PARKING 2ND DIST. COURTHOUSE</v>
          </cell>
        </row>
        <row r="6">
          <cell r="D6">
            <v>24435150</v>
          </cell>
          <cell r="E6" t="str">
            <v>OPEN</v>
          </cell>
        </row>
        <row r="7">
          <cell r="D7" t="str">
            <v>3000-300-3500-FXAAA-24435150</v>
          </cell>
        </row>
        <row r="11">
          <cell r="D11">
            <v>0</v>
          </cell>
          <cell r="E11">
            <v>-167017.29</v>
          </cell>
          <cell r="F11">
            <v>167017.29</v>
          </cell>
          <cell r="G11">
            <v>279644.78999999998</v>
          </cell>
          <cell r="H11">
            <v>-279644.78999999998</v>
          </cell>
          <cell r="I11">
            <v>21101.5</v>
          </cell>
        </row>
      </sheetData>
      <sheetData sheetId="1"/>
      <sheetData sheetId="2"/>
      <sheetData sheetId="3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W.J. COURTS 2ND FLOOR COURT ROOM</v>
          </cell>
        </row>
        <row r="6">
          <cell r="D6">
            <v>25297150</v>
          </cell>
          <cell r="E6" t="str">
            <v>OPEN</v>
          </cell>
        </row>
        <row r="7">
          <cell r="D7" t="str">
            <v>3000-300-3500-FXAAA-25297150</v>
          </cell>
        </row>
        <row r="11">
          <cell r="D11">
            <v>0</v>
          </cell>
          <cell r="E11">
            <v>-105728.79999999999</v>
          </cell>
          <cell r="F11">
            <v>105728.79999999999</v>
          </cell>
          <cell r="G11">
            <v>11680</v>
          </cell>
          <cell r="H11">
            <v>-11680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MATHESON COURTHOUSE UNISEX RESTROOMS</v>
          </cell>
        </row>
        <row r="6">
          <cell r="D6">
            <v>25241150</v>
          </cell>
          <cell r="E6" t="str">
            <v>OPEN</v>
          </cell>
        </row>
        <row r="7">
          <cell r="D7" t="str">
            <v>3000-300-3348-FXAAA-25241150</v>
          </cell>
        </row>
        <row r="11">
          <cell r="D11">
            <v>304110</v>
          </cell>
          <cell r="E11">
            <v>136749.87</v>
          </cell>
          <cell r="F11">
            <v>167360.13</v>
          </cell>
          <cell r="G11">
            <v>290393.98</v>
          </cell>
          <cell r="H11">
            <v>13716.020000000019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LOGAN FIRST DISTRICT COURT CARPET REPLACEMENT</v>
          </cell>
        </row>
        <row r="6">
          <cell r="D6">
            <v>25102150</v>
          </cell>
          <cell r="E6" t="str">
            <v>OPEN</v>
          </cell>
        </row>
        <row r="7">
          <cell r="D7" t="str">
            <v>3000-300-3348-FXAAA-25102150</v>
          </cell>
        </row>
        <row r="11">
          <cell r="D11">
            <v>265527</v>
          </cell>
          <cell r="E11">
            <v>265154</v>
          </cell>
          <cell r="F11">
            <v>373</v>
          </cell>
          <cell r="G11">
            <v>18685</v>
          </cell>
          <cell r="H11">
            <v>246842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TOOELE COURTS UPS REPLACEMENT</v>
          </cell>
        </row>
        <row r="6">
          <cell r="D6">
            <v>25125150</v>
          </cell>
          <cell r="E6" t="str">
            <v>OPEN</v>
          </cell>
        </row>
        <row r="7">
          <cell r="D7" t="str">
            <v>3000-300-3348-FXAAA-25125150</v>
          </cell>
        </row>
        <row r="11">
          <cell r="D11">
            <v>108292</v>
          </cell>
          <cell r="E11">
            <v>99828.510000000009</v>
          </cell>
          <cell r="F11">
            <v>8463.489999999998</v>
          </cell>
          <cell r="G11">
            <v>55921.13</v>
          </cell>
          <cell r="H11">
            <v>52370.87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MATHESON COURT BLDG WATER HEATERS REPLACEMENT</v>
          </cell>
        </row>
        <row r="6">
          <cell r="D6">
            <v>25223150</v>
          </cell>
          <cell r="E6" t="str">
            <v>OPEN</v>
          </cell>
        </row>
        <row r="7">
          <cell r="D7" t="str">
            <v>3000-300-3348-FXAAA-25223150</v>
          </cell>
        </row>
        <row r="11">
          <cell r="D11">
            <v>177927</v>
          </cell>
          <cell r="E11">
            <v>165152.01</v>
          </cell>
          <cell r="F11">
            <v>12774.99</v>
          </cell>
          <cell r="G11">
            <v>158199.99</v>
          </cell>
          <cell r="H11">
            <v>19727.010000000009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MATHESON COURT - BUSINESS COURT BUILD-OUT</v>
          </cell>
        </row>
        <row r="6">
          <cell r="D6">
            <v>25301150</v>
          </cell>
          <cell r="E6" t="str">
            <v>OPEN</v>
          </cell>
        </row>
        <row r="7">
          <cell r="D7" t="str">
            <v>3000-300-3500-FXAAA-25301150</v>
          </cell>
        </row>
        <row r="11">
          <cell r="D11">
            <v>0</v>
          </cell>
          <cell r="E11">
            <v>-84756.01</v>
          </cell>
          <cell r="F11">
            <v>84756.01</v>
          </cell>
          <cell r="G11">
            <v>721186.01</v>
          </cell>
          <cell r="H11">
            <v>-721186.01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AF 4TH DISTRICT COURTHOUSE JUVENILE HEARING ROOM &amp; SUPPORT SPACE TENANT IMPROVEMENT</v>
          </cell>
        </row>
        <row r="6">
          <cell r="D6">
            <v>25392150</v>
          </cell>
          <cell r="E6" t="str">
            <v>OPEN</v>
          </cell>
        </row>
        <row r="7">
          <cell r="D7" t="str">
            <v>3000-300-3500-FXAAA-25392150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648232</v>
          </cell>
          <cell r="H11">
            <v>-648232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 - FEASIBILITY STUDY FOR CEDAR CITY COURTHOUSE REPLACEMENT</v>
          </cell>
        </row>
        <row r="6">
          <cell r="D6">
            <v>25398150</v>
          </cell>
          <cell r="E6" t="str">
            <v>OPEN</v>
          </cell>
        </row>
        <row r="7">
          <cell r="D7" t="str">
            <v>3000-300-3500-FXAAA-25398150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18000</v>
          </cell>
          <cell r="H11">
            <v>-18000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COURTS - WEST JORDAN COURTS EV CAR CHARGING STATIONS</v>
          </cell>
        </row>
        <row r="6">
          <cell r="D6">
            <v>25421150</v>
          </cell>
          <cell r="E6" t="str">
            <v>OPEN</v>
          </cell>
        </row>
        <row r="7">
          <cell r="D7" t="str">
            <v>3000-300-3110-FXAAA-25421150</v>
          </cell>
        </row>
        <row r="11">
          <cell r="D11">
            <v>66172</v>
          </cell>
          <cell r="E11">
            <v>66172</v>
          </cell>
          <cell r="F11">
            <v>0</v>
          </cell>
          <cell r="G11">
            <v>48000</v>
          </cell>
          <cell r="H11">
            <v>18172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FAIRPARK CAMPUS/GROUNDS SITE &amp; INFRASTRUCTURE IMPROVEMENTS</v>
          </cell>
        </row>
        <row r="6">
          <cell r="D6">
            <v>22084370</v>
          </cell>
          <cell r="E6" t="str">
            <v>OPEN</v>
          </cell>
        </row>
        <row r="7">
          <cell r="D7" t="str">
            <v>3000-300-3345-FXA-22084370</v>
          </cell>
        </row>
        <row r="11">
          <cell r="D11">
            <v>223793.76</v>
          </cell>
          <cell r="E11">
            <v>63318.709999999992</v>
          </cell>
          <cell r="F11">
            <v>160475.05000000002</v>
          </cell>
          <cell r="G11">
            <v>160475.05000000002</v>
          </cell>
          <cell r="H11">
            <v>63318.709999999992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FAIRPARK INFRASTRUCTURE IMPROVEMENTS</v>
          </cell>
        </row>
        <row r="6">
          <cell r="D6">
            <v>22361370</v>
          </cell>
          <cell r="E6" t="str">
            <v>OPEN</v>
          </cell>
        </row>
        <row r="7">
          <cell r="D7" t="str">
            <v>3000-300-3345-FXA-22361370</v>
          </cell>
        </row>
        <row r="11">
          <cell r="D11">
            <v>138812</v>
          </cell>
          <cell r="E11">
            <v>70098.409999999989</v>
          </cell>
          <cell r="F11">
            <v>68713.590000000011</v>
          </cell>
          <cell r="G11">
            <v>68713.590000000011</v>
          </cell>
          <cell r="H11">
            <v>70098.409999999989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DAYS OF 47 ARENA IMPROVEMENTS</v>
          </cell>
        </row>
        <row r="6">
          <cell r="D6">
            <v>23178370</v>
          </cell>
          <cell r="E6" t="str">
            <v>OPEN</v>
          </cell>
        </row>
        <row r="7">
          <cell r="D7" t="str">
            <v>3000-300-3500-FXA-23178370</v>
          </cell>
        </row>
        <row r="11">
          <cell r="D11">
            <v>4500000</v>
          </cell>
          <cell r="E11">
            <v>1651429.4099999997</v>
          </cell>
          <cell r="F11">
            <v>2848570.5900000003</v>
          </cell>
          <cell r="G11">
            <v>3402627.2800000007</v>
          </cell>
          <cell r="H11">
            <v>1097372.7199999993</v>
          </cell>
          <cell r="I11">
            <v>2839390.59</v>
          </cell>
          <cell r="L11">
            <v>2848570.59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FAIRPARK GRAND BLDG BAS &amp; H.W. LOOP</v>
          </cell>
        </row>
        <row r="6">
          <cell r="D6">
            <v>23312370</v>
          </cell>
          <cell r="E6" t="str">
            <v>OPEN</v>
          </cell>
        </row>
        <row r="7">
          <cell r="D7" t="str">
            <v>3000-300-3346-FXA-23312370</v>
          </cell>
        </row>
        <row r="11">
          <cell r="D11">
            <v>612809.08000000007</v>
          </cell>
          <cell r="E11">
            <v>24003.500000000116</v>
          </cell>
          <cell r="F11">
            <v>588805.57999999996</v>
          </cell>
          <cell r="G11">
            <v>588762.57999999996</v>
          </cell>
          <cell r="H11">
            <v>24046.500000000116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SHEEP BARN EMERGENCY TRANSFORMER REPLACEMENT</v>
          </cell>
        </row>
        <row r="6">
          <cell r="D6">
            <v>23491370</v>
          </cell>
          <cell r="E6" t="str">
            <v>OPEN</v>
          </cell>
        </row>
        <row r="7">
          <cell r="D7" t="str">
            <v>3000-300-3110-FXA-23491370</v>
          </cell>
        </row>
        <row r="11">
          <cell r="D11">
            <v>6889.1100000000006</v>
          </cell>
          <cell r="E11">
            <v>-154705.97000000003</v>
          </cell>
          <cell r="F11">
            <v>161595.08000000005</v>
          </cell>
          <cell r="G11">
            <v>174562.42999999996</v>
          </cell>
          <cell r="H11">
            <v>-167673.31999999995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SOUTH FOOD COURT AND CARPORT ROOF REPLACEMENTS</v>
          </cell>
        </row>
        <row r="6">
          <cell r="D6">
            <v>24013370</v>
          </cell>
          <cell r="E6" t="str">
            <v>OPEN</v>
          </cell>
        </row>
        <row r="7">
          <cell r="D7" t="str">
            <v>3000-300-3354-FXA-24013370</v>
          </cell>
        </row>
        <row r="11">
          <cell r="D11">
            <v>177875.76</v>
          </cell>
          <cell r="E11">
            <v>20975.200000000012</v>
          </cell>
          <cell r="F11">
            <v>156900.56</v>
          </cell>
          <cell r="G11">
            <v>153488.79999999999</v>
          </cell>
          <cell r="H11">
            <v>24386.960000000021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FAIRPARK CAMPUS CONCRETE &amp; BRICK REPAIRS GAZEBO, PIONEER, BARN9&amp;10</v>
          </cell>
        </row>
        <row r="6">
          <cell r="D6">
            <v>24259370</v>
          </cell>
          <cell r="E6" t="str">
            <v>OPEN</v>
          </cell>
        </row>
        <row r="7">
          <cell r="D7" t="str">
            <v>3000-300-3347-FXAAA-24259370</v>
          </cell>
        </row>
        <row r="11">
          <cell r="D11">
            <v>480008</v>
          </cell>
          <cell r="E11">
            <v>453147.28</v>
          </cell>
          <cell r="F11">
            <v>26860.719999999998</v>
          </cell>
          <cell r="G11">
            <v>557331.12</v>
          </cell>
          <cell r="H11">
            <v>-77323.12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FAIRPARK NORTH FENCE POWER  (EMERGENCY FUNDS)</v>
          </cell>
        </row>
        <row r="6">
          <cell r="D6">
            <v>24272370</v>
          </cell>
          <cell r="E6" t="str">
            <v>OPEN</v>
          </cell>
        </row>
        <row r="7">
          <cell r="D7" t="str">
            <v>3000-300-3346-FXAAA-24272370</v>
          </cell>
        </row>
        <row r="11">
          <cell r="D11">
            <v>134537</v>
          </cell>
          <cell r="E11">
            <v>10574.600000000006</v>
          </cell>
          <cell r="F11">
            <v>123962.4</v>
          </cell>
          <cell r="G11">
            <v>139034.79999999999</v>
          </cell>
          <cell r="H11">
            <v>-4497.7999999999884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FAIRPARK CULINARY WATER LEAKS</v>
          </cell>
        </row>
        <row r="6">
          <cell r="D6">
            <v>24297370</v>
          </cell>
          <cell r="E6" t="str">
            <v>CLOSED</v>
          </cell>
        </row>
        <row r="7">
          <cell r="D7" t="str">
            <v>3000-300-3346-FXAAA-24297370</v>
          </cell>
        </row>
        <row r="11">
          <cell r="D11">
            <v>128106.52000000002</v>
          </cell>
          <cell r="E11">
            <v>0</v>
          </cell>
          <cell r="F11">
            <v>128106.52000000002</v>
          </cell>
          <cell r="G11">
            <v>128106.52000000002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 STATE FAIRPARK - FAIRPARK DISCOVERY METAL ROOF REPLACEMENT</v>
          </cell>
        </row>
        <row r="6">
          <cell r="D6">
            <v>25037370</v>
          </cell>
          <cell r="E6" t="str">
            <v>OPEN</v>
          </cell>
        </row>
        <row r="7">
          <cell r="D7" t="str">
            <v>3000-300-3348-FXAAA-25037370</v>
          </cell>
        </row>
        <row r="11">
          <cell r="D11">
            <v>0</v>
          </cell>
          <cell r="E11">
            <v>-122428.15</v>
          </cell>
          <cell r="F11">
            <v>122428.15</v>
          </cell>
          <cell r="G11">
            <v>195821</v>
          </cell>
          <cell r="H11">
            <v>-195821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- REMOVE DIRT PILES</v>
          </cell>
        </row>
        <row r="6">
          <cell r="D6">
            <v>25149370</v>
          </cell>
          <cell r="E6" t="str">
            <v>CLOSED</v>
          </cell>
        </row>
        <row r="7">
          <cell r="D7" t="str">
            <v>3000-300-3348-FXAAA-25149370</v>
          </cell>
        </row>
        <row r="11">
          <cell r="D11">
            <v>112332.29000000001</v>
          </cell>
          <cell r="E11">
            <v>0</v>
          </cell>
          <cell r="F11">
            <v>112332.29000000001</v>
          </cell>
          <cell r="G11">
            <v>112332.29000000001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 STATE FAIRPARK - BUILDING #13 MARKETPLACE ROOF REPLACEMENT</v>
          </cell>
        </row>
        <row r="6">
          <cell r="D6">
            <v>25111370</v>
          </cell>
          <cell r="E6" t="str">
            <v>CLOSED</v>
          </cell>
        </row>
        <row r="7">
          <cell r="D7" t="str">
            <v>3000-300-3348-FXAAA-25111370</v>
          </cell>
        </row>
        <row r="11">
          <cell r="D11">
            <v>15219.799999999988</v>
          </cell>
          <cell r="E11">
            <v>0</v>
          </cell>
          <cell r="F11">
            <v>15219.8</v>
          </cell>
          <cell r="G11">
            <v>30232.6</v>
          </cell>
          <cell r="H11">
            <v>-15012.80000000001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- NORTH FOOD COURT ROOF AND EXHAUST REPLACEMENT</v>
          </cell>
        </row>
        <row r="6">
          <cell r="D6">
            <v>25151370</v>
          </cell>
          <cell r="E6" t="str">
            <v>OPEN</v>
          </cell>
        </row>
        <row r="7">
          <cell r="D7" t="str">
            <v>3000-300-3348-FXAAA-25151370</v>
          </cell>
        </row>
        <row r="11">
          <cell r="D11">
            <v>253814</v>
          </cell>
          <cell r="E11">
            <v>247064.29</v>
          </cell>
          <cell r="F11">
            <v>6749.71</v>
          </cell>
          <cell r="G11">
            <v>239944.71</v>
          </cell>
          <cell r="H11">
            <v>13869.290000000008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 STATE FAIRPARK - ZION KITCHEN UPDATE</v>
          </cell>
        </row>
        <row r="6">
          <cell r="D6">
            <v>25266370</v>
          </cell>
          <cell r="E6" t="str">
            <v>OPEN</v>
          </cell>
        </row>
        <row r="7">
          <cell r="D7" t="str">
            <v>3000-300-3348-FXAAA-25266370</v>
          </cell>
        </row>
        <row r="11">
          <cell r="D11">
            <v>254023</v>
          </cell>
          <cell r="E11">
            <v>254023</v>
          </cell>
          <cell r="F11">
            <v>0</v>
          </cell>
          <cell r="G11">
            <v>21500</v>
          </cell>
          <cell r="H11">
            <v>232523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FAIRPARK CONCRETE FLOOR REPAIRS</v>
          </cell>
        </row>
        <row r="6">
          <cell r="D6">
            <v>25271370</v>
          </cell>
          <cell r="E6" t="str">
            <v>OPEN</v>
          </cell>
        </row>
        <row r="7">
          <cell r="D7" t="str">
            <v>3000-300-3348-FXAAA-25271370</v>
          </cell>
        </row>
        <row r="11">
          <cell r="D11">
            <v>636103</v>
          </cell>
          <cell r="E11">
            <v>621171.85</v>
          </cell>
          <cell r="F11">
            <v>14931.15</v>
          </cell>
          <cell r="G11">
            <v>14931.15</v>
          </cell>
          <cell r="H11">
            <v>621171.85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PIONEER NEW HVAC</v>
          </cell>
        </row>
        <row r="6">
          <cell r="D6">
            <v>25272370</v>
          </cell>
          <cell r="E6" t="str">
            <v>OPEN</v>
          </cell>
        </row>
        <row r="7">
          <cell r="D7" t="str">
            <v>3000-300-3348-FXAAA-25272370</v>
          </cell>
        </row>
        <row r="11">
          <cell r="D11">
            <v>565325</v>
          </cell>
          <cell r="E11">
            <v>530728.25</v>
          </cell>
          <cell r="F11">
            <v>34596.75</v>
          </cell>
          <cell r="G11">
            <v>288634</v>
          </cell>
          <cell r="H11">
            <v>276691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STATE FAIRPARK DAYS OF 47 ARENA STRUCTURAL ASSESSMENT &amp; REPAIRS</v>
          </cell>
        </row>
        <row r="6">
          <cell r="D6">
            <v>25273370</v>
          </cell>
          <cell r="E6" t="str">
            <v>CLOSED</v>
          </cell>
        </row>
        <row r="7">
          <cell r="D7" t="str">
            <v>3000-300-3348-FXAAA-25273370</v>
          </cell>
        </row>
        <row r="11">
          <cell r="D11">
            <v>93516.53</v>
          </cell>
          <cell r="E11">
            <v>0</v>
          </cell>
          <cell r="F11">
            <v>93516.53</v>
          </cell>
          <cell r="G11">
            <v>93516.53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FAIRPARK ADMIN BUILDING LIGHTING UPGRADE</v>
          </cell>
        </row>
        <row r="6">
          <cell r="D6">
            <v>25286370</v>
          </cell>
          <cell r="E6" t="str">
            <v>OPEN</v>
          </cell>
        </row>
        <row r="7">
          <cell r="D7" t="str">
            <v>3000-300-3348-FXAAA-25286370</v>
          </cell>
        </row>
        <row r="11">
          <cell r="D11">
            <v>373621</v>
          </cell>
          <cell r="E11">
            <v>354565.75</v>
          </cell>
          <cell r="F11">
            <v>19055.25</v>
          </cell>
          <cell r="G11">
            <v>29472.12</v>
          </cell>
          <cell r="H11">
            <v>344148.88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RISK UPDATES"/>
      <sheetName val="DATA"/>
      <sheetName val="NOTES"/>
    </sheetNames>
    <sheetDataSet>
      <sheetData sheetId="0">
        <row r="5">
          <cell r="D5" t="str">
            <v>DEPT OF HERITAGE &amp; ARTS RIO GRANDE DEPOT FACADE AND MASONRY REHABILITATION AND REPAINTING INTERIOR FINISHES</v>
          </cell>
        </row>
        <row r="6">
          <cell r="D6">
            <v>20229080</v>
          </cell>
          <cell r="E6" t="str">
            <v>OPEN</v>
          </cell>
        </row>
        <row r="7">
          <cell r="D7" t="str">
            <v>3000-300-3343-FXAAA-20229080</v>
          </cell>
        </row>
        <row r="11">
          <cell r="D11">
            <v>4680703.84</v>
          </cell>
          <cell r="E11">
            <v>-28295962.690000005</v>
          </cell>
          <cell r="F11">
            <v>32976666.530000005</v>
          </cell>
          <cell r="G11">
            <v>60007998.070000008</v>
          </cell>
          <cell r="H11">
            <v>-55327294.230000004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GLENDINNING HOME (DIV OF ARTS &amp; MUSEUMS) RENOVATION DESIGN</v>
          </cell>
        </row>
        <row r="6">
          <cell r="D6">
            <v>23471080</v>
          </cell>
          <cell r="E6" t="str">
            <v>OPEN</v>
          </cell>
        </row>
        <row r="7">
          <cell r="D7" t="str">
            <v>3000-300-3346-FXAAA-23471080</v>
          </cell>
        </row>
        <row r="11">
          <cell r="D11">
            <v>761895.56</v>
          </cell>
          <cell r="E11">
            <v>211470.72000000009</v>
          </cell>
          <cell r="F11">
            <v>550424.84</v>
          </cell>
          <cell r="G11">
            <v>758333.52</v>
          </cell>
          <cell r="H11">
            <v>3562.0400000000373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HIGHLAND PLAZA ACCESS &amp; SECURITY</v>
          </cell>
        </row>
        <row r="6">
          <cell r="D6">
            <v>24340080</v>
          </cell>
          <cell r="E6" t="str">
            <v>CLOSED</v>
          </cell>
        </row>
        <row r="7">
          <cell r="D7" t="str">
            <v>3000-300-3346-FXAAA-24340080</v>
          </cell>
        </row>
        <row r="11">
          <cell r="D11">
            <v>136687.31</v>
          </cell>
          <cell r="E11">
            <v>0</v>
          </cell>
          <cell r="F11">
            <v>136687.31</v>
          </cell>
          <cell r="G11">
            <v>136687.31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DOC VERNAL COMMUNITY CORRECTIONS CENTER</v>
          </cell>
        </row>
        <row r="6">
          <cell r="D6">
            <v>24379080</v>
          </cell>
          <cell r="E6" t="str">
            <v>OPEN</v>
          </cell>
        </row>
        <row r="7">
          <cell r="D7" t="str">
            <v>3000-300-3350-FWAAA-24379080</v>
          </cell>
        </row>
        <row r="11">
          <cell r="D11">
            <v>28800</v>
          </cell>
          <cell r="E11">
            <v>28800</v>
          </cell>
          <cell r="F11">
            <v>0</v>
          </cell>
          <cell r="G11">
            <v>0</v>
          </cell>
          <cell r="H11">
            <v>28800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CCE - RIO GRANDE DEPOT - TENANT FIT OUT  - INSURANCE FUNDS AND UAC SALE FUNDS</v>
          </cell>
        </row>
        <row r="6">
          <cell r="D6">
            <v>25395080</v>
          </cell>
          <cell r="E6" t="str">
            <v>OPEN</v>
          </cell>
        </row>
        <row r="7">
          <cell r="D7" t="str">
            <v>3000-300-3500-FWCAA-25395080</v>
          </cell>
        </row>
        <row r="11">
          <cell r="D11">
            <v>3891269</v>
          </cell>
          <cell r="E11">
            <v>3891269</v>
          </cell>
          <cell r="F11">
            <v>0</v>
          </cell>
          <cell r="G11">
            <v>0</v>
          </cell>
          <cell r="H11">
            <v>3891269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INTERIOR, AND DOME LIGHTING UPGRADE</v>
          </cell>
        </row>
        <row r="6">
          <cell r="D6">
            <v>17272050</v>
          </cell>
          <cell r="E6" t="str">
            <v>OPEN</v>
          </cell>
        </row>
        <row r="7">
          <cell r="D7" t="str">
            <v>3000-300-3340-FXA-17272050</v>
          </cell>
        </row>
        <row r="11">
          <cell r="D11">
            <v>633310</v>
          </cell>
          <cell r="E11">
            <v>40869.679999999935</v>
          </cell>
          <cell r="F11">
            <v>592440.32000000007</v>
          </cell>
          <cell r="G11">
            <v>592440.32000000018</v>
          </cell>
          <cell r="H11">
            <v>40869.679999999818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CAPITOL, STATE OFFICE BLDG, SENATE AND HOUSE BUILDINGS RE-KEYING AND ACCESS CONTROLS UPGRADE</v>
          </cell>
        </row>
        <row r="6">
          <cell r="D6">
            <v>19160050</v>
          </cell>
          <cell r="E6" t="str">
            <v>CLOSED</v>
          </cell>
        </row>
        <row r="7">
          <cell r="D7" t="str">
            <v>3000-300-3342-FXA-19160050</v>
          </cell>
        </row>
        <row r="11">
          <cell r="D11">
            <v>2270511.59</v>
          </cell>
          <cell r="E11">
            <v>0</v>
          </cell>
          <cell r="F11">
            <v>2270511.59</v>
          </cell>
          <cell r="G11">
            <v>2270511.5900000003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SCHOOL CHILDREN STATE CAPITOL FIELD TRIPS FUND</v>
          </cell>
        </row>
        <row r="6">
          <cell r="D6">
            <v>19322050</v>
          </cell>
          <cell r="E6" t="str">
            <v>OPEN</v>
          </cell>
        </row>
        <row r="7">
          <cell r="D7" t="str">
            <v>3000-300-3500-FXA-19322050</v>
          </cell>
        </row>
        <row r="11">
          <cell r="D11">
            <v>1169884.42</v>
          </cell>
          <cell r="E11">
            <v>136313.16799999925</v>
          </cell>
          <cell r="F11">
            <v>1033571.2520000007</v>
          </cell>
          <cell r="G11">
            <v>1033571.2520000007</v>
          </cell>
          <cell r="H11">
            <v>136313.16799999925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CAPITOL, SENATE, AND HOUSE BUILDINGS DIGITAL ANTENNA SYSTEM UPGRADE</v>
          </cell>
        </row>
        <row r="6">
          <cell r="D6">
            <v>21302050</v>
          </cell>
          <cell r="E6" t="str">
            <v>OPEN</v>
          </cell>
        </row>
        <row r="7">
          <cell r="D7" t="str">
            <v>3000-300-3344-FXA-21302050</v>
          </cell>
        </row>
        <row r="11">
          <cell r="D11">
            <v>1326317</v>
          </cell>
          <cell r="E11">
            <v>151624.55000000028</v>
          </cell>
          <cell r="F11">
            <v>1174692.4499999997</v>
          </cell>
          <cell r="G11">
            <v>1174692.45</v>
          </cell>
          <cell r="H11">
            <v>151624.55000000005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CAPITOL COMPLEX EXTERIOR STONE CARE</v>
          </cell>
        </row>
        <row r="6">
          <cell r="D6">
            <v>22129050</v>
          </cell>
          <cell r="E6" t="str">
            <v>CLOSED</v>
          </cell>
        </row>
        <row r="7">
          <cell r="D7" t="str">
            <v>3000-300-3345-FXA-22129050</v>
          </cell>
        </row>
        <row r="11">
          <cell r="D11">
            <v>441701.96</v>
          </cell>
          <cell r="E11">
            <v>0</v>
          </cell>
          <cell r="F11">
            <v>441701.96</v>
          </cell>
          <cell r="G11">
            <v>441701.95999999996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CAPITOL HYDRONIC CIRCUIT SETTER REPLACEMENT AND ISOLATION VALVE  ADDITION</v>
          </cell>
        </row>
        <row r="6">
          <cell r="D6">
            <v>22131050</v>
          </cell>
          <cell r="E6" t="str">
            <v>CLOSED</v>
          </cell>
        </row>
        <row r="7">
          <cell r="D7" t="str">
            <v>3000-300-3345-FXA-22131050</v>
          </cell>
        </row>
        <row r="11">
          <cell r="D11">
            <v>741973.6399999999</v>
          </cell>
          <cell r="E11">
            <v>0</v>
          </cell>
          <cell r="F11">
            <v>741973.64000000025</v>
          </cell>
          <cell r="G11">
            <v>741973.64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COMPLEX LANDSCAPING UPGRADES</v>
          </cell>
        </row>
        <row r="6">
          <cell r="D6">
            <v>22132050</v>
          </cell>
          <cell r="E6" t="str">
            <v>OPEN</v>
          </cell>
        </row>
        <row r="7">
          <cell r="D7" t="str">
            <v>3000-300-3345-FXA-22132050</v>
          </cell>
        </row>
        <row r="11">
          <cell r="D11">
            <v>957244.95000000007</v>
          </cell>
          <cell r="E11">
            <v>152589.97999999975</v>
          </cell>
          <cell r="F11">
            <v>804654.97000000032</v>
          </cell>
          <cell r="G11">
            <v>956149.57000000041</v>
          </cell>
          <cell r="H11">
            <v>1095.3799999996554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NORTH CAPITOL BUILDING ON CAPITOL HILL</v>
          </cell>
        </row>
        <row r="6">
          <cell r="D6">
            <v>22366050</v>
          </cell>
          <cell r="E6" t="str">
            <v>OPEN</v>
          </cell>
        </row>
        <row r="7">
          <cell r="D7" t="str">
            <v>3000-300-3345-FWC-22366050</v>
          </cell>
        </row>
        <row r="11">
          <cell r="D11">
            <v>316602653.55000007</v>
          </cell>
          <cell r="E11">
            <v>118639842.24000031</v>
          </cell>
          <cell r="F11">
            <v>197962811.30999976</v>
          </cell>
          <cell r="G11">
            <v>295096514.20999992</v>
          </cell>
          <cell r="H11">
            <v>21506139.340000153</v>
          </cell>
          <cell r="I11">
            <v>0</v>
          </cell>
          <cell r="L11">
            <v>17825.289999999997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CAPITOL ELECTIONS OFFICE REMODEL</v>
          </cell>
        </row>
        <row r="6">
          <cell r="D6">
            <v>23006050</v>
          </cell>
          <cell r="E6" t="str">
            <v>CLOSED</v>
          </cell>
        </row>
        <row r="7">
          <cell r="D7" t="str">
            <v>3000-300-3346-FXA-23006050</v>
          </cell>
        </row>
        <row r="11">
          <cell r="D11">
            <v>1281251.72</v>
          </cell>
          <cell r="E11">
            <v>0</v>
          </cell>
          <cell r="F11">
            <v>1281251.7200000002</v>
          </cell>
          <cell r="G11">
            <v>1281251.72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COMPLEX SITE SECURITY ENHANCEMENTS (VEHICULAR BARRIERS)</v>
          </cell>
        </row>
        <row r="6">
          <cell r="D6">
            <v>23037050</v>
          </cell>
          <cell r="E6" t="str">
            <v>OPEN</v>
          </cell>
        </row>
        <row r="7">
          <cell r="D7" t="str">
            <v>3000-300-3346-FXA-23037050</v>
          </cell>
        </row>
        <row r="11">
          <cell r="D11">
            <v>2910467.42</v>
          </cell>
          <cell r="E11">
            <v>-1589337.5700000003</v>
          </cell>
          <cell r="F11">
            <v>4499804.99</v>
          </cell>
          <cell r="G11">
            <v>4726796.7899999991</v>
          </cell>
          <cell r="H11">
            <v>-1816329.3699999992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COMPLEX WATER EFFICIENCY UPGRADES</v>
          </cell>
        </row>
        <row r="6">
          <cell r="D6">
            <v>23038050</v>
          </cell>
          <cell r="E6" t="str">
            <v>OPEN</v>
          </cell>
        </row>
        <row r="7">
          <cell r="D7" t="str">
            <v>3000-300-3346-FXA-23038050</v>
          </cell>
        </row>
        <row r="11">
          <cell r="D11">
            <v>372459</v>
          </cell>
          <cell r="E11">
            <v>92267.169999999925</v>
          </cell>
          <cell r="F11">
            <v>280191.83000000007</v>
          </cell>
          <cell r="G11">
            <v>310709.80000000005</v>
          </cell>
          <cell r="H11">
            <v>61749.199999999953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CAMPUS FY'22  HOUSE REMODEL PROJECTS</v>
          </cell>
        </row>
        <row r="6">
          <cell r="D6">
            <v>23188050</v>
          </cell>
          <cell r="E6" t="str">
            <v>CLOSED</v>
          </cell>
        </row>
        <row r="7">
          <cell r="D7" t="str">
            <v>3000-300-3346-FXA-23188050</v>
          </cell>
        </row>
        <row r="11">
          <cell r="D11">
            <v>2271973.16</v>
          </cell>
          <cell r="E11">
            <v>0</v>
          </cell>
          <cell r="F11">
            <v>2271973.1600000006</v>
          </cell>
          <cell r="G11">
            <v>2271973.16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IMPROVEMENTS (CHIF) REPLACES PRJ #12147050</v>
          </cell>
        </row>
        <row r="6">
          <cell r="D6">
            <v>23350050</v>
          </cell>
          <cell r="E6" t="str">
            <v>OPEN</v>
          </cell>
        </row>
        <row r="7">
          <cell r="D7" t="str">
            <v>3000-300-3346-FXA-23350050</v>
          </cell>
        </row>
        <row r="11">
          <cell r="D11">
            <v>1182693.2200000004</v>
          </cell>
          <cell r="E11">
            <v>815137.97400000051</v>
          </cell>
          <cell r="F11">
            <v>367555.24599999993</v>
          </cell>
          <cell r="G11">
            <v>367555.24599999993</v>
          </cell>
          <cell r="H11">
            <v>815137.97400000051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WHITE CHAPEL FLOORING AND INTERIOR SPACE IMPROVEMENTS</v>
          </cell>
        </row>
        <row r="6">
          <cell r="D6">
            <v>23363050</v>
          </cell>
          <cell r="E6" t="str">
            <v>OPEN</v>
          </cell>
        </row>
        <row r="7">
          <cell r="D7" t="str">
            <v>3000-300-3346-FXA-23363050</v>
          </cell>
        </row>
        <row r="11">
          <cell r="D11">
            <v>187798.56</v>
          </cell>
          <cell r="E11">
            <v>21015.690000000002</v>
          </cell>
          <cell r="F11">
            <v>166782.87</v>
          </cell>
          <cell r="G11">
            <v>186420.56</v>
          </cell>
          <cell r="H11">
            <v>1378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HOUSE AND SENATE BUILDINGS HYDRONIC FITTINGS REPLACEMENT</v>
          </cell>
        </row>
        <row r="6">
          <cell r="D6">
            <v>23364050</v>
          </cell>
          <cell r="E6" t="str">
            <v>CLOSED</v>
          </cell>
        </row>
        <row r="7">
          <cell r="D7" t="str">
            <v>3000-300-3346-FXA-23364050</v>
          </cell>
        </row>
        <row r="11">
          <cell r="D11">
            <v>443749.33999999997</v>
          </cell>
          <cell r="E11">
            <v>0</v>
          </cell>
          <cell r="F11">
            <v>443749.33999999997</v>
          </cell>
          <cell r="G11">
            <v>443749.33999999997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CAPITOL BLDG DOME SECURITY AND SAFETY ENHANCEMENTS DESIGN</v>
          </cell>
        </row>
        <row r="6">
          <cell r="D6">
            <v>23365050</v>
          </cell>
          <cell r="E6" t="str">
            <v>OPEN</v>
          </cell>
        </row>
        <row r="7">
          <cell r="D7" t="str">
            <v>3000-300-3346-FXA-23365050</v>
          </cell>
        </row>
        <row r="11">
          <cell r="D11">
            <v>50000</v>
          </cell>
          <cell r="E11">
            <v>50000</v>
          </cell>
          <cell r="F11">
            <v>0</v>
          </cell>
          <cell r="G11">
            <v>0</v>
          </cell>
          <cell r="H11">
            <v>50000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CAPITOL BLDG EMERGENCY TILE REPAIRS</v>
          </cell>
        </row>
        <row r="6">
          <cell r="D6">
            <v>23483050</v>
          </cell>
          <cell r="E6" t="str">
            <v>OPEN</v>
          </cell>
        </row>
        <row r="7">
          <cell r="D7" t="str">
            <v>3000-300-3110-FXA-23483050</v>
          </cell>
        </row>
        <row r="11">
          <cell r="D11">
            <v>3752</v>
          </cell>
          <cell r="E11">
            <v>-65163</v>
          </cell>
          <cell r="F11">
            <v>68915</v>
          </cell>
          <cell r="G11">
            <v>68915</v>
          </cell>
          <cell r="H11">
            <v>-65163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HOUSE &amp; SENATE BUILDINGS REVOLVING DOORS &amp; ACCESS CONTROL</v>
          </cell>
        </row>
        <row r="6">
          <cell r="D6">
            <v>24080050</v>
          </cell>
          <cell r="E6" t="str">
            <v>CLOSED</v>
          </cell>
        </row>
        <row r="7">
          <cell r="D7" t="str">
            <v>3000-300-3500-FXAAA-24080050</v>
          </cell>
        </row>
        <row r="11">
          <cell r="D11">
            <v>203556.85</v>
          </cell>
          <cell r="E11">
            <v>0</v>
          </cell>
          <cell r="F11">
            <v>203556.85</v>
          </cell>
          <cell r="G11">
            <v>203556.85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CARPET FOR GOVERNOR, LT. GOVERNOR &amp; GENERAL COUNSEL OFFICES</v>
          </cell>
        </row>
        <row r="6">
          <cell r="D6">
            <v>24082050</v>
          </cell>
          <cell r="E6" t="str">
            <v>OPEN</v>
          </cell>
        </row>
        <row r="7">
          <cell r="D7" t="str">
            <v>3000-300-3347-FXAAA-24082050</v>
          </cell>
        </row>
        <row r="11">
          <cell r="D11">
            <v>302071.5</v>
          </cell>
          <cell r="E11">
            <v>-221008.27999999997</v>
          </cell>
          <cell r="F11">
            <v>523079.77999999997</v>
          </cell>
          <cell r="G11">
            <v>567136.93999999994</v>
          </cell>
          <cell r="H11">
            <v>-265065.43999999994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TOUCHDOWN SPACES</v>
          </cell>
        </row>
        <row r="6">
          <cell r="D6">
            <v>24248050</v>
          </cell>
          <cell r="E6" t="str">
            <v>CLOSED</v>
          </cell>
        </row>
        <row r="7">
          <cell r="D7" t="str">
            <v>3000-300-3347-FXAAA-24248050</v>
          </cell>
        </row>
        <row r="11">
          <cell r="D11">
            <v>100</v>
          </cell>
          <cell r="E11">
            <v>0</v>
          </cell>
          <cell r="F11">
            <v>100</v>
          </cell>
          <cell r="G11">
            <v>100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HOUSE AND SENATE BUILDINGS GLAZING REPLACEMENT</v>
          </cell>
        </row>
        <row r="6">
          <cell r="D6">
            <v>24249050</v>
          </cell>
          <cell r="E6" t="str">
            <v>OPEN</v>
          </cell>
        </row>
        <row r="7">
          <cell r="D7" t="str">
            <v>3000-300-3347-FXAAA-24249050</v>
          </cell>
        </row>
        <row r="11">
          <cell r="D11">
            <v>948363.24</v>
          </cell>
          <cell r="E11">
            <v>43726.70000000007</v>
          </cell>
          <cell r="F11">
            <v>904636.53999999992</v>
          </cell>
          <cell r="G11">
            <v>948363.24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CAPITOL HILL EXTERIOR CONCRETE &amp; HYDRONIC ICE MELT</v>
          </cell>
        </row>
        <row r="6">
          <cell r="D6">
            <v>24250050</v>
          </cell>
          <cell r="E6" t="str">
            <v>OPEN</v>
          </cell>
        </row>
        <row r="7">
          <cell r="D7" t="str">
            <v>3000-300-3347-FXAAA-24250050</v>
          </cell>
        </row>
        <row r="11">
          <cell r="D11">
            <v>824024</v>
          </cell>
          <cell r="E11">
            <v>155070.30999999994</v>
          </cell>
          <cell r="F11">
            <v>668953.69000000006</v>
          </cell>
          <cell r="G11">
            <v>816018.19000000006</v>
          </cell>
          <cell r="H11">
            <v>8005.8099999999395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SENATE BUILDING 2ND FLOOR IT SPACE IMPROVEMENTS (OPTION 3)</v>
          </cell>
        </row>
        <row r="6">
          <cell r="D6">
            <v>24291050</v>
          </cell>
          <cell r="E6" t="str">
            <v>OPEN</v>
          </cell>
        </row>
        <row r="7">
          <cell r="D7" t="str">
            <v>3000-300-3347-FXAAA-24291050</v>
          </cell>
        </row>
        <row r="11">
          <cell r="D11">
            <v>323467.43000000005</v>
          </cell>
          <cell r="E11">
            <v>-541029.66</v>
          </cell>
          <cell r="F11">
            <v>864497.09000000008</v>
          </cell>
          <cell r="G11">
            <v>1050577.3099999998</v>
          </cell>
          <cell r="H11">
            <v>-727109.87999999977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SENATE LOUNGE UPGRADES</v>
          </cell>
        </row>
        <row r="6">
          <cell r="D6">
            <v>24329050</v>
          </cell>
          <cell r="E6" t="str">
            <v>OPEN</v>
          </cell>
        </row>
        <row r="7">
          <cell r="D7" t="str">
            <v>3000-300-3347-FXAAA-24329050</v>
          </cell>
        </row>
        <row r="11">
          <cell r="D11">
            <v>118644.34</v>
          </cell>
          <cell r="E11">
            <v>-5592.4499999999971</v>
          </cell>
          <cell r="F11">
            <v>124236.79</v>
          </cell>
          <cell r="G11">
            <v>124236.79000000001</v>
          </cell>
          <cell r="H11">
            <v>-5592.4500000000116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NORTHEAST PARKING CORRIDOR REFURBISHMENT</v>
          </cell>
        </row>
        <row r="6">
          <cell r="D6">
            <v>24354050</v>
          </cell>
          <cell r="E6" t="str">
            <v>CLOSED</v>
          </cell>
        </row>
        <row r="7">
          <cell r="D7" t="str">
            <v>3000-300-3346-FXAAA-24354050</v>
          </cell>
        </row>
        <row r="11">
          <cell r="D11">
            <v>84600.4</v>
          </cell>
          <cell r="E11">
            <v>0</v>
          </cell>
          <cell r="F11">
            <v>84600.4</v>
          </cell>
          <cell r="G11">
            <v>84600.4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BUILDING TILE REPLACEMENT</v>
          </cell>
        </row>
        <row r="6">
          <cell r="D6">
            <v>24386050</v>
          </cell>
          <cell r="E6" t="str">
            <v>OPEN</v>
          </cell>
        </row>
        <row r="7">
          <cell r="D7" t="str">
            <v>3000-300-3300-FXAAA-24386050</v>
          </cell>
        </row>
        <row r="11">
          <cell r="D11">
            <v>9703553.0199999996</v>
          </cell>
          <cell r="E11">
            <v>5613601.9500000002</v>
          </cell>
          <cell r="F11">
            <v>4089951.0699999994</v>
          </cell>
          <cell r="G11">
            <v>9623517.459999999</v>
          </cell>
          <cell r="H11">
            <v>80035.560000000522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SENATE BUILDING, EAST SIDE WATERPROOFING REPAIRS</v>
          </cell>
        </row>
        <row r="6">
          <cell r="D6">
            <v>25011050</v>
          </cell>
          <cell r="E6" t="str">
            <v>OPEN</v>
          </cell>
        </row>
        <row r="7">
          <cell r="D7" t="str">
            <v>3000-300-3348-FXAAA-25011050</v>
          </cell>
        </row>
        <row r="11">
          <cell r="D11">
            <v>334353</v>
          </cell>
          <cell r="E11">
            <v>216501.16</v>
          </cell>
          <cell r="F11">
            <v>117851.84</v>
          </cell>
          <cell r="G11">
            <v>1662784.62</v>
          </cell>
          <cell r="H11">
            <v>-1328431.6200000001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EXTERIOR WALKWAY IMPROVEMENTS (CAPITOL BLDG)</v>
          </cell>
        </row>
        <row r="6">
          <cell r="D6">
            <v>25012050</v>
          </cell>
          <cell r="E6" t="str">
            <v>OPEN</v>
          </cell>
        </row>
        <row r="7">
          <cell r="D7" t="str">
            <v>3000-300-3348-FXAAA-25012050</v>
          </cell>
        </row>
        <row r="11">
          <cell r="D11">
            <v>-155135</v>
          </cell>
          <cell r="E11">
            <v>-155255</v>
          </cell>
          <cell r="F11">
            <v>120</v>
          </cell>
          <cell r="G11">
            <v>120</v>
          </cell>
          <cell r="H11">
            <v>-155255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REPLACE WEST CANDY CANE GATE (CAPITOL)</v>
          </cell>
        </row>
        <row r="6">
          <cell r="D6">
            <v>25013050</v>
          </cell>
          <cell r="E6" t="str">
            <v>OPEN</v>
          </cell>
        </row>
        <row r="7">
          <cell r="D7" t="str">
            <v>3000-300-3348-FXAAA-25013050</v>
          </cell>
        </row>
        <row r="11">
          <cell r="D11">
            <v>91729</v>
          </cell>
          <cell r="E11">
            <v>80725.210000000006</v>
          </cell>
          <cell r="F11">
            <v>11003.789999999999</v>
          </cell>
          <cell r="G11">
            <v>203865.31</v>
          </cell>
          <cell r="H11">
            <v>-112136.31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GOLD ROOM MULTIMEDIA SYSTEM UPGRADE</v>
          </cell>
        </row>
        <row r="6">
          <cell r="D6">
            <v>25276050</v>
          </cell>
          <cell r="E6" t="str">
            <v>OPEN</v>
          </cell>
        </row>
        <row r="7">
          <cell r="D7" t="str">
            <v>3000-300-3348-FXAAA-25276050</v>
          </cell>
        </row>
        <row r="11">
          <cell r="D11">
            <v>64319.12</v>
          </cell>
          <cell r="E11">
            <v>2553.1100000000006</v>
          </cell>
          <cell r="F11">
            <v>61766.01</v>
          </cell>
          <cell r="G11">
            <v>62232.020000000011</v>
          </cell>
          <cell r="H11">
            <v>2087.0999999999913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SENATE CAUCUS ROOM UPGRADES - CPB</v>
          </cell>
        </row>
        <row r="6">
          <cell r="D6">
            <v>25293050</v>
          </cell>
          <cell r="E6" t="str">
            <v>OPEN</v>
          </cell>
        </row>
        <row r="7">
          <cell r="D7" t="str">
            <v>3000-300-3500-FXAAA-25293050</v>
          </cell>
        </row>
        <row r="11">
          <cell r="D11">
            <v>1134347</v>
          </cell>
          <cell r="E11">
            <v>928485.16</v>
          </cell>
          <cell r="F11">
            <v>205861.84</v>
          </cell>
          <cell r="G11">
            <v>1073993.2</v>
          </cell>
          <cell r="H11">
            <v>60353.800000000047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COMPLEX FIRE ALARM UPGRADE</v>
          </cell>
        </row>
        <row r="6">
          <cell r="D6">
            <v>25251050</v>
          </cell>
          <cell r="E6" t="str">
            <v>OPEN</v>
          </cell>
        </row>
        <row r="7">
          <cell r="D7" t="str">
            <v>3000-300-3348-FXAAA-25251050</v>
          </cell>
        </row>
        <row r="11">
          <cell r="D11">
            <v>716664</v>
          </cell>
          <cell r="E11">
            <v>680386.4</v>
          </cell>
          <cell r="F11">
            <v>36277.600000000006</v>
          </cell>
          <cell r="G11">
            <v>51793</v>
          </cell>
          <cell r="H11">
            <v>664871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HOUSE LEVEL 0 RENOVATIONS</v>
          </cell>
        </row>
        <row r="6">
          <cell r="D6">
            <v>25299050</v>
          </cell>
          <cell r="E6" t="str">
            <v>OPEN</v>
          </cell>
        </row>
        <row r="7">
          <cell r="D7" t="str">
            <v>3000-300-3500-FXAAA-25299050</v>
          </cell>
        </row>
        <row r="11">
          <cell r="D11">
            <v>1653270</v>
          </cell>
          <cell r="E11">
            <v>1167497.5</v>
          </cell>
          <cell r="F11">
            <v>485772.5</v>
          </cell>
          <cell r="G11">
            <v>1363089.46</v>
          </cell>
          <cell r="H11">
            <v>290180.54000000004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BUILDING NORTH WINDOWS, DOORS AND EXTERIOR CLEANING</v>
          </cell>
        </row>
        <row r="6">
          <cell r="D6">
            <v>25250050</v>
          </cell>
          <cell r="E6" t="str">
            <v>CLOSED</v>
          </cell>
        </row>
        <row r="7">
          <cell r="D7" t="str">
            <v>3000-300-3348-FXAAA-25250050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BUILDING STONE AND MILLWORK REFINISHING</v>
          </cell>
        </row>
        <row r="6">
          <cell r="D6">
            <v>25252050</v>
          </cell>
          <cell r="E6" t="str">
            <v>OPEN</v>
          </cell>
        </row>
        <row r="7">
          <cell r="D7" t="str">
            <v>3000-300-3348-FXAAA-25252050</v>
          </cell>
        </row>
        <row r="11">
          <cell r="D11">
            <v>644865</v>
          </cell>
          <cell r="E11">
            <v>605120.75</v>
          </cell>
          <cell r="F11">
            <v>39744.25</v>
          </cell>
          <cell r="G11">
            <v>561298.99</v>
          </cell>
          <cell r="H11">
            <v>83566.010000000009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SENATE BUILDING 3RD FLOOR CARPET</v>
          </cell>
        </row>
        <row r="6">
          <cell r="D6">
            <v>25253050</v>
          </cell>
          <cell r="E6" t="str">
            <v>OPEN</v>
          </cell>
        </row>
        <row r="7">
          <cell r="D7" t="str">
            <v>3000-300-3348-FXAAA-25253050</v>
          </cell>
        </row>
        <row r="11">
          <cell r="D11">
            <v>-1.6298129512648529E-11</v>
          </cell>
          <cell r="E11">
            <v>-1.6298129512648529E-11</v>
          </cell>
          <cell r="F11">
            <v>0</v>
          </cell>
          <cell r="G11">
            <v>0</v>
          </cell>
          <cell r="H11">
            <v>-1.6298129512648529E-11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VIETNAM MONUMENT REFURBISHMENT</v>
          </cell>
        </row>
        <row r="6">
          <cell r="D6">
            <v>25254050</v>
          </cell>
          <cell r="E6" t="str">
            <v>OPEN</v>
          </cell>
        </row>
        <row r="7">
          <cell r="D7" t="str">
            <v>3000-300-3348-FXAAA-25254050</v>
          </cell>
        </row>
        <row r="11">
          <cell r="D11">
            <v>23770</v>
          </cell>
          <cell r="E11">
            <v>13073.5</v>
          </cell>
          <cell r="F11">
            <v>10696.5</v>
          </cell>
          <cell r="G11">
            <v>23770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MEP UPGRADES (CBES FOR CIRCULATION PUMPS, EXPANSION TANKS AND DRAIN PIPING)</v>
          </cell>
        </row>
        <row r="6">
          <cell r="D6">
            <v>25255050</v>
          </cell>
          <cell r="E6" t="str">
            <v>OPEN</v>
          </cell>
        </row>
        <row r="7">
          <cell r="D7" t="str">
            <v>3000-300-3348-FXAAA-25255050</v>
          </cell>
        </row>
        <row r="11">
          <cell r="D11">
            <v>618087</v>
          </cell>
          <cell r="E11">
            <v>618087</v>
          </cell>
          <cell r="F11">
            <v>0</v>
          </cell>
          <cell r="G11">
            <v>115507</v>
          </cell>
          <cell r="H11">
            <v>502580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TRAVEL COUNCIL AND WHITE CHAPEL EXTERIOR IMPROVEMENTS</v>
          </cell>
        </row>
        <row r="6">
          <cell r="D6">
            <v>25268050</v>
          </cell>
          <cell r="E6" t="str">
            <v>OPEN</v>
          </cell>
        </row>
        <row r="7">
          <cell r="D7" t="str">
            <v>3000-300-3348-FXAAA-25268050</v>
          </cell>
        </row>
        <row r="11">
          <cell r="D11">
            <v>1801.9699999999721</v>
          </cell>
          <cell r="E11">
            <v>-2.8194335754960775E-11</v>
          </cell>
          <cell r="F11">
            <v>1801.9700000000003</v>
          </cell>
          <cell r="G11">
            <v>1801.9700000000003</v>
          </cell>
          <cell r="H11">
            <v>-2.8194335754960775E-11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DEPT OF ENVIRONMENTAL QUALITY TECHNICAL SUPPORT CENTER</v>
          </cell>
        </row>
        <row r="6">
          <cell r="D6">
            <v>17235310</v>
          </cell>
          <cell r="E6" t="str">
            <v>OPEN</v>
          </cell>
        </row>
        <row r="7">
          <cell r="D7" t="str">
            <v>3000-300-3340-FWC-17235310</v>
          </cell>
        </row>
        <row r="11">
          <cell r="D11">
            <v>6888832.959999999</v>
          </cell>
          <cell r="E11">
            <v>5000</v>
          </cell>
          <cell r="F11">
            <v>6883832.959999999</v>
          </cell>
          <cell r="G11">
            <v>6883832.9599999981</v>
          </cell>
          <cell r="H11">
            <v>5000.0000000009313</v>
          </cell>
          <cell r="I11">
            <v>0</v>
          </cell>
          <cell r="L11"/>
          <cell r="M11"/>
        </row>
      </sheetData>
      <sheetData sheetId="1"/>
      <sheetData sheetId="2"/>
      <sheetData sheetId="3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VARIOUS NEW DEVELOPMENT PROJECTS HIGH PERFORMANCE BUILDING STANDARDS</v>
          </cell>
        </row>
        <row r="6">
          <cell r="D6">
            <v>17240300</v>
          </cell>
          <cell r="E6" t="str">
            <v>OPEN</v>
          </cell>
        </row>
        <row r="7">
          <cell r="D7" t="str">
            <v>3000-300-3500-FXA-17240300</v>
          </cell>
        </row>
        <row r="11">
          <cell r="D11">
            <v>2447383.6700000009</v>
          </cell>
          <cell r="E11">
            <v>2447383.6700000009</v>
          </cell>
          <cell r="F11">
            <v>1593004.57</v>
          </cell>
          <cell r="G11">
            <v>1966458.1200000003</v>
          </cell>
          <cell r="H11">
            <v>480925.55000000051</v>
          </cell>
          <cell r="I11">
            <v>2801</v>
          </cell>
          <cell r="L11"/>
          <cell r="M11"/>
        </row>
      </sheetData>
      <sheetData sheetId="1"/>
      <sheetData sheetId="2"/>
      <sheetData sheetId="3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HEBER WELLS BLDG FRONT PLAZA MEMBRANE REPLACEMENT</v>
          </cell>
        </row>
        <row r="6">
          <cell r="D6">
            <v>19286310</v>
          </cell>
          <cell r="E6" t="str">
            <v>OPEN</v>
          </cell>
        </row>
        <row r="7">
          <cell r="D7" t="str">
            <v>3000-300-3342-FXA-19286310</v>
          </cell>
        </row>
        <row r="11">
          <cell r="D11">
            <v>2065200</v>
          </cell>
          <cell r="E11">
            <v>1606602.8499999999</v>
          </cell>
          <cell r="F11">
            <v>458597.15000000008</v>
          </cell>
          <cell r="G11">
            <v>1769198.59</v>
          </cell>
          <cell r="H11">
            <v>296001.40999999992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DEPT OF ENVIRON QUALITY GREEN RIVER/OTHER URANIUM TAILINGS REMOVAL COSTS - STATE'S SHARE</v>
          </cell>
        </row>
        <row r="6">
          <cell r="D6">
            <v>19401300</v>
          </cell>
          <cell r="E6" t="str">
            <v>OPEN</v>
          </cell>
        </row>
        <row r="7">
          <cell r="D7" t="str">
            <v>3000-300-3500-FXAAA-19401300</v>
          </cell>
        </row>
        <row r="11">
          <cell r="D11">
            <v>50114.3</v>
          </cell>
          <cell r="E11">
            <v>47942.94</v>
          </cell>
          <cell r="F11">
            <v>2171.36</v>
          </cell>
          <cell r="G11">
            <v>2171.36</v>
          </cell>
          <cell r="H11">
            <v>47942.94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AR DETAIL"/>
      <sheetName val="NOTES"/>
      <sheetName val="DATA"/>
      <sheetName val="Sheet1"/>
    </sheetNames>
    <sheetDataSet>
      <sheetData sheetId="0">
        <row r="5">
          <cell r="D5" t="str">
            <v>DFCM ACCT RECEIVABLE CLEARING ACCOUNT</v>
          </cell>
        </row>
        <row r="6">
          <cell r="D6">
            <v>20029300</v>
          </cell>
          <cell r="E6" t="str">
            <v>OPEN</v>
          </cell>
        </row>
        <row r="7">
          <cell r="D7" t="str">
            <v>3000-300-3300-FWAAA-20029300</v>
          </cell>
        </row>
        <row r="11">
          <cell r="D11">
            <v>-888917695.38000143</v>
          </cell>
          <cell r="E11">
            <v>-889786134.07000148</v>
          </cell>
          <cell r="F11">
            <v>0</v>
          </cell>
          <cell r="G11">
            <v>0</v>
          </cell>
          <cell r="H11">
            <v>-888917695.38000143</v>
          </cell>
          <cell r="I11">
            <v>1684886183.3063655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REGIONAL CENTER LIGHTING AND CONTROLS UPGRADES</v>
          </cell>
        </row>
        <row r="6">
          <cell r="D6">
            <v>20078310</v>
          </cell>
          <cell r="E6" t="str">
            <v>CLOSED</v>
          </cell>
        </row>
        <row r="7">
          <cell r="D7" t="str">
            <v>3000-300-3343-FXA-20078310</v>
          </cell>
        </row>
        <row r="11">
          <cell r="D11">
            <v>108734.12999999999</v>
          </cell>
          <cell r="E11">
            <v>0</v>
          </cell>
          <cell r="F11">
            <v>108734.13</v>
          </cell>
          <cell r="G11">
            <v>108734.12999999999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Project Summary"/>
      <sheetName val="AMEX Rent"/>
      <sheetName val="DATA"/>
    </sheetNames>
    <sheetDataSet>
      <sheetData sheetId="0">
        <row r="5">
          <cell r="D5" t="str">
            <v>DFCM AMERICAN EXPRESS TAYLORSVILLE STATE OFFICE BLDG TRANSITION PROGRAMMING, DESIGN, AND CONSTR PHASES 1 - III</v>
          </cell>
        </row>
        <row r="6">
          <cell r="D6">
            <v>20150300</v>
          </cell>
        </row>
        <row r="7">
          <cell r="D7" t="str">
            <v>3000-300-3343-FWAAA-20150300</v>
          </cell>
        </row>
        <row r="11">
          <cell r="D11">
            <v>128645427.36</v>
          </cell>
          <cell r="E11">
            <v>-1082405.7900000066</v>
          </cell>
          <cell r="F11">
            <v>129727833.15000001</v>
          </cell>
          <cell r="G11">
            <v>131198522.69000007</v>
          </cell>
          <cell r="H11">
            <v>-2553095.3300000727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STATE AGENCIES SPACE UTILIZATION MASTER PLANNING </v>
          </cell>
        </row>
        <row r="6">
          <cell r="D6">
            <v>20159300</v>
          </cell>
          <cell r="E6" t="str">
            <v>OPEN</v>
          </cell>
        </row>
        <row r="7">
          <cell r="D7" t="str">
            <v>3000-300-3343-FWA-20159300</v>
          </cell>
        </row>
        <row r="11">
          <cell r="D11">
            <v>3443350.35</v>
          </cell>
          <cell r="E11">
            <v>157546.48000000091</v>
          </cell>
          <cell r="F11">
            <v>3285803.8699999992</v>
          </cell>
          <cell r="G11">
            <v>3616317.4699999997</v>
          </cell>
          <cell r="H11">
            <v>-172967.11999999965</v>
          </cell>
          <cell r="I11">
            <v>0</v>
          </cell>
          <cell r="L11">
            <v>0</v>
          </cell>
          <cell r="M11">
            <v>1332.35</v>
          </cell>
        </row>
      </sheetData>
      <sheetData sheetId="1"/>
      <sheetData sheetId="2"/>
      <sheetData sheetId="3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STATEWIDE PLANNING FUND FOR CAP DEVELOPMENT PROJECTS </v>
          </cell>
        </row>
        <row r="6">
          <cell r="D6">
            <v>20306300</v>
          </cell>
          <cell r="E6" t="str">
            <v>OPEN</v>
          </cell>
        </row>
        <row r="7">
          <cell r="D7" t="str">
            <v>3000-300-3350-FWA-20306300</v>
          </cell>
        </row>
        <row r="11">
          <cell r="D11">
            <v>280292.05</v>
          </cell>
          <cell r="E11">
            <v>299122.52999999997</v>
          </cell>
          <cell r="F11">
            <v>-18830.480000000003</v>
          </cell>
          <cell r="G11">
            <v>20000</v>
          </cell>
          <cell r="H11">
            <v>260292.05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FY'20 WINTER OLYMPIC VENUES PASS-THROUGH FUNDING IMPROVEMENTS </v>
          </cell>
        </row>
        <row r="6">
          <cell r="D6">
            <v>20400300</v>
          </cell>
          <cell r="E6" t="str">
            <v>OPEN</v>
          </cell>
        </row>
        <row r="7">
          <cell r="D7" t="str">
            <v>3000-300-3343-FWE-20400300</v>
          </cell>
        </row>
        <row r="11">
          <cell r="D11">
            <v>85600000</v>
          </cell>
          <cell r="E11">
            <v>11470602.250000015</v>
          </cell>
          <cell r="F11">
            <v>74129397.749999985</v>
          </cell>
          <cell r="G11">
            <v>74129397.750000015</v>
          </cell>
          <cell r="H11">
            <v>11470602.249999985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STATE FUNDED CAPITAL DEVELOPMENT AND IMPROVEMENT PROJECTS, RESIDUAL INSPECTION BUDGET FUNDS FOR FUTURE PAYROLL COSTS</v>
          </cell>
        </row>
        <row r="7">
          <cell r="D7" t="str">
            <v>3000-300-3343-FXA-20473300</v>
          </cell>
        </row>
        <row r="11">
          <cell r="D11">
            <v>3781580.6000000015</v>
          </cell>
          <cell r="E11">
            <v>2826617.370000001</v>
          </cell>
          <cell r="F11">
            <v>1099134.2300000004</v>
          </cell>
          <cell r="G11">
            <v>1099134.2300000004</v>
          </cell>
          <cell r="H11">
            <v>2682446.370000001</v>
          </cell>
          <cell r="I11">
            <v>0</v>
          </cell>
          <cell r="L11">
            <v>0</v>
          </cell>
          <cell r="M11">
            <v>60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CAPITAL DEVELOPMENT PROJECT RESERVE FUND (FWA)</v>
          </cell>
        </row>
        <row r="6">
          <cell r="D6">
            <v>21136300</v>
          </cell>
          <cell r="E6" t="str">
            <v>OPEN</v>
          </cell>
        </row>
        <row r="7">
          <cell r="D7" t="str">
            <v>3000-300-3110-FWAAA-21136300</v>
          </cell>
        </row>
        <row r="11">
          <cell r="D11">
            <v>10865008.930000002</v>
          </cell>
          <cell r="E11">
            <v>10652292.930000002</v>
          </cell>
          <cell r="F11">
            <v>212716</v>
          </cell>
          <cell r="G11">
            <v>212716</v>
          </cell>
          <cell r="H11">
            <v>10652292.930000002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Sheet1"/>
    </sheetNames>
    <sheetDataSet>
      <sheetData sheetId="0">
        <row r="5">
          <cell r="D5" t="str">
            <v>CAPITAL IMPROVEMENT PROJECT RESERVE FUND (FXA)</v>
          </cell>
        </row>
        <row r="6">
          <cell r="D6">
            <v>21137300</v>
          </cell>
          <cell r="E6" t="str">
            <v>OPEN</v>
          </cell>
        </row>
        <row r="7">
          <cell r="D7" t="str">
            <v>3000-300-3110-FXAAA-21137300</v>
          </cell>
        </row>
        <row r="11">
          <cell r="D11">
            <v>13122202.782999989</v>
          </cell>
          <cell r="E11">
            <v>11572267.152999988</v>
          </cell>
          <cell r="F11">
            <v>1549935.6300000001</v>
          </cell>
          <cell r="G11">
            <v>1865808.5600000003</v>
          </cell>
          <cell r="H11">
            <v>11256394.222999988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CAPITAL IMPROVEMENT CONTINGENCY RESERVE FUND (FXA)</v>
          </cell>
        </row>
        <row r="6">
          <cell r="D6">
            <v>21138300</v>
          </cell>
          <cell r="E6" t="str">
            <v>OPEN</v>
          </cell>
        </row>
        <row r="7">
          <cell r="D7" t="str">
            <v>3000-300-3313-FXA-21138300</v>
          </cell>
        </row>
        <row r="11">
          <cell r="D11">
            <v>519017.59500000865</v>
          </cell>
          <cell r="E11">
            <v>277325.42500000866</v>
          </cell>
          <cell r="F11">
            <v>241692.16999999998</v>
          </cell>
          <cell r="G11">
            <v>29502.67</v>
          </cell>
          <cell r="H11">
            <v>489514.92500000866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CAPTIAL DEVELOPMENT CONTINGENCY RESERVE FUND (FWA)</v>
          </cell>
        </row>
        <row r="6">
          <cell r="D6">
            <v>21139300</v>
          </cell>
          <cell r="E6" t="str">
            <v>OPEN</v>
          </cell>
        </row>
        <row r="7">
          <cell r="D7" t="str">
            <v>3000-300-3313-FWAAA-21139300</v>
          </cell>
        </row>
        <row r="11">
          <cell r="D11">
            <v>-7009267.3800000139</v>
          </cell>
          <cell r="E11">
            <v>-7009267.3800000139</v>
          </cell>
          <cell r="F11">
            <v>0</v>
          </cell>
          <cell r="G11">
            <v>0</v>
          </cell>
          <cell r="H11">
            <v>-7009267.3800000139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ROOFING PROGRAM, UNALLOCATED FUNDS, PREVENTIVE MAINTENANCE, SIESMIC, ETC. </v>
          </cell>
        </row>
        <row r="6">
          <cell r="D6">
            <v>21248300</v>
          </cell>
          <cell r="E6" t="str">
            <v>OPEN</v>
          </cell>
        </row>
        <row r="7">
          <cell r="D7" t="str">
            <v>3000-300-3354-FXAAA-21248300</v>
          </cell>
        </row>
        <row r="11">
          <cell r="D11">
            <v>3621832.3800000018</v>
          </cell>
          <cell r="E11">
            <v>3027517.3800000018</v>
          </cell>
          <cell r="F11">
            <v>1991546.5299999996</v>
          </cell>
          <cell r="G11">
            <v>1950890.4399999992</v>
          </cell>
          <cell r="H11">
            <v>1670941.9400000025</v>
          </cell>
          <cell r="I11">
            <v>300</v>
          </cell>
          <cell r="L11">
            <v>41409.599999999999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FY'21 STATEWIDE VOIP UPGRADES DELEGTED TO DTS</v>
          </cell>
        </row>
        <row r="6">
          <cell r="D6">
            <v>21324300</v>
          </cell>
          <cell r="E6" t="str">
            <v>OPEN</v>
          </cell>
        </row>
        <row r="7">
          <cell r="D7" t="str">
            <v>3000-300-3344-FXA-21324300</v>
          </cell>
        </row>
        <row r="11">
          <cell r="D11">
            <v>1610522.4300000002</v>
          </cell>
          <cell r="E11">
            <v>0</v>
          </cell>
          <cell r="F11">
            <v>1610522.4299999997</v>
          </cell>
          <cell r="G11">
            <v>1610522.4300000002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RELOCATION OF SURPLUS PROPERTY, FLEET, FUEL NETWORK, AND DFCM FROM CURRENT DRAPER SITE</v>
          </cell>
        </row>
        <row r="6">
          <cell r="D6">
            <v>21353310</v>
          </cell>
          <cell r="E6" t="str">
            <v>OPEN</v>
          </cell>
        </row>
        <row r="7">
          <cell r="D7" t="str">
            <v>3000-300-3344-FWC-21353310</v>
          </cell>
        </row>
        <row r="11">
          <cell r="D11">
            <v>9970450</v>
          </cell>
          <cell r="E11">
            <v>2102944.87</v>
          </cell>
          <cell r="F11">
            <v>7867505.1299999999</v>
          </cell>
          <cell r="G11">
            <v>9705955.8100000005</v>
          </cell>
          <cell r="H11">
            <v>264494.18999999948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TSOB SOLAR PARKING ARRAY</v>
          </cell>
        </row>
        <row r="6">
          <cell r="D6">
            <v>22234310</v>
          </cell>
        </row>
        <row r="7">
          <cell r="D7" t="str">
            <v>3000-300-3344-FXA-22234310</v>
          </cell>
        </row>
        <row r="11">
          <cell r="D11">
            <v>322313.68</v>
          </cell>
          <cell r="E11">
            <v>0</v>
          </cell>
          <cell r="F11">
            <v>322313.68</v>
          </cell>
          <cell r="G11">
            <v>322313.68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PLPCO (PUBLIC LANDS POLICY COORDINATING OFFICE) MOVE TO DNR BLDG</v>
          </cell>
        </row>
        <row r="6">
          <cell r="D6">
            <v>22235310</v>
          </cell>
          <cell r="E6" t="str">
            <v>OPEN</v>
          </cell>
        </row>
        <row r="7">
          <cell r="D7" t="str">
            <v>3000-300-3344-FXA-22235310</v>
          </cell>
        </row>
        <row r="11">
          <cell r="D11">
            <v>1499081.83</v>
          </cell>
          <cell r="E11">
            <v>225355.27000000002</v>
          </cell>
          <cell r="F11">
            <v>1273726.56</v>
          </cell>
          <cell r="G11">
            <v>1273726.5599999998</v>
          </cell>
          <cell r="H11">
            <v>225355.27000000025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REGIONAL CENTER LIGHTING UPGRADE</v>
          </cell>
        </row>
        <row r="6">
          <cell r="D6">
            <v>22292310</v>
          </cell>
          <cell r="E6" t="str">
            <v>CLOSED</v>
          </cell>
        </row>
        <row r="7">
          <cell r="D7" t="str">
            <v>3000-300-3345-FXA-22292310</v>
          </cell>
        </row>
        <row r="11">
          <cell r="D11">
            <v>662744.24</v>
          </cell>
          <cell r="E11">
            <v>0</v>
          </cell>
          <cell r="F11">
            <v>662744.24</v>
          </cell>
          <cell r="G11">
            <v>662744.24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FY'22, FY'23  PAVING PROGRAM FUNDING</v>
          </cell>
        </row>
        <row r="6">
          <cell r="D6">
            <v>22306300</v>
          </cell>
          <cell r="E6" t="str">
            <v>OPEN</v>
          </cell>
        </row>
        <row r="7">
          <cell r="D7" t="str">
            <v>3000-300-3355-FXAAA-22306300</v>
          </cell>
        </row>
        <row r="11">
          <cell r="D11">
            <v>6334830.1700000018</v>
          </cell>
          <cell r="E11">
            <v>2516929.7800000017</v>
          </cell>
          <cell r="F11">
            <v>3817900.39</v>
          </cell>
          <cell r="G11">
            <v>3826941.19</v>
          </cell>
          <cell r="H11">
            <v>2507888.9800000018</v>
          </cell>
          <cell r="I11">
            <v>45611.88</v>
          </cell>
          <cell r="L11">
            <v>45611.88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STATEWIDE FUEL TANK UPGRADES AT VARIOUS STATE FACILITIES</v>
          </cell>
        </row>
        <row r="6">
          <cell r="D6">
            <v>22307310</v>
          </cell>
          <cell r="E6" t="str">
            <v>OPEN</v>
          </cell>
        </row>
        <row r="7">
          <cell r="D7" t="str">
            <v>3000-300-3352-FXA-22307310</v>
          </cell>
        </row>
        <row r="11">
          <cell r="D11">
            <v>3968712.3899999997</v>
          </cell>
          <cell r="E11">
            <v>1073412.5399999996</v>
          </cell>
          <cell r="F11">
            <v>2895299.85</v>
          </cell>
          <cell r="G11">
            <v>3563211.0000000005</v>
          </cell>
          <cell r="H11">
            <v>405501.3899999992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FY'25 FY'24 FY23 FY'22 STATEWIDE HAZMAT PROGRAM FOR SURVEYS, ABATEMENT, ETC.</v>
          </cell>
        </row>
        <row r="6">
          <cell r="D6">
            <v>22309300</v>
          </cell>
          <cell r="E6" t="str">
            <v>OPEN</v>
          </cell>
        </row>
        <row r="7">
          <cell r="D7" t="str">
            <v>3000-300-3352-FXA-22309300</v>
          </cell>
        </row>
        <row r="11">
          <cell r="D11">
            <v>5358739.16</v>
          </cell>
          <cell r="E11">
            <v>1740797.959999999</v>
          </cell>
          <cell r="F11">
            <v>3617941.2000000011</v>
          </cell>
          <cell r="G11">
            <v>3720999.4000000008</v>
          </cell>
          <cell r="H11">
            <v>1637739.7599999993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VARIOUS AGENCIES (DOT AERONAUTICS, DNR, PUBLIC SAFETY, AND SLCC) RELOCATION FROM SALT LAKE AIRPORT FEASIBILITY STUDY</v>
          </cell>
        </row>
        <row r="6">
          <cell r="D6">
            <v>22379300</v>
          </cell>
          <cell r="E6" t="str">
            <v>CLOSED</v>
          </cell>
        </row>
        <row r="7">
          <cell r="D7" t="str">
            <v>3000-300-3350-FWA-22379300</v>
          </cell>
        </row>
        <row r="11">
          <cell r="D11">
            <v>26200</v>
          </cell>
          <cell r="E11">
            <v>0</v>
          </cell>
          <cell r="F11">
            <v>26200</v>
          </cell>
          <cell r="G11">
            <v>26200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GOVERNOR'S MANSION CAMPUS MASTER PLAN</v>
          </cell>
        </row>
        <row r="6">
          <cell r="D6">
            <v>22407310</v>
          </cell>
          <cell r="E6" t="str">
            <v>OPEN</v>
          </cell>
        </row>
        <row r="7">
          <cell r="D7" t="str">
            <v>3000-300-3345-FXA-22407310</v>
          </cell>
        </row>
        <row r="11">
          <cell r="D11">
            <v>286408</v>
          </cell>
          <cell r="E11">
            <v>0</v>
          </cell>
          <cell r="F11">
            <v>286408</v>
          </cell>
          <cell r="G11">
            <v>286408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UDGET"/>
      <sheetName val="PROJECT"/>
      <sheetName val="NOTES"/>
      <sheetName val="DATA"/>
    </sheetNames>
    <sheetDataSet>
      <sheetData sheetId="0"/>
      <sheetData sheetId="1">
        <row r="5">
          <cell r="D5" t="str">
            <v>UTAH NAVAJO TRUST FUND MONTEZUMA CREEK POST OFFICE</v>
          </cell>
        </row>
        <row r="6">
          <cell r="D6">
            <v>22408310</v>
          </cell>
          <cell r="E6" t="str">
            <v>OPEN</v>
          </cell>
        </row>
        <row r="7">
          <cell r="D7" t="str">
            <v>3000-300-3500-FXA-22408310</v>
          </cell>
        </row>
        <row r="11">
          <cell r="D11">
            <v>47607</v>
          </cell>
          <cell r="E11">
            <v>0</v>
          </cell>
          <cell r="F11">
            <v>47607</v>
          </cell>
          <cell r="G11">
            <v>70014</v>
          </cell>
          <cell r="H11">
            <v>-22407</v>
          </cell>
          <cell r="I11">
            <v>0</v>
          </cell>
          <cell r="L11">
            <v>0</v>
          </cell>
          <cell r="M11">
            <v>0</v>
          </cell>
        </row>
      </sheetData>
      <sheetData sheetId="2"/>
      <sheetData sheetId="3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TSOB NEW DPS/DLD CDL DRIVING RANGE</v>
          </cell>
        </row>
        <row r="6">
          <cell r="D6">
            <v>22447310</v>
          </cell>
          <cell r="E6" t="str">
            <v>OPEN</v>
          </cell>
        </row>
        <row r="7">
          <cell r="D7" t="str">
            <v>3000-300-3355-FXA-22447310</v>
          </cell>
        </row>
        <row r="11">
          <cell r="D11">
            <v>633549.29999999993</v>
          </cell>
          <cell r="E11">
            <v>-295014.32999999996</v>
          </cell>
          <cell r="F11">
            <v>928563.62999999989</v>
          </cell>
          <cell r="G11">
            <v>928563.63</v>
          </cell>
          <cell r="H11">
            <v>-295014.33000000007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PROVO REGIONAL CENTER HEATING &amp; HVAC CONTROLS SYSTEMS UPGRADES</v>
          </cell>
        </row>
        <row r="6">
          <cell r="D6">
            <v>23029310</v>
          </cell>
          <cell r="E6" t="str">
            <v>OPEN</v>
          </cell>
        </row>
        <row r="7">
          <cell r="D7" t="str">
            <v>3000-300-3346-FXA-23029310</v>
          </cell>
        </row>
        <row r="11">
          <cell r="D11">
            <v>6454527</v>
          </cell>
          <cell r="E11">
            <v>6090860.6200000001</v>
          </cell>
          <cell r="F11">
            <v>363666.38</v>
          </cell>
          <cell r="G11">
            <v>505137.7</v>
          </cell>
          <cell r="H11">
            <v>5949389.2999999998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REGIONALCENTER ROOF REPLACEMENT</v>
          </cell>
        </row>
        <row r="6">
          <cell r="D6">
            <v>23073310</v>
          </cell>
          <cell r="E6" t="str">
            <v>CLOSED</v>
          </cell>
        </row>
        <row r="7">
          <cell r="D7" t="str">
            <v>3000-300-3354-FXA-23073310</v>
          </cell>
        </row>
        <row r="11">
          <cell r="D11">
            <v>555064.16</v>
          </cell>
          <cell r="E11">
            <v>0</v>
          </cell>
          <cell r="F11">
            <v>555064.16</v>
          </cell>
          <cell r="G11">
            <v>555064.16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MASOB REPLACE DUCTLESS SPLIT A/S SYSTEMS (14)</v>
          </cell>
        </row>
        <row r="6">
          <cell r="D6">
            <v>23084310</v>
          </cell>
          <cell r="E6" t="str">
            <v>OPEN</v>
          </cell>
        </row>
        <row r="7">
          <cell r="D7" t="str">
            <v>3000-300-3346-FXA-23084310</v>
          </cell>
        </row>
        <row r="11">
          <cell r="D11">
            <v>144425</v>
          </cell>
          <cell r="E11">
            <v>-12732.170000000013</v>
          </cell>
          <cell r="F11">
            <v>157157.17000000001</v>
          </cell>
          <cell r="G11">
            <v>157157.17000000001</v>
          </cell>
          <cell r="H11">
            <v>-12732.170000000013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LIBRARY BLDG REPLACE INTERIOR AND EXTERIOR LIGHTING WITH LED LIGHTING</v>
          </cell>
        </row>
        <row r="6">
          <cell r="D6">
            <v>23143310</v>
          </cell>
          <cell r="E6" t="str">
            <v>OPEN</v>
          </cell>
        </row>
        <row r="7">
          <cell r="D7" t="str">
            <v>3000-300-3346-FXA-23143310</v>
          </cell>
        </row>
        <row r="11">
          <cell r="D11">
            <v>272623.18</v>
          </cell>
          <cell r="E11">
            <v>23392.440000000002</v>
          </cell>
          <cell r="F11">
            <v>249230.74</v>
          </cell>
          <cell r="G11">
            <v>241941.58</v>
          </cell>
          <cell r="H11">
            <v>30681.600000000006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LIBRARY REPLACE AHU UNITS 1000 &amp; 1100</v>
          </cell>
        </row>
        <row r="6">
          <cell r="D6">
            <v>23144310</v>
          </cell>
          <cell r="E6" t="str">
            <v>OPEN</v>
          </cell>
        </row>
        <row r="7">
          <cell r="D7" t="str">
            <v>3000-300-3346-FXA-23144310</v>
          </cell>
        </row>
        <row r="11">
          <cell r="D11">
            <v>90954.21</v>
          </cell>
          <cell r="E11">
            <v>1069.2900000000081</v>
          </cell>
          <cell r="F11">
            <v>89884.92</v>
          </cell>
          <cell r="G11">
            <v>89534.920000000013</v>
          </cell>
          <cell r="H11">
            <v>1419.2899999999936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REGIONAL CENTER DOMESTIC WATER SUPPLY PUMP REPLACEMENT</v>
          </cell>
        </row>
        <row r="6">
          <cell r="D6">
            <v>23295310</v>
          </cell>
          <cell r="E6" t="str">
            <v>CLOSED</v>
          </cell>
        </row>
        <row r="7">
          <cell r="D7" t="str">
            <v>3000-300-3346-FXA-23295310</v>
          </cell>
        </row>
        <row r="11">
          <cell r="D11">
            <v>180299.12</v>
          </cell>
          <cell r="E11">
            <v>0</v>
          </cell>
          <cell r="F11">
            <v>180299.12000000002</v>
          </cell>
          <cell r="G11">
            <v>180299.12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REGIONAL CENTER EAST PARKING TERRACE SPRING DRAINAGE</v>
          </cell>
        </row>
        <row r="6">
          <cell r="D6">
            <v>23296310</v>
          </cell>
          <cell r="E6" t="str">
            <v>CLOSED</v>
          </cell>
        </row>
        <row r="7">
          <cell r="D7" t="str">
            <v>3000-300-3346-FXA-23296310</v>
          </cell>
        </row>
        <row r="11">
          <cell r="D11">
            <v>41207.600000000006</v>
          </cell>
          <cell r="E11">
            <v>0</v>
          </cell>
          <cell r="F11">
            <v>41207.600000000006</v>
          </cell>
          <cell r="G11">
            <v>41207.600000000006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REGIONAL CENTER EAST PARKING TERRACE UPS REPLACEMENT</v>
          </cell>
        </row>
        <row r="6">
          <cell r="D6">
            <v>23297310</v>
          </cell>
          <cell r="E6" t="str">
            <v>OPEN</v>
          </cell>
        </row>
        <row r="7">
          <cell r="D7" t="str">
            <v>3000-300-3346-FXA-23297310</v>
          </cell>
        </row>
        <row r="11">
          <cell r="D11">
            <v>95389.799999999988</v>
          </cell>
          <cell r="E11">
            <v>0</v>
          </cell>
          <cell r="F11">
            <v>95389.8</v>
          </cell>
          <cell r="G11">
            <v>95389.8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RICHFIELD DATA CENTER ITS ALTERNATE SITE UPS REPLACEMENT</v>
          </cell>
        </row>
        <row r="6">
          <cell r="D6">
            <v>23302310</v>
          </cell>
          <cell r="E6" t="str">
            <v>OPEN</v>
          </cell>
        </row>
        <row r="7">
          <cell r="D7" t="str">
            <v>3000-300-3346-FXA-23302310</v>
          </cell>
        </row>
        <row r="11">
          <cell r="D11">
            <v>550000</v>
          </cell>
          <cell r="E11">
            <v>225296.21000000002</v>
          </cell>
          <cell r="F11">
            <v>324703.78999999998</v>
          </cell>
          <cell r="G11">
            <v>554360</v>
          </cell>
          <cell r="H11">
            <v>-4360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FY'23 FY'24 FY'25 UNASSIGNED CAPITAL IMPROVEMENT FUNDS</v>
          </cell>
        </row>
        <row r="6">
          <cell r="D6">
            <v>23304300</v>
          </cell>
          <cell r="E6" t="str">
            <v>OPEN</v>
          </cell>
        </row>
        <row r="7">
          <cell r="D7" t="str">
            <v>3000-300-3346-FXA-23304300</v>
          </cell>
        </row>
        <row r="11">
          <cell r="D11">
            <v>2787570.4099999992</v>
          </cell>
          <cell r="E11">
            <v>1147891.8599999992</v>
          </cell>
          <cell r="F11">
            <v>239678.54999999996</v>
          </cell>
          <cell r="G11">
            <v>233522.89999999997</v>
          </cell>
          <cell r="H11">
            <v>2554047.5099999993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UMMARY"/>
      <sheetName val="Previous Prj Summary"/>
      <sheetName val="DATA"/>
    </sheetNames>
    <sheetDataSet>
      <sheetData sheetId="0">
        <row r="5">
          <cell r="D5" t="str">
            <v xml:space="preserve">DFCM LAND OPTION AND ACQUISIITON FUND </v>
          </cell>
        </row>
        <row r="6">
          <cell r="D6">
            <v>23351300</v>
          </cell>
          <cell r="E6" t="str">
            <v>OPEN</v>
          </cell>
        </row>
        <row r="7">
          <cell r="D7" t="str">
            <v>3000-300-3358-FXAAA-23351300</v>
          </cell>
        </row>
        <row r="11">
          <cell r="D11">
            <v>19467770.109999996</v>
          </cell>
          <cell r="E11">
            <v>1437096.6899999939</v>
          </cell>
          <cell r="F11">
            <v>18030673.420000002</v>
          </cell>
          <cell r="G11">
            <v>17243673.420000002</v>
          </cell>
          <cell r="H11">
            <v>2224096.6899999939</v>
          </cell>
          <cell r="I11">
            <v>0</v>
          </cell>
          <cell r="L11">
            <v>2801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HEBER WELLS BLDG SPACE UTILIZATION FOR ATTORNEY GENERAL'S OFFICE</v>
          </cell>
        </row>
        <row r="6">
          <cell r="D6">
            <v>23405310</v>
          </cell>
          <cell r="E6" t="str">
            <v>OPEN</v>
          </cell>
        </row>
        <row r="7">
          <cell r="D7" t="str">
            <v>3000-300-3346-FXA-23405310</v>
          </cell>
        </row>
        <row r="11">
          <cell r="D11">
            <v>200000</v>
          </cell>
          <cell r="E11">
            <v>29227.350000000006</v>
          </cell>
          <cell r="F11">
            <v>170772.65</v>
          </cell>
          <cell r="G11">
            <v>190259</v>
          </cell>
          <cell r="H11">
            <v>9741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PLAN REVEIWS/INSPECTIONS ON NON-DFCM PROJECTS</v>
          </cell>
        </row>
        <row r="6">
          <cell r="D6">
            <v>23439300</v>
          </cell>
          <cell r="E6" t="str">
            <v>OPEN</v>
          </cell>
        </row>
        <row r="7">
          <cell r="D7" t="str">
            <v>3000-300-3500-FXA-23439300</v>
          </cell>
        </row>
        <row r="11">
          <cell r="D11">
            <v>105898.94</v>
          </cell>
          <cell r="E11">
            <v>-600.6699999999837</v>
          </cell>
          <cell r="F11">
            <v>106499.60999999999</v>
          </cell>
          <cell r="G11">
            <v>106499.60999999999</v>
          </cell>
          <cell r="H11">
            <v>-600.6699999999837</v>
          </cell>
          <cell r="I11">
            <v>56699.45</v>
          </cell>
          <cell r="L11">
            <v>106499.61</v>
          </cell>
          <cell r="M11">
            <v>-110.10000000000036</v>
          </cell>
        </row>
      </sheetData>
      <sheetData sheetId="1"/>
      <sheetData sheetId="2"/>
      <sheetData sheetId="3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VARIOUS DFCM MANAGED FACILITIES IRRIGATION CONTROLS AND METERING</v>
          </cell>
        </row>
        <row r="6">
          <cell r="D6">
            <v>23447310</v>
          </cell>
          <cell r="E6" t="str">
            <v>OPEN</v>
          </cell>
        </row>
        <row r="7">
          <cell r="D7" t="str">
            <v>3000-300-3346-FXA-23447310</v>
          </cell>
        </row>
        <row r="11">
          <cell r="D11">
            <v>722118.53</v>
          </cell>
          <cell r="E11">
            <v>88088</v>
          </cell>
          <cell r="F11">
            <v>634030.53</v>
          </cell>
          <cell r="G11">
            <v>722118.53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HB 121 WATER RESTRICTIONS ADMINISTRATION COSTS</v>
          </cell>
        </row>
        <row r="6">
          <cell r="D6">
            <v>23460300</v>
          </cell>
          <cell r="E6" t="str">
            <v>OPEN</v>
          </cell>
        </row>
        <row r="7">
          <cell r="D7" t="str">
            <v>3000-300-3346-FXA-23460300</v>
          </cell>
        </row>
        <row r="11">
          <cell r="D11">
            <v>730210.25</v>
          </cell>
          <cell r="E11">
            <v>319841.05000000022</v>
          </cell>
          <cell r="F11">
            <v>410369.19999999978</v>
          </cell>
          <cell r="G11">
            <v>410369.19999999978</v>
          </cell>
          <cell r="H11">
            <v>319841.05000000022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UNTF BLANDING GOVERMENT SERVICES BLDG BOILER REPLACEMENT</v>
          </cell>
        </row>
        <row r="6">
          <cell r="D6">
            <v>23482310</v>
          </cell>
          <cell r="E6" t="str">
            <v>OPEN</v>
          </cell>
        </row>
        <row r="7">
          <cell r="D7" t="str">
            <v>3000-300-3500-FXA-23482310</v>
          </cell>
        </row>
        <row r="11">
          <cell r="D11">
            <v>998990.65999999992</v>
          </cell>
          <cell r="E11">
            <v>70880.229999999865</v>
          </cell>
          <cell r="F11">
            <v>928110.43</v>
          </cell>
          <cell r="G11">
            <v>962290.76</v>
          </cell>
          <cell r="H11">
            <v>36699.899999999907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DIVISION OF ARTS &amp; MUSEUMS RELOCATION</v>
          </cell>
        </row>
        <row r="6">
          <cell r="D6">
            <v>23484310</v>
          </cell>
          <cell r="E6" t="str">
            <v>OPEN</v>
          </cell>
        </row>
        <row r="7">
          <cell r="D7" t="str">
            <v>3000-300-3500-FXA-23484310</v>
          </cell>
        </row>
        <row r="11">
          <cell r="D11">
            <v>75680</v>
          </cell>
          <cell r="E11">
            <v>-18458</v>
          </cell>
          <cell r="F11">
            <v>94138</v>
          </cell>
          <cell r="G11">
            <v>94138</v>
          </cell>
          <cell r="H11">
            <v>-18458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UNTF MONTEZUMA CREEK MULTIPURPOSE BUILDING REMODEL</v>
          </cell>
        </row>
        <row r="6">
          <cell r="D6">
            <v>23485310</v>
          </cell>
          <cell r="E6" t="str">
            <v>OPEN</v>
          </cell>
        </row>
        <row r="7">
          <cell r="D7" t="str">
            <v>3000-300-3500-FXA-23485310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REGIONAL CENTER CHILLER UPGRADES</v>
          </cell>
        </row>
        <row r="6">
          <cell r="D6">
            <v>24007310</v>
          </cell>
          <cell r="E6" t="str">
            <v>OPEN</v>
          </cell>
        </row>
        <row r="7">
          <cell r="D7" t="str">
            <v>3000-300-3347-FXA-24007310</v>
          </cell>
        </row>
        <row r="11">
          <cell r="D11">
            <v>613459</v>
          </cell>
          <cell r="E11">
            <v>484107.42</v>
          </cell>
          <cell r="F11">
            <v>129351.58</v>
          </cell>
          <cell r="G11">
            <v>822326.58000000007</v>
          </cell>
          <cell r="H11">
            <v>-208867.58000000007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PROVO REGIONAL CENTER PARKING TERRACE STAIRS IMPROVEMENTS</v>
          </cell>
        </row>
        <row r="6">
          <cell r="D6">
            <v>24025310</v>
          </cell>
          <cell r="E6" t="str">
            <v>OPEN</v>
          </cell>
        </row>
        <row r="7">
          <cell r="D7" t="str">
            <v>3000-300-3354-FXA-24025310</v>
          </cell>
        </row>
        <row r="11">
          <cell r="D11">
            <v>83590</v>
          </cell>
          <cell r="E11">
            <v>-187311.0500000001</v>
          </cell>
          <cell r="F11">
            <v>270901.0500000001</v>
          </cell>
          <cell r="G11">
            <v>268783.64000000007</v>
          </cell>
          <cell r="H11">
            <v>-185193.64000000007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TSOB NORTH END VEHICLE BARRIERS &amp; SECURITY GATE</v>
          </cell>
        </row>
        <row r="6">
          <cell r="D6">
            <v>24048300</v>
          </cell>
          <cell r="E6" t="str">
            <v>CLOSED</v>
          </cell>
        </row>
        <row r="7">
          <cell r="D7" t="str">
            <v>3000-300-3347-FXAAA-24048300</v>
          </cell>
        </row>
        <row r="11">
          <cell r="D11">
            <v>686845.98</v>
          </cell>
          <cell r="E11">
            <v>0</v>
          </cell>
          <cell r="F11">
            <v>686845.9800000001</v>
          </cell>
          <cell r="G11">
            <v>686845.98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TSOB ANNEX ELEVATORS MODERNIZATION</v>
          </cell>
        </row>
        <row r="6">
          <cell r="D6">
            <v>24057300</v>
          </cell>
          <cell r="E6" t="str">
            <v>OPEN</v>
          </cell>
        </row>
        <row r="7">
          <cell r="D7" t="str">
            <v>3000-300-3347-FXAAA-24057300</v>
          </cell>
        </row>
        <row r="11">
          <cell r="D11">
            <v>425661.04</v>
          </cell>
          <cell r="E11">
            <v>5789.039999999979</v>
          </cell>
          <cell r="F11">
            <v>419872</v>
          </cell>
          <cell r="G11">
            <v>419872</v>
          </cell>
          <cell r="H11">
            <v>5789.039999999979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DEQ2 CCTV SYSTEM ADDITION</v>
          </cell>
        </row>
        <row r="6">
          <cell r="D6">
            <v>24058310</v>
          </cell>
          <cell r="E6" t="str">
            <v>CLOSED</v>
          </cell>
        </row>
        <row r="7">
          <cell r="D7" t="str">
            <v>3000-300-3347-FXAAA-24058310</v>
          </cell>
        </row>
        <row r="11">
          <cell r="D11">
            <v>41510.78</v>
          </cell>
          <cell r="E11">
            <v>0</v>
          </cell>
          <cell r="F11">
            <v>41510.78</v>
          </cell>
          <cell r="G11">
            <v>41510.779999999992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TAX COMMISSION STUCCO REPLACEMENT PHASE II</v>
          </cell>
        </row>
        <row r="6">
          <cell r="D6">
            <v>24072310</v>
          </cell>
          <cell r="E6" t="str">
            <v>OPEN</v>
          </cell>
        </row>
        <row r="7">
          <cell r="D7" t="str">
            <v>3000-300-3347-FXAAA-24072310</v>
          </cell>
        </row>
        <row r="11">
          <cell r="D11">
            <v>775345.37</v>
          </cell>
          <cell r="E11">
            <v>64243.900000000023</v>
          </cell>
          <cell r="F11">
            <v>711101.47</v>
          </cell>
          <cell r="G11">
            <v>711101.47</v>
          </cell>
          <cell r="H11">
            <v>64243.900000000023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TAX COMMISSION SWITCHGEAR REPLACEMENT</v>
          </cell>
        </row>
        <row r="6">
          <cell r="D6">
            <v>24075310</v>
          </cell>
          <cell r="E6" t="str">
            <v>OPEN</v>
          </cell>
        </row>
        <row r="7">
          <cell r="D7" t="str">
            <v>3000-300-3347-FXAAA-24075310</v>
          </cell>
        </row>
        <row r="11">
          <cell r="D11">
            <v>183948</v>
          </cell>
          <cell r="E11">
            <v>163626.9</v>
          </cell>
          <cell r="F11">
            <v>20321.099999999995</v>
          </cell>
          <cell r="G11">
            <v>182539.8</v>
          </cell>
          <cell r="H11">
            <v>1408.2000000000116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C7 WAREHOUSE RELOCATE UTILITIE SERVICE FROM INSIDE TO OUTSIDE THE BUILDING</v>
          </cell>
        </row>
        <row r="6">
          <cell r="D6">
            <v>24079300</v>
          </cell>
          <cell r="E6" t="str">
            <v>OPEN</v>
          </cell>
        </row>
        <row r="7">
          <cell r="D7" t="str">
            <v>3000-300-3347-FXAAA-24079300</v>
          </cell>
        </row>
        <row r="11">
          <cell r="D11">
            <v>276734</v>
          </cell>
          <cell r="E11">
            <v>226327.65</v>
          </cell>
          <cell r="F11">
            <v>50406.35</v>
          </cell>
          <cell r="G11">
            <v>216591.35</v>
          </cell>
          <cell r="H11">
            <v>60142.649999999994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HIGH PRIORITY PROJECTS FY24 CI FUNDED</v>
          </cell>
        </row>
        <row r="6">
          <cell r="D6">
            <v>24081300</v>
          </cell>
          <cell r="E6" t="str">
            <v>CLOSED</v>
          </cell>
        </row>
        <row r="7">
          <cell r="D7" t="str">
            <v>3000-300-3347-FXAAA-24081300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CITY REGIONAL CENTER RTU AND CONTROLS UPGRADE</v>
          </cell>
        </row>
        <row r="6">
          <cell r="D6">
            <v>24087300</v>
          </cell>
          <cell r="E6" t="str">
            <v>OPEN</v>
          </cell>
        </row>
        <row r="7">
          <cell r="D7" t="str">
            <v>3000-300-3347-FXAAA-24087300</v>
          </cell>
        </row>
        <row r="11">
          <cell r="D11">
            <v>321970.75</v>
          </cell>
          <cell r="E11">
            <v>290419</v>
          </cell>
          <cell r="F11">
            <v>31551.75</v>
          </cell>
          <cell r="G11">
            <v>567973.24</v>
          </cell>
          <cell r="H11">
            <v>-246002.49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RIO GRANDE SEPARATE POWER FROM ARCHIVES BUILDING</v>
          </cell>
        </row>
        <row r="6">
          <cell r="D6">
            <v>24123300</v>
          </cell>
          <cell r="E6" t="str">
            <v>OPEN</v>
          </cell>
        </row>
        <row r="7">
          <cell r="D7" t="str">
            <v>3000-300-3347-FXAAA-24123300</v>
          </cell>
        </row>
        <row r="11">
          <cell r="D11">
            <v>461814</v>
          </cell>
          <cell r="E11">
            <v>297758.54000000004</v>
          </cell>
          <cell r="F11">
            <v>164055.46</v>
          </cell>
          <cell r="G11">
            <v>338922.45999999996</v>
          </cell>
          <cell r="H11">
            <v>122891.54000000004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CALVIN RAMPTON- CHILLER &amp; HEAT EXCHANGER  (3, FY24 PROJECTS COMBINED)</v>
          </cell>
        </row>
        <row r="6">
          <cell r="D6">
            <v>24124310</v>
          </cell>
          <cell r="E6" t="str">
            <v>OPEN</v>
          </cell>
        </row>
        <row r="7">
          <cell r="D7" t="str">
            <v>3000-300-3347-FXAAA-24124310</v>
          </cell>
        </row>
        <row r="11">
          <cell r="D11">
            <v>1602204.5299999998</v>
          </cell>
          <cell r="E11">
            <v>154219.76999999955</v>
          </cell>
          <cell r="F11">
            <v>1447984.7600000002</v>
          </cell>
          <cell r="G11">
            <v>1449527.9499999997</v>
          </cell>
          <cell r="H11">
            <v>152676.58000000007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TAX COMMISSION REPLACE WATER COOLERS</v>
          </cell>
        </row>
        <row r="6">
          <cell r="D6">
            <v>24126300</v>
          </cell>
          <cell r="E6" t="str">
            <v>OPEN</v>
          </cell>
        </row>
        <row r="7">
          <cell r="D7" t="str">
            <v>3000-300-3347-FXAAA-24126300</v>
          </cell>
        </row>
        <row r="11">
          <cell r="D11">
            <v>12500</v>
          </cell>
          <cell r="E11">
            <v>5778</v>
          </cell>
          <cell r="F11">
            <v>6722</v>
          </cell>
          <cell r="G11">
            <v>6722</v>
          </cell>
          <cell r="H11">
            <v>5778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FY2023 PROJECT ESCALATION FUNDS (SB002 ITEM 232)</v>
          </cell>
        </row>
        <row r="6">
          <cell r="D6">
            <v>24127300</v>
          </cell>
          <cell r="E6" t="str">
            <v>OPEN</v>
          </cell>
        </row>
        <row r="7">
          <cell r="D7" t="str">
            <v>3000-300-3347-FXAAA-24127300</v>
          </cell>
        </row>
        <row r="11">
          <cell r="D11">
            <v>17603689.739999995</v>
          </cell>
          <cell r="E11">
            <v>14203689.739999995</v>
          </cell>
          <cell r="F11">
            <v>3400000</v>
          </cell>
          <cell r="G11">
            <v>3400000</v>
          </cell>
          <cell r="H11">
            <v>14203689.739999995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BLOCK 407 MASTER PLAN (GOVERNOR'S MANSION BLOCK)</v>
          </cell>
        </row>
        <row r="6">
          <cell r="D6">
            <v>24134300</v>
          </cell>
          <cell r="E6" t="str">
            <v>OPEN</v>
          </cell>
        </row>
        <row r="7">
          <cell r="D7" t="str">
            <v>3000-300-3500-FWCAA-24134300</v>
          </cell>
        </row>
        <row r="11">
          <cell r="D11">
            <v>29390554.440000001</v>
          </cell>
          <cell r="E11">
            <v>20760406.450000003</v>
          </cell>
          <cell r="F11">
            <v>8630147.9899999984</v>
          </cell>
          <cell r="G11">
            <v>8398375.7699999996</v>
          </cell>
          <cell r="H11">
            <v>20992178.670000002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LIBRARY OVERHEAD DOOR REPLACEMENT (3)</v>
          </cell>
        </row>
        <row r="6">
          <cell r="D6">
            <v>24172300</v>
          </cell>
          <cell r="E6" t="str">
            <v>OPEN</v>
          </cell>
        </row>
        <row r="7">
          <cell r="D7" t="str">
            <v>3000-300-3347-FXAAA-24172300</v>
          </cell>
        </row>
        <row r="11">
          <cell r="D11">
            <v>69846</v>
          </cell>
          <cell r="E11">
            <v>21636.89</v>
          </cell>
          <cell r="F11">
            <v>48209.11</v>
          </cell>
          <cell r="G11">
            <v>34237.71</v>
          </cell>
          <cell r="H11">
            <v>35608.29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RIO GRAND MASONRY REHABILITATION</v>
          </cell>
        </row>
        <row r="6">
          <cell r="D6">
            <v>24174300</v>
          </cell>
          <cell r="E6" t="str">
            <v>OPEN</v>
          </cell>
        </row>
        <row r="7">
          <cell r="D7" t="str">
            <v>3000-300-3347-FXAAA-24174300</v>
          </cell>
        </row>
        <row r="11">
          <cell r="D11">
            <v>584380</v>
          </cell>
          <cell r="E11">
            <v>530616</v>
          </cell>
          <cell r="F11">
            <v>53763.999999999993</v>
          </cell>
          <cell r="G11">
            <v>76103</v>
          </cell>
          <cell r="H11">
            <v>508277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DEPARTMENT OF COMMERCE OFFICE IMPROVEMENTS</v>
          </cell>
        </row>
        <row r="6">
          <cell r="D6">
            <v>24176300</v>
          </cell>
          <cell r="E6" t="str">
            <v>OPEN</v>
          </cell>
        </row>
        <row r="7">
          <cell r="D7" t="str">
            <v>3000-300-3500-FXAAA-24176300</v>
          </cell>
        </row>
        <row r="11">
          <cell r="D11">
            <v>0</v>
          </cell>
          <cell r="E11">
            <v>-65017.270000000004</v>
          </cell>
          <cell r="F11">
            <v>65017.270000000004</v>
          </cell>
          <cell r="G11">
            <v>65017.270000000011</v>
          </cell>
          <cell r="H11">
            <v>-65017.270000000011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ANETH 24 ACRE ARCH. &amp; ENG. PROGRAMMING</v>
          </cell>
        </row>
        <row r="6">
          <cell r="D6">
            <v>24177310</v>
          </cell>
          <cell r="E6" t="str">
            <v>CLOSED</v>
          </cell>
        </row>
        <row r="7">
          <cell r="D7" t="str">
            <v>3000-300-3500-FXAAA-24177310</v>
          </cell>
        </row>
        <row r="11">
          <cell r="D11">
            <v>316919.81</v>
          </cell>
          <cell r="E11">
            <v>0</v>
          </cell>
          <cell r="F11">
            <v>316919.81</v>
          </cell>
          <cell r="G11">
            <v>316919.81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C6 ARCHIVES ADA RAMP REPLACEMENT</v>
          </cell>
        </row>
        <row r="6">
          <cell r="D6">
            <v>24179310</v>
          </cell>
          <cell r="E6" t="str">
            <v>OPEN</v>
          </cell>
        </row>
        <row r="7">
          <cell r="D7" t="str">
            <v>3000-300-3347-FXAAA-24179310</v>
          </cell>
        </row>
        <row r="11">
          <cell r="D11">
            <v>299900</v>
          </cell>
          <cell r="E11">
            <v>161374.62</v>
          </cell>
          <cell r="F11">
            <v>138525.38</v>
          </cell>
          <cell r="G11">
            <v>293510.77</v>
          </cell>
          <cell r="H11">
            <v>6389.2299999999814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ACADEMY SQUARE-ORC CONCRETE REPLACEMENT</v>
          </cell>
        </row>
        <row r="6">
          <cell r="D6">
            <v>24180310</v>
          </cell>
          <cell r="E6" t="str">
            <v>CLOSED</v>
          </cell>
        </row>
        <row r="7">
          <cell r="D7" t="str">
            <v>3000-300-3347-FXAAA-24180310</v>
          </cell>
        </row>
        <row r="11">
          <cell r="D11">
            <v>23309.200000000001</v>
          </cell>
          <cell r="E11">
            <v>0</v>
          </cell>
          <cell r="F11">
            <v>23309.200000000001</v>
          </cell>
          <cell r="G11">
            <v>23309.200000000001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TAYLORSVILLE CAMPUS WAYFINDING SIGNAGE</v>
          </cell>
        </row>
        <row r="6">
          <cell r="D6">
            <v>24187310</v>
          </cell>
          <cell r="E6" t="str">
            <v>OPEN</v>
          </cell>
        </row>
        <row r="7">
          <cell r="D7" t="str">
            <v>3000-300-3346-FXAAA-24187310</v>
          </cell>
        </row>
        <row r="11">
          <cell r="D11">
            <v>5783770</v>
          </cell>
          <cell r="E11">
            <v>5523674.7000000002</v>
          </cell>
          <cell r="F11">
            <v>260095.3</v>
          </cell>
          <cell r="G11">
            <v>490386.8</v>
          </cell>
          <cell r="H11">
            <v>5293383.2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ARCHIVES SECURITY SYSTEM UPGRADE</v>
          </cell>
        </row>
        <row r="6">
          <cell r="D6">
            <v>24199300</v>
          </cell>
          <cell r="E6" t="str">
            <v>OPEN</v>
          </cell>
        </row>
        <row r="7">
          <cell r="D7" t="str">
            <v>3000-300-3347-FXAAA-24199300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ARCHIVES FIRE PANEL UPGRADES</v>
          </cell>
        </row>
        <row r="6">
          <cell r="D6">
            <v>24200300</v>
          </cell>
          <cell r="E6" t="str">
            <v>OPEN</v>
          </cell>
        </row>
        <row r="7">
          <cell r="D7" t="str">
            <v>3000-300-3347-FXAAA-24200300</v>
          </cell>
        </row>
        <row r="11">
          <cell r="D11">
            <v>241297</v>
          </cell>
          <cell r="E11">
            <v>176822.59</v>
          </cell>
          <cell r="F11">
            <v>64474.409999999996</v>
          </cell>
          <cell r="G11">
            <v>112435.74999999999</v>
          </cell>
          <cell r="H11">
            <v>128861.25000000001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PERSONAL PERIOD PROTECTION PRODUCTS</v>
          </cell>
        </row>
        <row r="6">
          <cell r="D6">
            <v>24208300</v>
          </cell>
          <cell r="E6" t="str">
            <v>OPEN</v>
          </cell>
        </row>
        <row r="7">
          <cell r="D7" t="str">
            <v>3000-300-3347-FXA-24208300</v>
          </cell>
        </row>
        <row r="11">
          <cell r="D11">
            <v>400000</v>
          </cell>
          <cell r="E11">
            <v>293304.52999999997</v>
          </cell>
          <cell r="F11">
            <v>106695.47000000003</v>
          </cell>
          <cell r="G11">
            <v>106695.47000000003</v>
          </cell>
          <cell r="H11">
            <v>293304.52999999997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RICHFIELD REGIONAL CENTER</v>
          </cell>
        </row>
        <row r="6">
          <cell r="D6">
            <v>24251300</v>
          </cell>
          <cell r="E6" t="str">
            <v>OPEN</v>
          </cell>
        </row>
        <row r="7">
          <cell r="D7" t="str">
            <v>3000-300-3347-FWCAA-24251300</v>
          </cell>
        </row>
        <row r="11">
          <cell r="D11">
            <v>17218000</v>
          </cell>
          <cell r="E11">
            <v>17121054</v>
          </cell>
          <cell r="F11">
            <v>96946</v>
          </cell>
          <cell r="G11">
            <v>115373</v>
          </cell>
          <cell r="H11">
            <v>17102627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FARMINGTON REGIONAL CENTER</v>
          </cell>
        </row>
        <row r="6">
          <cell r="D6">
            <v>24252300</v>
          </cell>
          <cell r="E6" t="str">
            <v>OPEN</v>
          </cell>
        </row>
        <row r="7">
          <cell r="D7" t="str">
            <v>3000-300-3347-FWCAA-24252300</v>
          </cell>
        </row>
        <row r="11">
          <cell r="D11">
            <v>22282000</v>
          </cell>
          <cell r="E11">
            <v>21598792.09</v>
          </cell>
          <cell r="F11">
            <v>683207.90999999992</v>
          </cell>
          <cell r="G11">
            <v>1561174.07</v>
          </cell>
          <cell r="H11">
            <v>20720825.93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CONVERGENCE HALL AT THE POINT</v>
          </cell>
        </row>
        <row r="6">
          <cell r="D6">
            <v>24279300</v>
          </cell>
          <cell r="E6" t="str">
            <v>OPEN</v>
          </cell>
        </row>
        <row r="7">
          <cell r="D7" t="str">
            <v>3000-300-3347-FWCAA-24279300</v>
          </cell>
        </row>
        <row r="11">
          <cell r="D11">
            <v>50000000</v>
          </cell>
          <cell r="E11">
            <v>49488837.420000002</v>
          </cell>
          <cell r="F11">
            <v>511162.58</v>
          </cell>
          <cell r="G11">
            <v>1401527</v>
          </cell>
          <cell r="H11">
            <v>48598473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I-215 FRONTAGE ROAD TSOB OVERHEAD POWER LINE RELOCATION</v>
          </cell>
        </row>
        <row r="6">
          <cell r="D6">
            <v>24283300</v>
          </cell>
          <cell r="E6" t="str">
            <v>Closed</v>
          </cell>
        </row>
        <row r="7">
          <cell r="D7" t="str">
            <v>3000-300-3347-FXAAA-24283300</v>
          </cell>
        </row>
        <row r="11">
          <cell r="D11">
            <v>274971.73</v>
          </cell>
          <cell r="E11">
            <v>0</v>
          </cell>
          <cell r="F11">
            <v>274971.73</v>
          </cell>
          <cell r="G11">
            <v>274971.73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WILLIAM SPRY AGRICULTURE BUILDING DEMOLITION</v>
          </cell>
        </row>
        <row r="6">
          <cell r="D6">
            <v>24287300</v>
          </cell>
          <cell r="E6" t="str">
            <v>OPEN</v>
          </cell>
        </row>
        <row r="7">
          <cell r="D7" t="str">
            <v>3000-300-3346-FXAAA-24287300</v>
          </cell>
        </row>
        <row r="11">
          <cell r="D11">
            <v>1876101.5299999998</v>
          </cell>
          <cell r="E11">
            <v>113036.40000000037</v>
          </cell>
          <cell r="F11">
            <v>1763065.1299999994</v>
          </cell>
          <cell r="G11">
            <v>1780673.1799999995</v>
          </cell>
          <cell r="H11">
            <v>95428.350000000326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LVT CAMERAS - FLEET</v>
          </cell>
        </row>
        <row r="6">
          <cell r="D6">
            <v>24299300</v>
          </cell>
          <cell r="E6" t="str">
            <v>CLOSED</v>
          </cell>
        </row>
        <row r="7">
          <cell r="D7" t="str">
            <v>3000-300-3347-FXAAA-24299300</v>
          </cell>
        </row>
        <row r="11">
          <cell r="D11">
            <v>29252</v>
          </cell>
          <cell r="E11">
            <v>0</v>
          </cell>
          <cell r="F11">
            <v>29252</v>
          </cell>
          <cell r="G11">
            <v>29252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FCA YR BREAKOUT"/>
      <sheetName val="BUDGET"/>
      <sheetName val="NOTES"/>
      <sheetName val="DATA"/>
    </sheetNames>
    <sheetDataSet>
      <sheetData sheetId="0">
        <row r="5">
          <cell r="D5" t="str">
            <v>FY24 FCA'S FOR UOFU, USU, WSU $430,000 AND UVU AND STATEWIDE FCA'S $1,000,000</v>
          </cell>
        </row>
        <row r="6">
          <cell r="D6">
            <v>24304300</v>
          </cell>
          <cell r="E6" t="str">
            <v>OPEN</v>
          </cell>
        </row>
        <row r="7">
          <cell r="D7" t="str">
            <v>3000-300-3347-FXAAA-24304300</v>
          </cell>
        </row>
        <row r="11">
          <cell r="D11">
            <v>1430000</v>
          </cell>
          <cell r="E11">
            <v>318610</v>
          </cell>
          <cell r="F11">
            <v>1111390</v>
          </cell>
          <cell r="G11">
            <v>1111390</v>
          </cell>
          <cell r="H11">
            <v>318610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MAIL PARKING SECURITY UPGRADE - EMERGENCY PROJECT</v>
          </cell>
        </row>
        <row r="6">
          <cell r="D6">
            <v>24330300</v>
          </cell>
          <cell r="E6" t="str">
            <v>OPEN</v>
          </cell>
        </row>
        <row r="7">
          <cell r="D7" t="str">
            <v>3000-300-3347-FXAAA-24330300</v>
          </cell>
        </row>
        <row r="11">
          <cell r="D11">
            <v>0</v>
          </cell>
          <cell r="E11">
            <v>-51500</v>
          </cell>
          <cell r="F11">
            <v>51500</v>
          </cell>
          <cell r="G11">
            <v>51500</v>
          </cell>
          <cell r="H11">
            <v>-51500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METRO BUILDING - SMOKE CLEAN UP - RISK CLAIM 05633</v>
          </cell>
        </row>
        <row r="6">
          <cell r="D6">
            <v>24334300</v>
          </cell>
          <cell r="E6" t="str">
            <v>OPEN</v>
          </cell>
        </row>
        <row r="7">
          <cell r="D7" t="str">
            <v>3000-300-3347-FXAAA-24334300</v>
          </cell>
        </row>
        <row r="11">
          <cell r="D11">
            <v>0</v>
          </cell>
          <cell r="E11">
            <v>-2500</v>
          </cell>
          <cell r="F11">
            <v>2500</v>
          </cell>
          <cell r="G11">
            <v>2500</v>
          </cell>
          <cell r="H11">
            <v>-2500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FARMINGTON STATION INFRASTRUCTURE - PASS THROUGH FOR FARMINGTON CITY (RFA - WSU )</v>
          </cell>
        </row>
        <row r="6">
          <cell r="D6">
            <v>24344300</v>
          </cell>
          <cell r="E6" t="str">
            <v>OPEN</v>
          </cell>
        </row>
        <row r="7">
          <cell r="D7" t="str">
            <v>3000-300-3347-FWBAA-24344300</v>
          </cell>
        </row>
        <row r="11">
          <cell r="D11">
            <v>5300000</v>
          </cell>
          <cell r="E11">
            <v>0</v>
          </cell>
          <cell r="F11">
            <v>5300000</v>
          </cell>
          <cell r="G11">
            <v>5300000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TSOB - RECORDING ROOM IMPROVEMENTS</v>
          </cell>
        </row>
        <row r="6">
          <cell r="D6">
            <v>24356300</v>
          </cell>
          <cell r="E6" t="str">
            <v>CLOSED</v>
          </cell>
        </row>
        <row r="7">
          <cell r="D7" t="str">
            <v>3000-300-3346-FXAAA-24356300</v>
          </cell>
        </row>
        <row r="11">
          <cell r="D11">
            <v>199605.68</v>
          </cell>
          <cell r="E11">
            <v>0</v>
          </cell>
          <cell r="F11">
            <v>199605.68</v>
          </cell>
          <cell r="G11">
            <v>199605.68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ELEVATOR INSPECTOR MOU WITH LABOR COMMISSION -</v>
          </cell>
        </row>
        <row r="6">
          <cell r="D6">
            <v>24361300</v>
          </cell>
          <cell r="E6" t="str">
            <v>OPEN</v>
          </cell>
        </row>
        <row r="7">
          <cell r="D7" t="str">
            <v>3000-300-3347-FXAAA-24361300</v>
          </cell>
        </row>
        <row r="11">
          <cell r="D11">
            <v>145900</v>
          </cell>
          <cell r="E11">
            <v>74570.83</v>
          </cell>
          <cell r="F11">
            <v>71329.17</v>
          </cell>
          <cell r="G11">
            <v>71329.17</v>
          </cell>
          <cell r="H11">
            <v>74570.83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FY'24 GENERAL FUNDS/EDUCATION FUNDS APPROPRIATIONS/ALLOCATIONS</v>
          </cell>
        </row>
        <row r="6">
          <cell r="D6">
            <v>24376300</v>
          </cell>
          <cell r="E6" t="str">
            <v>OPEN</v>
          </cell>
        </row>
        <row r="7">
          <cell r="D7" t="str">
            <v>3000-300-3347-FXAAA-24376300</v>
          </cell>
        </row>
        <row r="11">
          <cell r="D11">
            <v>-509143216</v>
          </cell>
          <cell r="E11">
            <v>-574779780.02999997</v>
          </cell>
          <cell r="F11">
            <v>0</v>
          </cell>
          <cell r="G11">
            <v>0</v>
          </cell>
          <cell r="H11">
            <v>-509143216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PROJECT FOR TRAVEL REIMBURSEMENTS - IN STATE TRAVEL</v>
          </cell>
        </row>
        <row r="6">
          <cell r="D6">
            <v>24384300</v>
          </cell>
          <cell r="E6" t="str">
            <v>OPEN</v>
          </cell>
        </row>
        <row r="7">
          <cell r="D7" t="str">
            <v>3000-300-3110-FXAAA-24384300</v>
          </cell>
        </row>
        <row r="11">
          <cell r="D11">
            <v>100000</v>
          </cell>
          <cell r="E11">
            <v>88122.559999999998</v>
          </cell>
          <cell r="F11">
            <v>11877.439999999995</v>
          </cell>
          <cell r="G11">
            <v>11877.439999999995</v>
          </cell>
          <cell r="H11">
            <v>88122.559999999998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DAYCARE FEASIBILITY STUDY</v>
          </cell>
        </row>
        <row r="6">
          <cell r="D6">
            <v>24385300</v>
          </cell>
          <cell r="E6" t="str">
            <v>CLOSED</v>
          </cell>
        </row>
        <row r="7">
          <cell r="D7" t="str">
            <v>3000-300-3350-FWAAA-24385300</v>
          </cell>
        </row>
        <row r="11">
          <cell r="D11">
            <v>18250</v>
          </cell>
          <cell r="E11">
            <v>0</v>
          </cell>
          <cell r="F11">
            <v>18250</v>
          </cell>
          <cell r="G11">
            <v>18250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BUILDING TILE REPLACEMENT</v>
          </cell>
        </row>
        <row r="6">
          <cell r="D6">
            <v>24387300</v>
          </cell>
          <cell r="E6" t="str">
            <v>OPEN</v>
          </cell>
        </row>
        <row r="7">
          <cell r="D7" t="str">
            <v>3000-300-3110-FXAAA-24387300</v>
          </cell>
        </row>
        <row r="11">
          <cell r="D11">
            <v>54872</v>
          </cell>
          <cell r="E11">
            <v>4724.7699999999895</v>
          </cell>
          <cell r="F11">
            <v>50147.23000000001</v>
          </cell>
          <cell r="G11">
            <v>50147.23000000001</v>
          </cell>
          <cell r="H11">
            <v>4724.7699999999895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CPB - CAPITOL ELEVATOR SURVEY AND UPGRADES</v>
          </cell>
        </row>
        <row r="6">
          <cell r="D6">
            <v>24388300</v>
          </cell>
          <cell r="E6" t="str">
            <v>OPEN</v>
          </cell>
        </row>
        <row r="7">
          <cell r="D7" t="str">
            <v>3000-300-3300-FXAAA-24388300</v>
          </cell>
        </row>
        <row r="11">
          <cell r="D11">
            <v>824000</v>
          </cell>
          <cell r="E11">
            <v>795583</v>
          </cell>
          <cell r="F11">
            <v>28417</v>
          </cell>
          <cell r="G11">
            <v>39662</v>
          </cell>
          <cell r="H11">
            <v>784338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SIX PLEX ON BLOCK 407 - PROJECT TO TRACK REVENUE AND EXPENSES 38 G STREET</v>
          </cell>
        </row>
        <row r="6">
          <cell r="D6">
            <v>24406300</v>
          </cell>
          <cell r="E6" t="str">
            <v>OPEN</v>
          </cell>
        </row>
        <row r="7">
          <cell r="D7" t="str">
            <v>3000-300-3358-24406300</v>
          </cell>
        </row>
        <row r="11">
          <cell r="D11">
            <v>0</v>
          </cell>
          <cell r="E11">
            <v>6485.4900000000025</v>
          </cell>
          <cell r="F11">
            <v>-6485.4900000000025</v>
          </cell>
          <cell r="G11">
            <v>-1179.2800000000018</v>
          </cell>
          <cell r="H11">
            <v>1179.2800000000018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14 PLEX ON BLOCK 407 - PROJECT TO TRACK REVENUE AND EXPENSES</v>
          </cell>
        </row>
        <row r="6">
          <cell r="D6">
            <v>24407300</v>
          </cell>
          <cell r="E6" t="str">
            <v>OPEN</v>
          </cell>
        </row>
        <row r="7">
          <cell r="D7" t="str">
            <v>3000-300-3358-24407300</v>
          </cell>
        </row>
        <row r="11">
          <cell r="D11">
            <v>0</v>
          </cell>
          <cell r="E11">
            <v>7879.3999999999987</v>
          </cell>
          <cell r="F11">
            <v>-7879.3999999999987</v>
          </cell>
          <cell r="G11">
            <v>-7879.3999999999987</v>
          </cell>
          <cell r="H11">
            <v>7879.3999999999987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MANAGEMENT FEES - PER JIM RUSSELL</v>
          </cell>
        </row>
        <row r="6">
          <cell r="D6">
            <v>24425300</v>
          </cell>
          <cell r="E6" t="str">
            <v>OPEN</v>
          </cell>
        </row>
        <row r="7">
          <cell r="D7" t="str">
            <v>3000-300-3347-FXAAA-24425300</v>
          </cell>
        </row>
        <row r="11">
          <cell r="D11">
            <v>1430710.07</v>
          </cell>
          <cell r="E11">
            <v>1430710.07</v>
          </cell>
          <cell r="F11">
            <v>0</v>
          </cell>
          <cell r="G11">
            <v>0</v>
          </cell>
          <cell r="H11">
            <v>1430710.07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TSOB ANNEX BUILDING PRESSURE UPGRADES</v>
          </cell>
        </row>
        <row r="6">
          <cell r="D6">
            <v>24447310</v>
          </cell>
          <cell r="E6" t="str">
            <v>OPEN</v>
          </cell>
        </row>
        <row r="7">
          <cell r="D7" t="str">
            <v>3000-300-3346-FXAAA-24447310</v>
          </cell>
        </row>
        <row r="11">
          <cell r="D11">
            <v>233130.5</v>
          </cell>
          <cell r="E11">
            <v>206168</v>
          </cell>
          <cell r="F11">
            <v>26962.5</v>
          </cell>
          <cell r="G11">
            <v>216243.5</v>
          </cell>
          <cell r="H11">
            <v>16887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OGDEN REG. CENTER - DRINKING WATER FOUNTAIN REPLACEMENTS - EMERGENCY</v>
          </cell>
        </row>
        <row r="6">
          <cell r="D6">
            <v>24448310</v>
          </cell>
          <cell r="E6" t="str">
            <v>CLOSED</v>
          </cell>
        </row>
        <row r="7">
          <cell r="D7" t="str">
            <v>3000-300-3347-FXAAA-24448310</v>
          </cell>
        </row>
        <row r="11">
          <cell r="D11">
            <v>77713.47</v>
          </cell>
          <cell r="E11">
            <v>0</v>
          </cell>
          <cell r="F11">
            <v>77713.47</v>
          </cell>
          <cell r="G11">
            <v>77713.47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TSOB NORTH AREA PAVEMENT UPGRADES</v>
          </cell>
        </row>
        <row r="6">
          <cell r="D6">
            <v>25018310</v>
          </cell>
          <cell r="E6" t="str">
            <v>OPEN</v>
          </cell>
        </row>
        <row r="7">
          <cell r="D7" t="str">
            <v>3000-300-3348-FXAAA-25018310</v>
          </cell>
        </row>
        <row r="11">
          <cell r="D11">
            <v>0</v>
          </cell>
          <cell r="E11">
            <v>-26724</v>
          </cell>
          <cell r="F11">
            <v>26724</v>
          </cell>
          <cell r="G11">
            <v>261618.95</v>
          </cell>
          <cell r="H11">
            <v>-261618.95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DGO - STATE ARCHIVES HVAC VAV &amp; CONTROLS UPGRADE</v>
          </cell>
        </row>
        <row r="6">
          <cell r="D6">
            <v>25029310</v>
          </cell>
          <cell r="E6" t="str">
            <v>OPEN</v>
          </cell>
        </row>
        <row r="7">
          <cell r="D7" t="str">
            <v>3000-300-3348-FXAAA-25029310</v>
          </cell>
        </row>
        <row r="11">
          <cell r="D11">
            <v>112361</v>
          </cell>
          <cell r="E11">
            <v>-4064.2900000000081</v>
          </cell>
          <cell r="F11">
            <v>116425.29000000001</v>
          </cell>
          <cell r="G11">
            <v>290236.28999999998</v>
          </cell>
          <cell r="H11">
            <v>-177875.28999999998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DEQ - DAQ FILTER LAB HVAC UPGRADES</v>
          </cell>
        </row>
        <row r="6">
          <cell r="D6">
            <v>25044310</v>
          </cell>
          <cell r="E6" t="str">
            <v>OPEN</v>
          </cell>
        </row>
        <row r="7">
          <cell r="D7" t="str">
            <v>3000-300-3348-FXAAA-25044310</v>
          </cell>
        </row>
        <row r="11">
          <cell r="D11">
            <v>0</v>
          </cell>
          <cell r="E11">
            <v>-23659.93</v>
          </cell>
          <cell r="F11">
            <v>23659.93</v>
          </cell>
          <cell r="G11">
            <v>155599.93</v>
          </cell>
          <cell r="H11">
            <v>-155599.93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TSOB GENERATOR DAY TANK UPGRADES</v>
          </cell>
        </row>
        <row r="6">
          <cell r="D6">
            <v>25052310</v>
          </cell>
          <cell r="E6" t="str">
            <v>OPEN</v>
          </cell>
        </row>
        <row r="7">
          <cell r="D7" t="str">
            <v>3000-300-3348-FXAAA-25052310</v>
          </cell>
        </row>
        <row r="11">
          <cell r="D11">
            <v>231348</v>
          </cell>
          <cell r="E11">
            <v>226768</v>
          </cell>
          <cell r="F11">
            <v>4580</v>
          </cell>
          <cell r="G11">
            <v>218035</v>
          </cell>
          <cell r="H11">
            <v>13313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TSOB IRRIGATION SYSTEM UPGRADES</v>
          </cell>
        </row>
        <row r="6">
          <cell r="D6">
            <v>25053310</v>
          </cell>
          <cell r="E6" t="str">
            <v>OPEN</v>
          </cell>
        </row>
        <row r="7">
          <cell r="D7" t="str">
            <v>3000-300-3348-FXAAA-25053310</v>
          </cell>
        </row>
        <row r="11">
          <cell r="D11">
            <v>183470</v>
          </cell>
          <cell r="E11">
            <v>168697.29</v>
          </cell>
          <cell r="F11">
            <v>14772.71</v>
          </cell>
          <cell r="G11">
            <v>180596.71</v>
          </cell>
          <cell r="H11">
            <v>2873.2900000000081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ACCESS AND SECURITY UPGRADE - HEBER WELLS</v>
          </cell>
        </row>
        <row r="6">
          <cell r="D6">
            <v>25094300</v>
          </cell>
          <cell r="E6" t="str">
            <v>OPEN</v>
          </cell>
        </row>
        <row r="7">
          <cell r="D7" t="str">
            <v>3000-300-3348-FXAAA-25094300</v>
          </cell>
        </row>
        <row r="11">
          <cell r="D11">
            <v>346056</v>
          </cell>
          <cell r="E11">
            <v>143951.99</v>
          </cell>
          <cell r="F11">
            <v>202104.01</v>
          </cell>
          <cell r="G11">
            <v>295884.45999999996</v>
          </cell>
          <cell r="H11">
            <v>50171.540000000037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2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BRIGHAM REGIONAL CENTER BTECH ESTHETICS WATER HEATER REPLACEMENT</v>
          </cell>
        </row>
        <row r="6">
          <cell r="D6">
            <v>25101310</v>
          </cell>
        </row>
        <row r="7">
          <cell r="D7" t="str">
            <v>3000-300-3348-FXAAA-25101310</v>
          </cell>
        </row>
        <row r="11">
          <cell r="D11">
            <v>38917</v>
          </cell>
          <cell r="E11">
            <v>16745</v>
          </cell>
          <cell r="F11">
            <v>22172</v>
          </cell>
          <cell r="G11">
            <v>35717</v>
          </cell>
          <cell r="H11">
            <v>3200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MASOB LIGHTING AND CONTROLS REPLACEMENT AND UPGRADES</v>
          </cell>
        </row>
        <row r="6">
          <cell r="D6">
            <v>25120310</v>
          </cell>
          <cell r="E6" t="str">
            <v>OPEN</v>
          </cell>
        </row>
        <row r="7">
          <cell r="D7" t="str">
            <v>3000-300-3348-FXAAA-25120310</v>
          </cell>
        </row>
        <row r="11">
          <cell r="D11">
            <v>1133705</v>
          </cell>
          <cell r="E11">
            <v>1088170.8</v>
          </cell>
          <cell r="F11">
            <v>45534.2</v>
          </cell>
          <cell r="G11">
            <v>80850</v>
          </cell>
          <cell r="H11">
            <v>1052855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MASOB MAINFLOOR VCT REPLACEMENT</v>
          </cell>
        </row>
        <row r="6">
          <cell r="D6">
            <v>25121310</v>
          </cell>
          <cell r="E6" t="str">
            <v>OPEN</v>
          </cell>
        </row>
        <row r="7">
          <cell r="D7" t="str">
            <v>3000-300-3348-FXAAA-25121310</v>
          </cell>
        </row>
        <row r="11">
          <cell r="D11">
            <v>180517</v>
          </cell>
          <cell r="E11">
            <v>171192.82</v>
          </cell>
          <cell r="F11">
            <v>9324.18</v>
          </cell>
          <cell r="G11">
            <v>162333.06</v>
          </cell>
          <cell r="H11">
            <v>18183.940000000002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REGIONAL CENTER #2 RC2 EXTERIOR SEALANT REPAIR</v>
          </cell>
        </row>
        <row r="6">
          <cell r="D6">
            <v>25122310</v>
          </cell>
          <cell r="E6" t="str">
            <v>OPEN</v>
          </cell>
        </row>
        <row r="7">
          <cell r="D7" t="str">
            <v>3000-300-3348-FXAAA-25122310</v>
          </cell>
        </row>
        <row r="11">
          <cell r="D11">
            <v>54335</v>
          </cell>
          <cell r="E11">
            <v>54295</v>
          </cell>
          <cell r="F11">
            <v>40</v>
          </cell>
          <cell r="G11">
            <v>40</v>
          </cell>
          <cell r="H11">
            <v>54295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DFCM FREEPORT C7 ROOF REPLACEMENT DESIGN ONLY</v>
          </cell>
        </row>
        <row r="6">
          <cell r="D6">
            <v>25138310</v>
          </cell>
          <cell r="E6" t="str">
            <v>OPEN</v>
          </cell>
        </row>
        <row r="7">
          <cell r="D7" t="str">
            <v>3000-300-3348-FXAAA-25138310</v>
          </cell>
        </row>
        <row r="11">
          <cell r="D11">
            <v>292223</v>
          </cell>
          <cell r="E11">
            <v>145298</v>
          </cell>
          <cell r="F11">
            <v>146925</v>
          </cell>
          <cell r="G11">
            <v>146925</v>
          </cell>
          <cell r="H11">
            <v>145298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OGDEN REGIONAL ACCESS CONTROL REPLACEMENT</v>
          </cell>
        </row>
        <row r="6">
          <cell r="D6">
            <v>25155310</v>
          </cell>
          <cell r="E6" t="str">
            <v>OPEN</v>
          </cell>
        </row>
        <row r="7">
          <cell r="D7" t="str">
            <v>3000-300-3348-FXAAA-25155310</v>
          </cell>
        </row>
        <row r="11">
          <cell r="D11">
            <v>162092</v>
          </cell>
          <cell r="E11">
            <v>84380.33</v>
          </cell>
          <cell r="F11">
            <v>77711.67</v>
          </cell>
          <cell r="G11">
            <v>149311.67000000001</v>
          </cell>
          <cell r="H11">
            <v>12780.329999999987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OGDEN REGIONAL CONCRETE REPLACEMENT</v>
          </cell>
        </row>
        <row r="6">
          <cell r="D6">
            <v>25156310</v>
          </cell>
          <cell r="E6" t="str">
            <v>OPEN</v>
          </cell>
        </row>
        <row r="7">
          <cell r="D7" t="str">
            <v>3000-300-3348-FXAAA-25156310</v>
          </cell>
        </row>
        <row r="11">
          <cell r="D11">
            <v>150000</v>
          </cell>
          <cell r="E11">
            <v>139222</v>
          </cell>
          <cell r="F11">
            <v>10778</v>
          </cell>
          <cell r="G11">
            <v>11963</v>
          </cell>
          <cell r="H11">
            <v>138037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DHHS ACADEMY SQUARE CRACKSEAL &amp; ASPHALT PATCHING</v>
          </cell>
        </row>
        <row r="6">
          <cell r="D6">
            <v>25164310</v>
          </cell>
          <cell r="E6" t="str">
            <v>OPEN</v>
          </cell>
        </row>
        <row r="7">
          <cell r="D7" t="str">
            <v>3000-300-3348-FXAAA-25164310</v>
          </cell>
        </row>
        <row r="11">
          <cell r="D11">
            <v>23860.1</v>
          </cell>
          <cell r="E11">
            <v>-44775.82</v>
          </cell>
          <cell r="F11">
            <v>68635.92</v>
          </cell>
          <cell r="G11">
            <v>141175.1</v>
          </cell>
          <cell r="H11">
            <v>-117315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OGDEN REGIONAL CENTER PARKING TERRACE STRIPING</v>
          </cell>
        </row>
        <row r="6">
          <cell r="D6">
            <v>25165310</v>
          </cell>
          <cell r="E6" t="str">
            <v>OPEN</v>
          </cell>
        </row>
        <row r="7">
          <cell r="D7" t="str">
            <v>3000-300-3348-FXAAA-25165310</v>
          </cell>
        </row>
        <row r="11">
          <cell r="D11">
            <v>12072</v>
          </cell>
          <cell r="E11">
            <v>6941.6</v>
          </cell>
          <cell r="F11">
            <v>5130.3999999999996</v>
          </cell>
          <cell r="G11">
            <v>5130.3999999999996</v>
          </cell>
          <cell r="H11">
            <v>6941.6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CALVIN RAMPTON COURTYARD CONCRETE REPLACEMENT</v>
          </cell>
        </row>
        <row r="6">
          <cell r="D6">
            <v>25174300</v>
          </cell>
          <cell r="E6" t="str">
            <v>OPEN</v>
          </cell>
        </row>
        <row r="7">
          <cell r="D7" t="str">
            <v>3000-300-3348-FXAAA-25174300</v>
          </cell>
        </row>
        <row r="11">
          <cell r="D11">
            <v>334195</v>
          </cell>
          <cell r="E11">
            <v>314137.88</v>
          </cell>
          <cell r="F11">
            <v>20057.12</v>
          </cell>
          <cell r="G11">
            <v>274847.12</v>
          </cell>
          <cell r="H11">
            <v>59347.880000000005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FY'25 GENERAL FUNDS/EDUCATION FUNDS APPROPRIATIONS/ALLOCATIONS</v>
          </cell>
        </row>
        <row r="6">
          <cell r="D6">
            <v>25179300</v>
          </cell>
          <cell r="E6" t="str">
            <v>OPEN</v>
          </cell>
        </row>
        <row r="7">
          <cell r="D7" t="str">
            <v>3000-300-3348-FXAAA-25179300</v>
          </cell>
        </row>
        <row r="11">
          <cell r="D11">
            <v>-391514142.41999996</v>
          </cell>
          <cell r="E11">
            <v>-391514142.41999996</v>
          </cell>
          <cell r="F11">
            <v>0</v>
          </cell>
          <cell r="G11">
            <v>0</v>
          </cell>
          <cell r="H11">
            <v>-391514142.41999996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UTAH STATE LIBRARY REPLACEMENT OF DOCK DOORS</v>
          </cell>
        </row>
        <row r="6">
          <cell r="D6">
            <v>25180310</v>
          </cell>
          <cell r="E6" t="str">
            <v>OPEN</v>
          </cell>
        </row>
        <row r="7">
          <cell r="D7" t="str">
            <v>3000-300-3348-FXAAA-25180310</v>
          </cell>
        </row>
        <row r="11">
          <cell r="D11">
            <v>27325</v>
          </cell>
          <cell r="E11">
            <v>0</v>
          </cell>
          <cell r="F11">
            <v>27325</v>
          </cell>
          <cell r="G11">
            <v>27325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STATE LIBRARY REPLACE DOOR AHU 300</v>
          </cell>
        </row>
        <row r="6">
          <cell r="D6">
            <v>25181310</v>
          </cell>
          <cell r="E6" t="str">
            <v>CLOSED</v>
          </cell>
        </row>
        <row r="7">
          <cell r="D7" t="str">
            <v>3000-300-3348-FXAAA-25181310</v>
          </cell>
        </row>
        <row r="11">
          <cell r="D11">
            <v>8717</v>
          </cell>
          <cell r="E11">
            <v>0</v>
          </cell>
          <cell r="F11">
            <v>8717</v>
          </cell>
          <cell r="G11">
            <v>8717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DGO - DFCM C7 WAREHOUSE OVERHEAD DOOR REPLACEMENT</v>
          </cell>
        </row>
        <row r="6">
          <cell r="D6">
            <v>25186310</v>
          </cell>
          <cell r="E6" t="str">
            <v>CLOSED</v>
          </cell>
        </row>
        <row r="7">
          <cell r="D7" t="str">
            <v>3000-300-3348-FXAAA-25186310</v>
          </cell>
        </row>
        <row r="11">
          <cell r="D11">
            <v>60131.95</v>
          </cell>
          <cell r="E11">
            <v>0</v>
          </cell>
          <cell r="F11">
            <v>60131.95</v>
          </cell>
          <cell r="G11">
            <v>60131.95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CALVIN RAMPTON XERISCAPING AND WATERING UPGRADES</v>
          </cell>
        </row>
        <row r="6">
          <cell r="D6">
            <v>25187310</v>
          </cell>
          <cell r="E6" t="str">
            <v>OPEN</v>
          </cell>
        </row>
        <row r="7">
          <cell r="D7" t="str">
            <v>3000-300-3348-FXAAA-25187310</v>
          </cell>
        </row>
        <row r="11">
          <cell r="D11">
            <v>661250</v>
          </cell>
          <cell r="E11">
            <v>436990.38</v>
          </cell>
          <cell r="F11">
            <v>224259.62</v>
          </cell>
          <cell r="G11">
            <v>552401.36</v>
          </cell>
          <cell r="H11">
            <v>108848.64000000001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CALVIN RAMPTON SECURITY ACCESS SYSTEM REPLACEMENT</v>
          </cell>
        </row>
        <row r="6">
          <cell r="D6">
            <v>25189310</v>
          </cell>
          <cell r="E6" t="str">
            <v>OPEN</v>
          </cell>
        </row>
        <row r="7">
          <cell r="D7" t="str">
            <v>3000-300-3348-FXAAA-25189310</v>
          </cell>
        </row>
        <row r="11">
          <cell r="D11">
            <v>406289</v>
          </cell>
          <cell r="E11">
            <v>382673.5</v>
          </cell>
          <cell r="F11">
            <v>23615.5</v>
          </cell>
          <cell r="G11">
            <v>31378</v>
          </cell>
          <cell r="H11">
            <v>374911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HIGHLAND PLAZA HVAC AUTOMATION SYSTEM</v>
          </cell>
        </row>
        <row r="6">
          <cell r="D6">
            <v>25190310</v>
          </cell>
          <cell r="E6" t="str">
            <v>OPEN</v>
          </cell>
        </row>
        <row r="7">
          <cell r="D7" t="str">
            <v>3000-300-3348-FXAAA-25190310</v>
          </cell>
        </row>
        <row r="11">
          <cell r="D11">
            <v>300000</v>
          </cell>
          <cell r="E11">
            <v>221326.66999999998</v>
          </cell>
          <cell r="F11">
            <v>78673.33</v>
          </cell>
          <cell r="G11">
            <v>199654.61</v>
          </cell>
          <cell r="H11">
            <v>100345.39000000001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HERITAGE &amp; ARTS HIGHLAND PLAZA EXTERIOR BRICK REPAIRS</v>
          </cell>
        </row>
        <row r="6">
          <cell r="D6">
            <v>25191310</v>
          </cell>
          <cell r="E6" t="str">
            <v>OPEN</v>
          </cell>
        </row>
        <row r="7">
          <cell r="D7" t="str">
            <v>3000-300-3348-FXAAA-25191310</v>
          </cell>
        </row>
        <row r="11">
          <cell r="D11">
            <v>100000</v>
          </cell>
          <cell r="E11">
            <v>99914</v>
          </cell>
          <cell r="F11">
            <v>86</v>
          </cell>
          <cell r="G11">
            <v>0</v>
          </cell>
          <cell r="H11">
            <v>100000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DFCM-TAX COMMISSION FIRE ALARM UPGRADE</v>
          </cell>
        </row>
        <row r="6">
          <cell r="D6">
            <v>25199310</v>
          </cell>
          <cell r="E6" t="str">
            <v>OPEN</v>
          </cell>
        </row>
        <row r="7">
          <cell r="D7" t="str">
            <v>3000-300-3348-FXAAA-25199310</v>
          </cell>
        </row>
        <row r="11">
          <cell r="D11">
            <v>325372</v>
          </cell>
          <cell r="E11">
            <v>320973</v>
          </cell>
          <cell r="F11">
            <v>4399</v>
          </cell>
          <cell r="G11">
            <v>27825</v>
          </cell>
          <cell r="H11">
            <v>297547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TAX COMMISSION/DNR CONCRETE REPLACEMENT</v>
          </cell>
        </row>
        <row r="6">
          <cell r="D6">
            <v>25202310</v>
          </cell>
          <cell r="E6" t="str">
            <v>OPEN</v>
          </cell>
        </row>
        <row r="7">
          <cell r="D7" t="str">
            <v>3000-300-3348-FXAAA-25202310</v>
          </cell>
        </row>
        <row r="11">
          <cell r="D11">
            <v>114309</v>
          </cell>
          <cell r="E11">
            <v>114219</v>
          </cell>
          <cell r="F11">
            <v>90</v>
          </cell>
          <cell r="G11">
            <v>0</v>
          </cell>
          <cell r="H11">
            <v>114309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STATE LIBRARY LANDSCAPE REMODEL (CONVERT TO XERISCAPE)</v>
          </cell>
        </row>
        <row r="6">
          <cell r="D6">
            <v>25224310</v>
          </cell>
          <cell r="E6" t="str">
            <v>OPEN</v>
          </cell>
        </row>
        <row r="7">
          <cell r="D7" t="str">
            <v>3000-300-3348-FXAAA-25224310</v>
          </cell>
        </row>
        <row r="11">
          <cell r="D11">
            <v>405483</v>
          </cell>
          <cell r="E11">
            <v>68786.679999999935</v>
          </cell>
          <cell r="F11">
            <v>336696.32000000007</v>
          </cell>
          <cell r="G11">
            <v>339320.7</v>
          </cell>
          <cell r="H11">
            <v>66162.299999999988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MOAB REGIONAL BUILDING LANDSCAPE REMODEL</v>
          </cell>
        </row>
        <row r="6">
          <cell r="D6">
            <v>25225310</v>
          </cell>
          <cell r="E6" t="str">
            <v>OPEN</v>
          </cell>
        </row>
        <row r="7">
          <cell r="D7" t="str">
            <v>3000-300-3348-FXAAA-25225310</v>
          </cell>
        </row>
        <row r="11">
          <cell r="D11">
            <v>462047</v>
          </cell>
          <cell r="E11">
            <v>456245.15</v>
          </cell>
          <cell r="F11">
            <v>5801.85</v>
          </cell>
          <cell r="G11">
            <v>36571</v>
          </cell>
          <cell r="H11">
            <v>425476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PROVO REGIONAL CENTER GENERATOR REPLACEMENT</v>
          </cell>
        </row>
        <row r="6">
          <cell r="D6">
            <v>25226310</v>
          </cell>
          <cell r="E6" t="str">
            <v>OPEN</v>
          </cell>
        </row>
        <row r="7">
          <cell r="D7" t="str">
            <v>3000-300-3348-FXAAA-25226310</v>
          </cell>
        </row>
        <row r="11">
          <cell r="D11">
            <v>721148</v>
          </cell>
          <cell r="E11">
            <v>676873</v>
          </cell>
          <cell r="F11">
            <v>44275</v>
          </cell>
          <cell r="G11">
            <v>423105</v>
          </cell>
          <cell r="H11">
            <v>298043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CENTRAL LAB BUILDING #2 LANDSCAPE</v>
          </cell>
        </row>
        <row r="6">
          <cell r="D6">
            <v>25229310</v>
          </cell>
          <cell r="E6" t="str">
            <v>OPEN</v>
          </cell>
        </row>
        <row r="7">
          <cell r="D7" t="str">
            <v>3000-300-3348-FXAAA-25229310</v>
          </cell>
        </row>
        <row r="11">
          <cell r="D11">
            <v>186630</v>
          </cell>
          <cell r="E11">
            <v>19214.860000000015</v>
          </cell>
          <cell r="F11">
            <v>167415.13999999998</v>
          </cell>
          <cell r="G11">
            <v>168031.13999999998</v>
          </cell>
          <cell r="H11">
            <v>18598.860000000015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BRIGHAM REGIONAL CENTER EAST ENTRANCE REMODEL</v>
          </cell>
        </row>
        <row r="6">
          <cell r="D6">
            <v>25232310</v>
          </cell>
          <cell r="E6" t="str">
            <v>OPEN</v>
          </cell>
        </row>
        <row r="7">
          <cell r="D7" t="str">
            <v>3000-300-3348-FXAAA-25232310</v>
          </cell>
        </row>
        <row r="11">
          <cell r="D11">
            <v>145480</v>
          </cell>
          <cell r="E11">
            <v>135739</v>
          </cell>
          <cell r="F11">
            <v>9741</v>
          </cell>
          <cell r="G11">
            <v>10480</v>
          </cell>
          <cell r="H11">
            <v>135000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TSOB GENERATOR DOCKING STATION</v>
          </cell>
        </row>
        <row r="6">
          <cell r="D6">
            <v>25234310</v>
          </cell>
          <cell r="E6" t="str">
            <v>OPEN</v>
          </cell>
        </row>
        <row r="7">
          <cell r="D7" t="str">
            <v>3000-300-3348-FXAAA-25234310</v>
          </cell>
        </row>
        <row r="11">
          <cell r="D11">
            <v>148398</v>
          </cell>
          <cell r="E11">
            <v>140543.17000000001</v>
          </cell>
          <cell r="F11">
            <v>7854.83</v>
          </cell>
          <cell r="G11">
            <v>138780.43</v>
          </cell>
          <cell r="H11">
            <v>9617.570000000007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ACADEMY SQUARE MECHANICAL UPGRADES</v>
          </cell>
        </row>
        <row r="6">
          <cell r="D6">
            <v>25265310</v>
          </cell>
          <cell r="E6" t="str">
            <v>OPEN</v>
          </cell>
        </row>
        <row r="7">
          <cell r="D7" t="str">
            <v>3000-300-3348-FXAAA-25265310</v>
          </cell>
        </row>
        <row r="11">
          <cell r="D11">
            <v>620000</v>
          </cell>
          <cell r="E11">
            <v>586343.75</v>
          </cell>
          <cell r="F11">
            <v>33656.25</v>
          </cell>
          <cell r="G11">
            <v>44875</v>
          </cell>
          <cell r="H11">
            <v>575125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DAQ VERNAL BUILDING-STUDY</v>
          </cell>
        </row>
        <row r="6">
          <cell r="D6">
            <v>25270310</v>
          </cell>
          <cell r="E6" t="str">
            <v>OPEN</v>
          </cell>
        </row>
        <row r="7">
          <cell r="D7" t="str">
            <v>3000-300-3500-FXAAA-25270310</v>
          </cell>
        </row>
        <row r="11">
          <cell r="D11">
            <v>7860</v>
          </cell>
          <cell r="E11">
            <v>-7980</v>
          </cell>
          <cell r="F11">
            <v>15840</v>
          </cell>
          <cell r="G11">
            <v>15840</v>
          </cell>
          <cell r="H11">
            <v>-7980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3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HIGH PRIORITY PROJECTS FY25 CI FUNDED</v>
          </cell>
        </row>
        <row r="6">
          <cell r="D6">
            <v>25275300</v>
          </cell>
          <cell r="E6" t="str">
            <v>CLOSED</v>
          </cell>
        </row>
        <row r="7">
          <cell r="D7" t="str">
            <v>3000-300-3348-FXAAA-25275300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HEBER WELLS - COMPUTER ROOM AC REPLACEMENT</v>
          </cell>
        </row>
        <row r="6">
          <cell r="D6">
            <v>25287300</v>
          </cell>
          <cell r="E6" t="str">
            <v>CLOSED</v>
          </cell>
        </row>
        <row r="7">
          <cell r="D7" t="str">
            <v>3000-300-3348-FXAAA-25287300</v>
          </cell>
        </row>
        <row r="11">
          <cell r="D11">
            <v>21338</v>
          </cell>
          <cell r="E11">
            <v>0</v>
          </cell>
          <cell r="F11">
            <v>21338</v>
          </cell>
          <cell r="G11">
            <v>21338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FY25 FCA FUNDS </v>
          </cell>
        </row>
        <row r="6">
          <cell r="D6">
            <v>25302300</v>
          </cell>
          <cell r="E6" t="str">
            <v>OPEN</v>
          </cell>
        </row>
        <row r="7">
          <cell r="D7" t="str">
            <v>3000-300-3348-FXAAA-25302300</v>
          </cell>
        </row>
        <row r="11">
          <cell r="D11">
            <v>1630000</v>
          </cell>
          <cell r="E11">
            <v>1568327.48</v>
          </cell>
          <cell r="F11">
            <v>61672.52</v>
          </cell>
          <cell r="G11">
            <v>61672.52</v>
          </cell>
          <cell r="H11">
            <v>1568327.48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FAMILY PROMISE OF OGDEN -  PASS THROUGH - HB2 ITEM 50</v>
          </cell>
        </row>
        <row r="6">
          <cell r="D6">
            <v>25303300</v>
          </cell>
          <cell r="E6" t="str">
            <v>OPEN</v>
          </cell>
        </row>
        <row r="7">
          <cell r="D7" t="str">
            <v>3000-300-3348-FWEAA-25303300</v>
          </cell>
        </row>
        <row r="11">
          <cell r="D11">
            <v>1100000</v>
          </cell>
          <cell r="E11">
            <v>1000192.23</v>
          </cell>
          <cell r="F11">
            <v>99807.77</v>
          </cell>
          <cell r="G11">
            <v>1100000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WASATCH CANYONS BEHAVIORAL HEALTH CAMPUS - PASS THROUGH HB003 ITEM 21</v>
          </cell>
        </row>
        <row r="6">
          <cell r="D6">
            <v>25304300</v>
          </cell>
          <cell r="E6" t="str">
            <v>OPEN</v>
          </cell>
        </row>
        <row r="7">
          <cell r="D7" t="str">
            <v>3000-300-3348-FWEAA-25304300</v>
          </cell>
        </row>
        <row r="11">
          <cell r="D11">
            <v>25000000</v>
          </cell>
          <cell r="E11">
            <v>7000000</v>
          </cell>
          <cell r="F11">
            <v>18000000</v>
          </cell>
          <cell r="G11">
            <v>25000000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34 G STREET - TRI-PLEX  BLOCK 407 - PROJECT TO TRACK REVENUE AND EXPENSES</v>
          </cell>
        </row>
        <row r="6">
          <cell r="D6">
            <v>25309300</v>
          </cell>
          <cell r="E6" t="str">
            <v>OPEN</v>
          </cell>
        </row>
        <row r="7">
          <cell r="D7" t="str">
            <v>3000-300-3358-FXAAA-25309300</v>
          </cell>
        </row>
        <row r="11">
          <cell r="D11">
            <v>0</v>
          </cell>
          <cell r="E11">
            <v>-506.57000000000033</v>
          </cell>
          <cell r="F11">
            <v>506.57000000000033</v>
          </cell>
          <cell r="G11">
            <v>468.81000000000012</v>
          </cell>
          <cell r="H11">
            <v>-468.81000000000012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REAL ESTATE - EMERY COUNTY LEASE UT OFFICE OF ENERGY DEVELOPEMENT</v>
          </cell>
        </row>
        <row r="6">
          <cell r="D6">
            <v>25369300</v>
          </cell>
          <cell r="E6" t="str">
            <v>OPEN</v>
          </cell>
        </row>
        <row r="7">
          <cell r="D7" t="str">
            <v>3000-300-3358-25369300</v>
          </cell>
        </row>
        <row r="11">
          <cell r="D11">
            <v>-111440</v>
          </cell>
          <cell r="E11">
            <v>-222884</v>
          </cell>
          <cell r="F11">
            <v>111444</v>
          </cell>
          <cell r="G11">
            <v>-2050000</v>
          </cell>
          <cell r="H11">
            <v>1938560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Sheet1"/>
    </sheetNames>
    <sheetDataSet>
      <sheetData sheetId="0">
        <row r="5">
          <cell r="D5" t="str">
            <v>ATTORNEY GENERAL SERVICES FOR DFCM CONSTRUCTION PROJECTS</v>
          </cell>
        </row>
        <row r="6">
          <cell r="D6" t="str">
            <v>21257300</v>
          </cell>
          <cell r="E6" t="str">
            <v>OPEN</v>
          </cell>
        </row>
        <row r="7">
          <cell r="D7" t="str">
            <v>3000-300-3500-FXAAA-21257300</v>
          </cell>
        </row>
        <row r="11">
          <cell r="D11">
            <v>2579885.9899999993</v>
          </cell>
          <cell r="E11">
            <v>1347921.1900000013</v>
          </cell>
          <cell r="F11">
            <v>1227780.2699999982</v>
          </cell>
          <cell r="G11">
            <v>1227780.2699999982</v>
          </cell>
          <cell r="H11">
            <v>1352105.7200000011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3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TOWN OF HUNTSVILLE PASS THROUGH FUNDING - HOUSE BILL 3, ITEM 168, 2024,</v>
          </cell>
        </row>
        <row r="6">
          <cell r="D6">
            <v>25374300</v>
          </cell>
          <cell r="E6" t="str">
            <v>CLOSED</v>
          </cell>
        </row>
        <row r="7">
          <cell r="D7" t="str">
            <v>3000-300-3348-FXAAA-25374300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250000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DEPT OF COMMERCE - HEBER WELLS COMMERCE OFFICE &amp; CONFERENCE ROOM REMODEL</v>
          </cell>
        </row>
        <row r="6">
          <cell r="D6">
            <v>25382300</v>
          </cell>
          <cell r="E6" t="str">
            <v>OPEN</v>
          </cell>
        </row>
        <row r="7">
          <cell r="D7" t="str">
            <v>3000-300-3500-FXAAA-25382300</v>
          </cell>
        </row>
        <row r="11">
          <cell r="D11">
            <v>64767</v>
          </cell>
          <cell r="E11">
            <v>15828.669999999998</v>
          </cell>
          <cell r="F11">
            <v>48938.33</v>
          </cell>
          <cell r="G11">
            <v>48938.329999999994</v>
          </cell>
          <cell r="H11">
            <v>15828.670000000006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 - HEBER WELLS FREIGHT ELEVATOR REPAIRS</v>
          </cell>
        </row>
        <row r="6">
          <cell r="D6">
            <v>25399300</v>
          </cell>
          <cell r="E6" t="str">
            <v>OPEN</v>
          </cell>
        </row>
        <row r="7">
          <cell r="D7" t="str">
            <v>3000-300-3348-FXAAA-25399300</v>
          </cell>
        </row>
        <row r="11">
          <cell r="D11">
            <v>247904</v>
          </cell>
          <cell r="E11">
            <v>243054</v>
          </cell>
          <cell r="F11">
            <v>4850</v>
          </cell>
          <cell r="G11">
            <v>9700</v>
          </cell>
          <cell r="H11">
            <v>238204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DEPT OF COMMERCE - HEBER WELLS HEARING ROOM RELOCATION</v>
          </cell>
        </row>
        <row r="6">
          <cell r="D6">
            <v>25404300</v>
          </cell>
          <cell r="E6" t="str">
            <v>OPEN</v>
          </cell>
        </row>
        <row r="7">
          <cell r="D7" t="str">
            <v>3000-300-3346-FXAAA-25404300</v>
          </cell>
        </row>
        <row r="11">
          <cell r="D11">
            <v>207307</v>
          </cell>
          <cell r="E11">
            <v>203277</v>
          </cell>
          <cell r="F11">
            <v>4030</v>
          </cell>
          <cell r="G11">
            <v>8825</v>
          </cell>
          <cell r="H11">
            <v>198482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POMSLA - THE POINT - INFRASTRUCTURE PACKAGES</v>
          </cell>
        </row>
        <row r="6">
          <cell r="D6">
            <v>25406300</v>
          </cell>
          <cell r="E6" t="str">
            <v>OPEN</v>
          </cell>
        </row>
        <row r="7">
          <cell r="D7" t="str">
            <v>3000-300-3500-FWAAA-25406300</v>
          </cell>
        </row>
        <row r="11">
          <cell r="D11">
            <v>2613508</v>
          </cell>
          <cell r="E11">
            <v>2550932.92</v>
          </cell>
          <cell r="F11">
            <v>62575.08</v>
          </cell>
          <cell r="G11">
            <v>43741503.989999995</v>
          </cell>
          <cell r="H11">
            <v>-41127995.989999995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DEPARTMENT OF COMMERCE 2ND FLOOR OFFICE REMODEL</v>
          </cell>
        </row>
        <row r="6">
          <cell r="D6">
            <v>25410300</v>
          </cell>
          <cell r="E6" t="str">
            <v>OPEN</v>
          </cell>
        </row>
        <row r="7">
          <cell r="D7" t="str">
            <v>3000-300-3500-FXAAA-25410300</v>
          </cell>
        </row>
        <row r="11">
          <cell r="D11">
            <v>87827</v>
          </cell>
          <cell r="E11">
            <v>87827</v>
          </cell>
          <cell r="F11">
            <v>0</v>
          </cell>
          <cell r="G11">
            <v>5123</v>
          </cell>
          <cell r="H11">
            <v>82704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ECHO STATE PARK BOR RENOVATION PHASE II</v>
          </cell>
        </row>
        <row r="6">
          <cell r="D6">
            <v>20443510</v>
          </cell>
          <cell r="E6" t="str">
            <v>OPEN</v>
          </cell>
        </row>
        <row r="7">
          <cell r="D7" t="str">
            <v>3000-300-3501-FXA-20443510</v>
          </cell>
        </row>
        <row r="11">
          <cell r="D11">
            <v>7832493.79</v>
          </cell>
          <cell r="E11">
            <v>36367.150000000373</v>
          </cell>
          <cell r="F11">
            <v>7796126.6399999997</v>
          </cell>
          <cell r="G11">
            <v>8409124.7499999981</v>
          </cell>
          <cell r="H11">
            <v>-576630.9599999981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ANASAZI STATE PARK VISITOR CENTER REMODEL</v>
          </cell>
        </row>
        <row r="6">
          <cell r="D6">
            <v>21273510</v>
          </cell>
          <cell r="E6" t="str">
            <v>OPEN</v>
          </cell>
        </row>
        <row r="7">
          <cell r="D7" t="str">
            <v>3000-300-3344-FXA-21273510</v>
          </cell>
        </row>
        <row r="11">
          <cell r="D11">
            <v>1018048.49</v>
          </cell>
          <cell r="E11">
            <v>-41466.59999999986</v>
          </cell>
          <cell r="F11">
            <v>1059515.0899999999</v>
          </cell>
          <cell r="G11">
            <v>1060077.8599999999</v>
          </cell>
          <cell r="H11">
            <v>-42029.369999999879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WASATCH MOUNTAIN STATE PARK CAMPGROUND DEVELOPMENT</v>
          </cell>
        </row>
        <row r="6">
          <cell r="D6">
            <v>21326510</v>
          </cell>
          <cell r="E6" t="str">
            <v>OPEN</v>
          </cell>
        </row>
        <row r="7">
          <cell r="D7" t="str">
            <v>3000-300-3501-FWA-21326510</v>
          </cell>
        </row>
        <row r="11">
          <cell r="D11">
            <v>5077894.2899999991</v>
          </cell>
          <cell r="E11">
            <v>-111824.05000000075</v>
          </cell>
          <cell r="F11">
            <v>5189718.34</v>
          </cell>
          <cell r="G11">
            <v>5190218.3199999994</v>
          </cell>
          <cell r="H11">
            <v>-112324.03000000026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NEW UTAH RAPTOR STATE PARK</v>
          </cell>
        </row>
        <row r="6">
          <cell r="D6">
            <v>22086510</v>
          </cell>
          <cell r="E6" t="str">
            <v>OPEN</v>
          </cell>
        </row>
        <row r="7">
          <cell r="D7" t="str">
            <v>3000-300-3501-FWAAA-22086510</v>
          </cell>
        </row>
        <row r="11">
          <cell r="D11">
            <v>32022181.100000001</v>
          </cell>
          <cell r="E11">
            <v>0</v>
          </cell>
          <cell r="F11">
            <v>32022181.100000013</v>
          </cell>
          <cell r="G11">
            <v>37796614.780000009</v>
          </cell>
          <cell r="H11">
            <v>-5774433.6800000072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NEW LOST CREEK STATE PARK</v>
          </cell>
        </row>
        <row r="6">
          <cell r="D6">
            <v>22087510</v>
          </cell>
          <cell r="E6" t="str">
            <v>OPEN</v>
          </cell>
        </row>
        <row r="7">
          <cell r="D7" t="str">
            <v>3000-300-3501-FWAAA-22087510</v>
          </cell>
        </row>
        <row r="11">
          <cell r="D11">
            <v>896837.13000000012</v>
          </cell>
          <cell r="E11">
            <v>0</v>
          </cell>
          <cell r="F11">
            <v>896837.13000000012</v>
          </cell>
          <cell r="G11">
            <v>1010078.63</v>
          </cell>
          <cell r="H11">
            <v>-113241.49999999988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DEER CREEK STATE PARK CAMPGROUND (NSF DBB)</v>
          </cell>
        </row>
        <row r="6">
          <cell r="D6">
            <v>22216510</v>
          </cell>
          <cell r="E6" t="str">
            <v>OPEN</v>
          </cell>
        </row>
        <row r="7">
          <cell r="D7" t="str">
            <v>3000-300-3501-FWAAA-22216510</v>
          </cell>
        </row>
        <row r="11">
          <cell r="D11">
            <v>4092787.4900000007</v>
          </cell>
          <cell r="E11">
            <v>0</v>
          </cell>
          <cell r="F11">
            <v>4056556.4900000007</v>
          </cell>
          <cell r="G11">
            <v>4077545.4999999995</v>
          </cell>
          <cell r="H11">
            <v>15241.990000001155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JORDANELLE STATE PARK CAMPGROUND &amp; BEACH EXPANSION</v>
          </cell>
        </row>
        <row r="6">
          <cell r="D6">
            <v>22218510</v>
          </cell>
          <cell r="E6" t="str">
            <v>OPEN</v>
          </cell>
        </row>
        <row r="7">
          <cell r="D7" t="str">
            <v>3000-300-3501-FXAAA-22218510</v>
          </cell>
        </row>
        <row r="11">
          <cell r="D11">
            <v>16193109.170000002</v>
          </cell>
          <cell r="E11">
            <v>0</v>
          </cell>
          <cell r="F11">
            <v>16193109.169999998</v>
          </cell>
          <cell r="G11">
            <v>16364596.999999994</v>
          </cell>
          <cell r="H11">
            <v>-171487.82999999262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RED FLEET STATE PARK NEW CAMPGROUND</v>
          </cell>
        </row>
        <row r="6">
          <cell r="D6">
            <v>22219510</v>
          </cell>
          <cell r="E6" t="str">
            <v>OPEN</v>
          </cell>
        </row>
        <row r="7">
          <cell r="D7" t="str">
            <v>3000-300-3501-FWAAA-22219510</v>
          </cell>
        </row>
        <row r="11">
          <cell r="D11">
            <v>8450755.8399999999</v>
          </cell>
          <cell r="E11">
            <v>0</v>
          </cell>
          <cell r="F11">
            <v>8450755.839999998</v>
          </cell>
          <cell r="G11">
            <v>9447542.0999999996</v>
          </cell>
          <cell r="H11">
            <v>-996786.25999999978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GOBLIN VALLEY STATE PARK VISITOR'S CENTER POWERLINE</v>
          </cell>
        </row>
        <row r="6">
          <cell r="D6">
            <v>22221510</v>
          </cell>
          <cell r="E6" t="str">
            <v>OPEN</v>
          </cell>
        </row>
        <row r="7">
          <cell r="D7" t="str">
            <v>3000-300-3501-FXAAA-22221510</v>
          </cell>
        </row>
        <row r="11">
          <cell r="D11">
            <v>746359.92999999993</v>
          </cell>
          <cell r="E11">
            <v>0</v>
          </cell>
          <cell r="F11">
            <v>746359.92999999993</v>
          </cell>
          <cell r="G11">
            <v>884799.92999999993</v>
          </cell>
          <cell r="H11">
            <v>-138440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GREEN RIVER STATE PARK CAMPGROUND &amp; LODGING EXPANSION</v>
          </cell>
        </row>
        <row r="6">
          <cell r="D6">
            <v>22222510</v>
          </cell>
          <cell r="E6" t="str">
            <v>CLOSED</v>
          </cell>
        </row>
        <row r="7">
          <cell r="D7" t="str">
            <v>3000-300-3501-FXAAA-22222510</v>
          </cell>
        </row>
        <row r="11">
          <cell r="D11">
            <v>4023371.31</v>
          </cell>
          <cell r="E11">
            <v>0</v>
          </cell>
          <cell r="F11">
            <v>4023371.3099999987</v>
          </cell>
          <cell r="G11">
            <v>4023371.3099999996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GUNLOCK STATE PARK SHOP CAMPGROUND, DAY USE AREA IMPROVEMENTS BELOW THE DAM</v>
          </cell>
        </row>
        <row r="6">
          <cell r="D6">
            <v>22225510</v>
          </cell>
          <cell r="E6" t="str">
            <v>OPEN</v>
          </cell>
        </row>
        <row r="7">
          <cell r="D7" t="str">
            <v>3000-300-3501-FXA-22225510</v>
          </cell>
        </row>
        <row r="11">
          <cell r="D11">
            <v>38151.599999999999</v>
          </cell>
          <cell r="E11">
            <v>-325609.86</v>
          </cell>
          <cell r="F11">
            <v>363761.45999999996</v>
          </cell>
          <cell r="G11">
            <v>509983.74</v>
          </cell>
          <cell r="H11">
            <v>-471832.14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BEAR LAKE STATE PARK NORTH EDEN CAMPGROUND SITE IMPROVEMENTS WELL DRILLING AND CAMP SITE IMPROVEMENTS </v>
          </cell>
        </row>
        <row r="6">
          <cell r="D6">
            <v>22230510</v>
          </cell>
          <cell r="E6" t="str">
            <v>OPEN</v>
          </cell>
        </row>
        <row r="7">
          <cell r="D7" t="str">
            <v>3000-300-3501-FXAAA-22230510</v>
          </cell>
        </row>
        <row r="11">
          <cell r="D11">
            <v>4115832.8799999994</v>
          </cell>
          <cell r="E11">
            <v>0</v>
          </cell>
          <cell r="F11">
            <v>4115832.8799999994</v>
          </cell>
          <cell r="G11">
            <v>4176333.01</v>
          </cell>
          <cell r="H11">
            <v>-60500.130000000354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BEAR LAKE STATE PARK RAINBOW COVE BEACH CAMPGROUND IMPROVEMENTS</v>
          </cell>
        </row>
        <row r="6">
          <cell r="D6">
            <v>22231510</v>
          </cell>
          <cell r="E6" t="str">
            <v>OPEN</v>
          </cell>
        </row>
        <row r="7">
          <cell r="D7" t="str">
            <v>3000-300-3501-FXAAA-22231510</v>
          </cell>
        </row>
        <row r="11">
          <cell r="D11">
            <v>4553061.3400000008</v>
          </cell>
          <cell r="E11">
            <v>0</v>
          </cell>
          <cell r="F11">
            <v>4553061.3399999989</v>
          </cell>
          <cell r="G11">
            <v>4603141.8</v>
          </cell>
          <cell r="H11">
            <v>-50080.459999999031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GREAT SALT LAKE MARINA WATERLINE REPLACEMENT</v>
          </cell>
        </row>
        <row r="6">
          <cell r="D6">
            <v>22236510</v>
          </cell>
          <cell r="E6" t="str">
            <v>OPEN</v>
          </cell>
        </row>
        <row r="7">
          <cell r="D7" t="str">
            <v>3000-300-3501-FXA-22236510</v>
          </cell>
        </row>
        <row r="11">
          <cell r="D11">
            <v>3525313.5</v>
          </cell>
          <cell r="E11">
            <v>3208527.86</v>
          </cell>
          <cell r="F11">
            <v>316785.64</v>
          </cell>
          <cell r="G11">
            <v>867375</v>
          </cell>
          <cell r="H11">
            <v>2657938.5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WILLARD BAY STATE PARK CAMPGROUND IMPROVEMENTS</v>
          </cell>
        </row>
        <row r="6">
          <cell r="D6">
            <v>22237510</v>
          </cell>
          <cell r="E6" t="str">
            <v>OPEN</v>
          </cell>
        </row>
        <row r="7">
          <cell r="D7" t="str">
            <v>3000-300-3501-FXAAA-22237510</v>
          </cell>
        </row>
        <row r="11">
          <cell r="D11">
            <v>7879251.169999999</v>
          </cell>
          <cell r="E11">
            <v>0</v>
          </cell>
          <cell r="F11">
            <v>7879251.1699999999</v>
          </cell>
          <cell r="G11">
            <v>7748664.6199999973</v>
          </cell>
          <cell r="H11">
            <v>130586.55000000168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ANTELOPE ISLAND STATE PARK VISITOR'S CENTER EXPANSION DESIGN</v>
          </cell>
        </row>
        <row r="6">
          <cell r="D6">
            <v>22239510</v>
          </cell>
          <cell r="E6" t="str">
            <v>OPEN</v>
          </cell>
        </row>
        <row r="7">
          <cell r="D7" t="str">
            <v>3000-300-3501-FXAAA-22239510</v>
          </cell>
        </row>
        <row r="11">
          <cell r="D11">
            <v>16377643.83</v>
          </cell>
          <cell r="E11">
            <v>12662699.42</v>
          </cell>
          <cell r="F11">
            <v>3714944.4100000006</v>
          </cell>
          <cell r="G11">
            <v>23446880.239999998</v>
          </cell>
          <cell r="H11">
            <v>-7069236.4099999983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FREMONT INDIAN MUSEUM WELL PUMP UPGRADE</v>
          </cell>
        </row>
        <row r="6">
          <cell r="D6">
            <v>22252510</v>
          </cell>
          <cell r="E6" t="str">
            <v>OPEN</v>
          </cell>
        </row>
        <row r="7">
          <cell r="D7" t="str">
            <v>3000-300-3345-FXA-22252510</v>
          </cell>
        </row>
        <row r="11">
          <cell r="D11">
            <v>178575</v>
          </cell>
          <cell r="E11">
            <v>123571.83</v>
          </cell>
          <cell r="F11">
            <v>55003.17</v>
          </cell>
          <cell r="G11">
            <v>55003.17</v>
          </cell>
          <cell r="H11">
            <v>123571.83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LAKE RESEARCH AND EDUCATION CENTER</v>
          </cell>
        </row>
        <row r="6">
          <cell r="D6">
            <v>22430510</v>
          </cell>
          <cell r="E6" t="str">
            <v>OPEN</v>
          </cell>
        </row>
        <row r="7">
          <cell r="D7" t="str">
            <v>3000-300-3500-FWA-22430510</v>
          </cell>
        </row>
        <row r="11">
          <cell r="D11">
            <v>41645</v>
          </cell>
          <cell r="E11">
            <v>-8173</v>
          </cell>
          <cell r="F11">
            <v>49818</v>
          </cell>
          <cell r="G11">
            <v>51524.25</v>
          </cell>
          <cell r="H11">
            <v>-9879.25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SCOFIELD LAKE MADISON BAY WELL PUMP BUILDING</v>
          </cell>
        </row>
        <row r="6">
          <cell r="D6">
            <v>22437510</v>
          </cell>
          <cell r="E6" t="str">
            <v>OPEN</v>
          </cell>
        </row>
        <row r="7">
          <cell r="D7" t="str">
            <v>3000-300-3501-FXAAA-22437510</v>
          </cell>
        </row>
        <row r="11">
          <cell r="D11">
            <v>100916.63</v>
          </cell>
          <cell r="E11">
            <v>0</v>
          </cell>
          <cell r="F11">
            <v>100916.62999999999</v>
          </cell>
          <cell r="G11">
            <v>100916.63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THIS IS THE PLACE STATE PARK RESIDENCE/SECURITY BUILDING DWELLING</v>
          </cell>
        </row>
        <row r="6">
          <cell r="D6">
            <v>23053510</v>
          </cell>
          <cell r="E6" t="str">
            <v>OPEN</v>
          </cell>
        </row>
        <row r="7">
          <cell r="D7" t="str">
            <v>3000-300-3346-FXA-23053510</v>
          </cell>
        </row>
        <row r="11">
          <cell r="D11">
            <v>793283.47</v>
          </cell>
          <cell r="E11">
            <v>412.99999999965075</v>
          </cell>
          <cell r="F11">
            <v>792870.47000000032</v>
          </cell>
          <cell r="G11">
            <v>792870.47</v>
          </cell>
          <cell r="H11">
            <v>413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THIS IS THE PLACE STATE PARK HUNTSMAN HOTEL &amp; SALOON NEW  ROOF</v>
          </cell>
        </row>
        <row r="6">
          <cell r="D6">
            <v>23067510</v>
          </cell>
          <cell r="E6" t="str">
            <v>OPEN</v>
          </cell>
        </row>
        <row r="7">
          <cell r="D7" t="str">
            <v>3000-300-3354-FXA-23067510</v>
          </cell>
        </row>
        <row r="11">
          <cell r="D11">
            <v>276756.3</v>
          </cell>
          <cell r="E11">
            <v>115000</v>
          </cell>
          <cell r="F11">
            <v>161756.29999999999</v>
          </cell>
          <cell r="G11">
            <v>161756.29999999999</v>
          </cell>
          <cell r="H11">
            <v>115000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EDGE OF CEDARS STATE PARK MUSEUM ELEVATOR MODERNIZATION</v>
          </cell>
        </row>
        <row r="6">
          <cell r="D6">
            <v>23110510</v>
          </cell>
          <cell r="E6" t="str">
            <v>CLOSED</v>
          </cell>
        </row>
        <row r="7">
          <cell r="D7" t="str">
            <v>3000-300-3346-FXA-23110510</v>
          </cell>
        </row>
        <row r="11">
          <cell r="D11">
            <v>179792.18</v>
          </cell>
          <cell r="E11">
            <v>0</v>
          </cell>
          <cell r="F11">
            <v>179792.18</v>
          </cell>
          <cell r="G11">
            <v>179792.18000000002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TERRITORIAL STATE HOUSE STORAGE BLDG ADDITION</v>
          </cell>
        </row>
        <row r="6">
          <cell r="D6">
            <v>23116510</v>
          </cell>
          <cell r="E6" t="str">
            <v>OPEN</v>
          </cell>
        </row>
        <row r="7">
          <cell r="D7" t="str">
            <v>3000-300-3346-FXA-23116510</v>
          </cell>
        </row>
        <row r="11">
          <cell r="D11">
            <v>190900.28</v>
          </cell>
          <cell r="E11">
            <v>1456.320000000007</v>
          </cell>
          <cell r="F11">
            <v>189443.96</v>
          </cell>
          <cell r="G11">
            <v>189443.96000000002</v>
          </cell>
          <cell r="H11">
            <v>1456.3199999999779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FRONTIER HOMESTEAD MUSEUM AREA PAINTING AND GROUNDS IMPROVEMENTS</v>
          </cell>
        </row>
        <row r="6">
          <cell r="D6">
            <v>23155510</v>
          </cell>
          <cell r="E6" t="str">
            <v>OPEN</v>
          </cell>
        </row>
        <row r="7">
          <cell r="D7" t="str">
            <v>3000-300-3346-FXA-23155510</v>
          </cell>
        </row>
        <row r="11">
          <cell r="D11">
            <v>355095.46</v>
          </cell>
          <cell r="E11">
            <v>18279.099999999977</v>
          </cell>
          <cell r="F11">
            <v>336816.36000000004</v>
          </cell>
          <cell r="G11">
            <v>336816.36000000004</v>
          </cell>
          <cell r="H11">
            <v>18279.099999999977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THIS IS THE PLACE STATE PARK SMOOT HALL AND ANDRUS HOME WINDOW REPLACEMENTS</v>
          </cell>
        </row>
        <row r="6">
          <cell r="D6">
            <v>23202510</v>
          </cell>
          <cell r="E6" t="str">
            <v>OPEN</v>
          </cell>
        </row>
        <row r="7">
          <cell r="D7" t="str">
            <v>3000-300-3346-FXA-23202510</v>
          </cell>
        </row>
        <row r="11">
          <cell r="D11">
            <v>264039.65000000002</v>
          </cell>
          <cell r="E11">
            <v>0</v>
          </cell>
          <cell r="F11">
            <v>264039.65000000002</v>
          </cell>
          <cell r="G11">
            <v>263932.65000000002</v>
          </cell>
          <cell r="H11">
            <v>107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THIS IS THE PLACE STATE PARK PINE VALLEY CHAPEL HVAC UPGRADE</v>
          </cell>
        </row>
        <row r="6">
          <cell r="D6">
            <v>23220510</v>
          </cell>
          <cell r="E6" t="str">
            <v>CLOSED</v>
          </cell>
        </row>
        <row r="7">
          <cell r="D7" t="str">
            <v>3000-300-3346-FXA-23220510</v>
          </cell>
        </row>
        <row r="11">
          <cell r="D11">
            <v>160139.28999999998</v>
          </cell>
          <cell r="E11">
            <v>0</v>
          </cell>
          <cell r="F11">
            <v>160139.29000000004</v>
          </cell>
          <cell r="G11">
            <v>160139.29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UTAH FIELD HOUSE GIFT SHOP REMODEL</v>
          </cell>
        </row>
        <row r="6">
          <cell r="D6">
            <v>23341510</v>
          </cell>
          <cell r="E6" t="str">
            <v>OPEN</v>
          </cell>
        </row>
        <row r="7">
          <cell r="D7" t="str">
            <v>3000-300-3346-FXA-23341510</v>
          </cell>
        </row>
        <row r="11">
          <cell r="D11">
            <v>231227</v>
          </cell>
          <cell r="E11">
            <v>-45896.589999999967</v>
          </cell>
          <cell r="F11">
            <v>277123.58999999997</v>
          </cell>
          <cell r="G11">
            <v>276942.99000000005</v>
          </cell>
          <cell r="H11">
            <v>-45715.990000000049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BEAR LAKE MARINA EXPANSION</v>
          </cell>
        </row>
        <row r="6">
          <cell r="D6">
            <v>23356510</v>
          </cell>
          <cell r="E6" t="str">
            <v>OPEN</v>
          </cell>
        </row>
        <row r="7">
          <cell r="D7" t="str">
            <v>3000-300-3501-FWAAA-23356510</v>
          </cell>
        </row>
        <row r="11">
          <cell r="D11">
            <v>2822287.71</v>
          </cell>
          <cell r="E11">
            <v>0</v>
          </cell>
          <cell r="F11">
            <v>2822287.7099999995</v>
          </cell>
          <cell r="G11">
            <v>3713553.19</v>
          </cell>
          <cell r="H11">
            <v>-891265.48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CAMP FLOYD MUSEUM FEASIBILITY STUDY</v>
          </cell>
        </row>
        <row r="6">
          <cell r="D6">
            <v>23389510</v>
          </cell>
          <cell r="E6" t="str">
            <v>CLOSED</v>
          </cell>
        </row>
        <row r="7">
          <cell r="D7" t="str">
            <v>3000-300-3350-FWA-23389510</v>
          </cell>
        </row>
        <row r="11">
          <cell r="D11">
            <v>99620</v>
          </cell>
          <cell r="E11">
            <v>0</v>
          </cell>
          <cell r="F11">
            <v>99620</v>
          </cell>
          <cell r="G11">
            <v>99620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ROCKPORT STATE PARK NEW CULINARY WELL</v>
          </cell>
        </row>
        <row r="6">
          <cell r="D6">
            <v>23401510</v>
          </cell>
          <cell r="E6" t="str">
            <v>CLOSED</v>
          </cell>
        </row>
        <row r="7">
          <cell r="D7" t="str">
            <v>3000-300-3501-FXA-23401510</v>
          </cell>
        </row>
        <row r="11">
          <cell r="D11">
            <v>14001.5</v>
          </cell>
          <cell r="E11">
            <v>0</v>
          </cell>
          <cell r="F11">
            <v>14001.5</v>
          </cell>
          <cell r="G11">
            <v>14001.5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UTAH LAKE STATE PARK CENTER LAWN IMPROVEMENTS</v>
          </cell>
        </row>
        <row r="6">
          <cell r="D6">
            <v>23409510</v>
          </cell>
          <cell r="E6" t="str">
            <v>OPEN</v>
          </cell>
        </row>
        <row r="7">
          <cell r="D7" t="str">
            <v>3000-300-3501-FXAAA-23409510</v>
          </cell>
        </row>
        <row r="11">
          <cell r="D11">
            <v>1801702.0999999999</v>
          </cell>
          <cell r="E11">
            <v>0</v>
          </cell>
          <cell r="F11">
            <v>1801702.1</v>
          </cell>
          <cell r="G11">
            <v>1912150.6700000002</v>
          </cell>
          <cell r="H11">
            <v>-110448.5700000003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JORDANELLE STATE PARK DOCK REPLACEMENT - RISK FUNDS</v>
          </cell>
        </row>
        <row r="6">
          <cell r="D6">
            <v>23481510</v>
          </cell>
          <cell r="E6" t="str">
            <v>OPEN</v>
          </cell>
        </row>
        <row r="7">
          <cell r="D7" t="str">
            <v>3000-300-3500-FXA-23481510</v>
          </cell>
        </row>
        <row r="11">
          <cell r="D11">
            <v>1446329.18</v>
          </cell>
          <cell r="E11">
            <v>-924682.95000000042</v>
          </cell>
          <cell r="F11">
            <v>2371012.1300000004</v>
          </cell>
          <cell r="G11">
            <v>2371012.13</v>
          </cell>
          <cell r="H11">
            <v>-924682.95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3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SOCIAL HALL UPGRADE THIS IS THE PLACE STATE PARK</v>
          </cell>
        </row>
        <row r="6">
          <cell r="D6">
            <v>24188510</v>
          </cell>
          <cell r="E6" t="str">
            <v>CLOSED</v>
          </cell>
        </row>
        <row r="7">
          <cell r="D7" t="str">
            <v>3000-300-3347-FXAAA-24188510</v>
          </cell>
        </row>
        <row r="11">
          <cell r="D11">
            <v>165724.70000000001</v>
          </cell>
          <cell r="E11">
            <v>0</v>
          </cell>
          <cell r="F11">
            <v>165724.70000000001</v>
          </cell>
          <cell r="G11">
            <v>165724.70000000001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HEBER C KIMBALL HOME - THIS IS THE PLACE STATE PARK</v>
          </cell>
        </row>
        <row r="6">
          <cell r="D6">
            <v>24189510</v>
          </cell>
          <cell r="E6" t="str">
            <v>CLOSED</v>
          </cell>
        </row>
        <row r="7">
          <cell r="D7" t="str">
            <v>3000-300-3347-FXAAA-24189510</v>
          </cell>
        </row>
        <row r="11">
          <cell r="D11">
            <v>375018.55</v>
          </cell>
          <cell r="E11">
            <v>0</v>
          </cell>
          <cell r="F11">
            <v>375018.54999999993</v>
          </cell>
          <cell r="G11">
            <v>375018.54999999993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ECHO MAINTENANCE SHOP</v>
          </cell>
        </row>
        <row r="6">
          <cell r="D6">
            <v>24282510</v>
          </cell>
          <cell r="E6" t="str">
            <v>OPEN</v>
          </cell>
        </row>
        <row r="7">
          <cell r="D7" t="str">
            <v>3000-300-3501-FXAAA-24282510</v>
          </cell>
        </row>
        <row r="11">
          <cell r="D11">
            <v>750000</v>
          </cell>
          <cell r="E11">
            <v>492708.22000000003</v>
          </cell>
          <cell r="F11">
            <v>257291.77999999997</v>
          </cell>
          <cell r="G11">
            <v>744658.28</v>
          </cell>
          <cell r="H11">
            <v>5341.7199999999721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PARKS ANTELOPE ISLAND BLACKSMITH SHOP MASONRY REPAIRS</v>
          </cell>
        </row>
        <row r="6">
          <cell r="D6">
            <v>25207510</v>
          </cell>
          <cell r="E6" t="str">
            <v>OPEN</v>
          </cell>
        </row>
        <row r="7">
          <cell r="D7" t="str">
            <v>3000-300-3348-FXAAA-25207510</v>
          </cell>
        </row>
        <row r="11">
          <cell r="D11">
            <v>30168</v>
          </cell>
          <cell r="E11">
            <v>30144</v>
          </cell>
          <cell r="F11">
            <v>24</v>
          </cell>
          <cell r="G11">
            <v>0</v>
          </cell>
          <cell r="H11">
            <v>30168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3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LOGAN FISHERY NORTH SMALL RACEWAY BUILDING</v>
          </cell>
        </row>
        <row r="6">
          <cell r="D6">
            <v>18284520</v>
          </cell>
          <cell r="E6" t="str">
            <v>OPEN</v>
          </cell>
        </row>
        <row r="7">
          <cell r="D7" t="str">
            <v>3000-300-3502-FXA-18284520</v>
          </cell>
        </row>
        <row r="11">
          <cell r="D11">
            <v>213000</v>
          </cell>
          <cell r="E11">
            <v>168715.83000000002</v>
          </cell>
          <cell r="F11">
            <v>44284.17</v>
          </cell>
          <cell r="G11">
            <v>64381.17</v>
          </cell>
          <cell r="H11">
            <v>148618.83000000002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MANTUA FISH HATCHERY BUILDING</v>
          </cell>
        </row>
        <row r="6">
          <cell r="D6">
            <v>20466520</v>
          </cell>
          <cell r="E6" t="str">
            <v>OPEN</v>
          </cell>
        </row>
        <row r="7">
          <cell r="D7" t="str">
            <v>3000-300-3502-FWA-20466520</v>
          </cell>
        </row>
        <row r="11">
          <cell r="D11">
            <v>5790000</v>
          </cell>
          <cell r="E11">
            <v>-116095.74000000115</v>
          </cell>
          <cell r="F11">
            <v>5906095.7400000012</v>
          </cell>
          <cell r="G11">
            <v>5974313.2499999981</v>
          </cell>
          <cell r="H11">
            <v>-184313.24999999814</v>
          </cell>
          <cell r="I11">
            <v>2171041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LOGAN NEW WARM WATER AQUACULTURE HATCHERY BUILDING</v>
          </cell>
        </row>
        <row r="6">
          <cell r="D6">
            <v>20467520</v>
          </cell>
          <cell r="E6" t="str">
            <v>OPEN</v>
          </cell>
        </row>
        <row r="7">
          <cell r="D7" t="str">
            <v>3000-300-3502-FWAAA-20467520</v>
          </cell>
        </row>
        <row r="11">
          <cell r="D11">
            <v>9697228.8300000001</v>
          </cell>
          <cell r="E11">
            <v>4488214.03</v>
          </cell>
          <cell r="F11">
            <v>5209014.8</v>
          </cell>
          <cell r="G11">
            <v>8044430.4899999984</v>
          </cell>
          <cell r="H11">
            <v>1652798.3400000017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FISH LAKE CABIN REPLACEMENT</v>
          </cell>
        </row>
        <row r="6">
          <cell r="D6">
            <v>21049520</v>
          </cell>
          <cell r="E6" t="str">
            <v>OPEN</v>
          </cell>
        </row>
        <row r="7">
          <cell r="D7" t="str">
            <v>3000-300-3344-FXA-21049520</v>
          </cell>
        </row>
        <row r="11">
          <cell r="D11">
            <v>938879.84</v>
          </cell>
          <cell r="E11">
            <v>0</v>
          </cell>
          <cell r="F11">
            <v>938879.84000000032</v>
          </cell>
          <cell r="G11">
            <v>938879.84000000008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DWR SPRINGVILLE CRO/SV HATCHERY MAINTENANCE AND STORAGE SHOP</v>
          </cell>
        </row>
        <row r="6">
          <cell r="D6">
            <v>22035520</v>
          </cell>
          <cell r="E6" t="str">
            <v>OPEN</v>
          </cell>
        </row>
        <row r="7">
          <cell r="D7" t="str">
            <v>3000-300-3345-FXA-22035520</v>
          </cell>
        </row>
        <row r="11">
          <cell r="D11">
            <v>2156059.8500000006</v>
          </cell>
          <cell r="E11">
            <v>0</v>
          </cell>
          <cell r="F11">
            <v>2156059.85</v>
          </cell>
          <cell r="G11">
            <v>2156059.85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KAMAS FISH HATCHERY WATERLINE REPLACEMENT</v>
          </cell>
        </row>
        <row r="6">
          <cell r="D6">
            <v>22386520</v>
          </cell>
          <cell r="E6" t="str">
            <v>OPEN</v>
          </cell>
        </row>
        <row r="7">
          <cell r="D7" t="str">
            <v>3000-300-3502-FXA-22386520</v>
          </cell>
        </row>
        <row r="11">
          <cell r="D11">
            <v>906000</v>
          </cell>
          <cell r="E11">
            <v>868956</v>
          </cell>
          <cell r="F11">
            <v>37044</v>
          </cell>
          <cell r="G11">
            <v>127967</v>
          </cell>
          <cell r="H11">
            <v>778033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WAHWEAP FISH HATCHERY POWER UPGRADE</v>
          </cell>
        </row>
        <row r="6">
          <cell r="D6">
            <v>22443520</v>
          </cell>
          <cell r="E6" t="str">
            <v>OPEN</v>
          </cell>
        </row>
        <row r="7">
          <cell r="D7" t="str">
            <v>3000-300-3502-FXAAA-22443520</v>
          </cell>
        </row>
        <row r="11">
          <cell r="D11">
            <v>506957.73</v>
          </cell>
          <cell r="E11">
            <v>0</v>
          </cell>
          <cell r="F11">
            <v>506957.73</v>
          </cell>
          <cell r="G11">
            <v>584770.02</v>
          </cell>
          <cell r="H11">
            <v>-77812.290000000037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NORTHERN REGION OFFICE ADDITION</v>
          </cell>
        </row>
        <row r="6">
          <cell r="D6">
            <v>23182520</v>
          </cell>
          <cell r="E6" t="str">
            <v>CLOSED</v>
          </cell>
        </row>
        <row r="7">
          <cell r="D7" t="str">
            <v>3000-300-3346-FXA-23182520</v>
          </cell>
        </row>
        <row r="11">
          <cell r="D11">
            <v>2438685.44</v>
          </cell>
          <cell r="E11">
            <v>0</v>
          </cell>
          <cell r="F11">
            <v>2438685.44</v>
          </cell>
          <cell r="G11">
            <v>2438685.4400000004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CACHE VALLEY SHOTGUN CENTER REPLACEMENT</v>
          </cell>
        </row>
        <row r="6">
          <cell r="D6">
            <v>23435520</v>
          </cell>
          <cell r="E6" t="str">
            <v>CLOSED</v>
          </cell>
        </row>
        <row r="7">
          <cell r="D7" t="str">
            <v>3000-300-3346-FXAAA-23435520</v>
          </cell>
        </row>
        <row r="11">
          <cell r="D11">
            <v>1164584.5299999998</v>
          </cell>
          <cell r="E11">
            <v>0</v>
          </cell>
          <cell r="F11">
            <v>1164584.53</v>
          </cell>
          <cell r="G11">
            <v>1164584.5300000003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LOGAN FISH HATCHERY NEW SECOND RESIDENCE</v>
          </cell>
        </row>
        <row r="6">
          <cell r="D6">
            <v>23444520</v>
          </cell>
          <cell r="E6" t="str">
            <v>OPEN</v>
          </cell>
        </row>
        <row r="7">
          <cell r="D7" t="str">
            <v>3000-300-3502-FXA-23444520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MAMMOTH CREEK HATCHERY DRAINAGE BUIILDING BY PASS</v>
          </cell>
        </row>
        <row r="6">
          <cell r="D6">
            <v>23466520</v>
          </cell>
          <cell r="E6" t="str">
            <v>CLOSED</v>
          </cell>
        </row>
        <row r="7">
          <cell r="D7" t="str">
            <v>3000-300-3502-FXA-23466520</v>
          </cell>
        </row>
        <row r="11">
          <cell r="D11">
            <v>407795.81999999995</v>
          </cell>
          <cell r="E11">
            <v>0</v>
          </cell>
          <cell r="F11">
            <v>407795.81999999995</v>
          </cell>
          <cell r="G11">
            <v>407795.82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LEE KAY SOUTH PONDS REPAIRS</v>
          </cell>
        </row>
        <row r="6">
          <cell r="D6">
            <v>23463520</v>
          </cell>
          <cell r="E6" t="str">
            <v>OPEN</v>
          </cell>
        </row>
        <row r="7">
          <cell r="D7" t="str">
            <v>3000-300-3502-FXA-23463520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EGAN HATCHER BUILDING REPLACEMENT - DESIGN</v>
          </cell>
        </row>
        <row r="6">
          <cell r="D6">
            <v>23470520</v>
          </cell>
          <cell r="E6" t="str">
            <v>OPEN</v>
          </cell>
        </row>
        <row r="7">
          <cell r="D7" t="str">
            <v>3000-300-3502-FWA-23470520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VARIOUS BRIDGE REPLACEMENTS, AT FARMINGTON BAY, OGDEN BAY, AND SALT  CREEK</v>
          </cell>
        </row>
        <row r="6">
          <cell r="D6">
            <v>23479520</v>
          </cell>
          <cell r="E6" t="str">
            <v>OPEN</v>
          </cell>
        </row>
        <row r="7">
          <cell r="D7" t="str">
            <v>3000-300-3502-FXA-23479520</v>
          </cell>
        </row>
        <row r="11">
          <cell r="D11">
            <v>0</v>
          </cell>
          <cell r="E11">
            <v>-22284.5</v>
          </cell>
          <cell r="F11">
            <v>22284.5</v>
          </cell>
          <cell r="G11">
            <v>51350</v>
          </cell>
          <cell r="H11">
            <v>-51350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STODDARD SLOUGH RESIDENCE REMODEL</v>
          </cell>
        </row>
        <row r="6">
          <cell r="D6">
            <v>24008520</v>
          </cell>
          <cell r="E6" t="str">
            <v>CLOSED</v>
          </cell>
        </row>
        <row r="7">
          <cell r="D7" t="str">
            <v>3000-300-3347-FXA-24008520</v>
          </cell>
        </row>
        <row r="11">
          <cell r="D11">
            <v>211637.56</v>
          </cell>
          <cell r="E11">
            <v>0</v>
          </cell>
          <cell r="F11">
            <v>211637.56</v>
          </cell>
          <cell r="G11">
            <v>211637.55999999997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NEW LOA FISH HATCHERY BUILDING</v>
          </cell>
        </row>
        <row r="6">
          <cell r="D6">
            <v>24204520</v>
          </cell>
          <cell r="E6" t="str">
            <v>OPEN</v>
          </cell>
        </row>
        <row r="7">
          <cell r="D7" t="str">
            <v>3000-300-3347-FWCAA-24204520</v>
          </cell>
        </row>
        <row r="11">
          <cell r="D11">
            <v>56854374.100000001</v>
          </cell>
          <cell r="E11">
            <v>53257914.25</v>
          </cell>
          <cell r="F11">
            <v>3596459.8499999996</v>
          </cell>
          <cell r="G11">
            <v>5241900.2</v>
          </cell>
          <cell r="H11">
            <v>51612473.899999999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EGAN HATCHERY MOBILE HOME PADS</v>
          </cell>
        </row>
        <row r="6">
          <cell r="D6">
            <v>24212520</v>
          </cell>
          <cell r="E6" t="str">
            <v>OPEN</v>
          </cell>
        </row>
        <row r="7">
          <cell r="D7" t="str">
            <v>3000-300-3347-FXAAA-24212520</v>
          </cell>
        </row>
        <row r="11">
          <cell r="D11">
            <v>373292.02999999997</v>
          </cell>
          <cell r="E11">
            <v>0</v>
          </cell>
          <cell r="F11">
            <v>373292.02999999997</v>
          </cell>
          <cell r="G11">
            <v>373292.02999999997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WAHWEAP DIP TANK UTILITIES</v>
          </cell>
        </row>
        <row r="6">
          <cell r="D6">
            <v>24257520</v>
          </cell>
          <cell r="E6" t="str">
            <v>OPEN</v>
          </cell>
        </row>
        <row r="7">
          <cell r="D7" t="str">
            <v>3000-300-3347-FXAAA-24257520</v>
          </cell>
        </row>
        <row r="11">
          <cell r="D11">
            <v>128007.72</v>
          </cell>
          <cell r="E11">
            <v>0</v>
          </cell>
          <cell r="F11">
            <v>128007.72</v>
          </cell>
          <cell r="G11">
            <v>128007.72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BIOSECURITY PREVENTION SPRINGVILLE HATCHERY</v>
          </cell>
        </row>
        <row r="6">
          <cell r="D6">
            <v>24394520</v>
          </cell>
          <cell r="E6" t="str">
            <v>OPEN</v>
          </cell>
        </row>
        <row r="7">
          <cell r="D7" t="str">
            <v>3000-300-3502-FXAAA-24394520</v>
          </cell>
        </row>
        <row r="11">
          <cell r="D11">
            <v>450000</v>
          </cell>
          <cell r="E11">
            <v>73794.149999999965</v>
          </cell>
          <cell r="F11">
            <v>376205.85000000003</v>
          </cell>
          <cell r="G11">
            <v>380616.2</v>
          </cell>
          <cell r="H11">
            <v>69383.799999999988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FISH LAKE BOATING ACCESS IMPROVEMENTS</v>
          </cell>
        </row>
        <row r="6">
          <cell r="D6">
            <v>24397520</v>
          </cell>
          <cell r="E6" t="str">
            <v>CLOSED</v>
          </cell>
        </row>
        <row r="7">
          <cell r="D7" t="str">
            <v>3000-300-3500-FXAAA-24397520</v>
          </cell>
        </row>
        <row r="11">
          <cell r="D11">
            <v>89867.040000000008</v>
          </cell>
          <cell r="E11">
            <v>0</v>
          </cell>
          <cell r="F11">
            <v>89867.040000000008</v>
          </cell>
          <cell r="G11">
            <v>89867.040000000008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3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FARMINGTON BAY ED CTR ASPHALT MAINTENANCE</v>
          </cell>
        </row>
        <row r="6">
          <cell r="D6">
            <v>25300520</v>
          </cell>
          <cell r="E6" t="str">
            <v>CLOSED</v>
          </cell>
        </row>
        <row r="7">
          <cell r="D7" t="str">
            <v>3000-300-3502-FXAAA-25300520</v>
          </cell>
        </row>
        <row r="11">
          <cell r="D11">
            <v>35430.83</v>
          </cell>
          <cell r="E11">
            <v>0</v>
          </cell>
          <cell r="F11">
            <v>35430.83</v>
          </cell>
          <cell r="G11">
            <v>35430.83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- LEE KAY HATCHERY PONDS REHAB</v>
          </cell>
        </row>
        <row r="6">
          <cell r="D6">
            <v>25403520</v>
          </cell>
          <cell r="E6" t="str">
            <v>OPEN</v>
          </cell>
        </row>
        <row r="7">
          <cell r="D7" t="str">
            <v>3000-300-3502-FXAAA-25403520</v>
          </cell>
        </row>
        <row r="11">
          <cell r="D11">
            <v>400000</v>
          </cell>
          <cell r="E11">
            <v>400000</v>
          </cell>
          <cell r="F11">
            <v>0</v>
          </cell>
          <cell r="G11">
            <v>0</v>
          </cell>
          <cell r="H11">
            <v>400000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3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- DNR GLENWOOD FISH HATCHERY MOLD</v>
          </cell>
        </row>
        <row r="6">
          <cell r="D6">
            <v>25386520</v>
          </cell>
          <cell r="E6" t="str">
            <v>OPEN</v>
          </cell>
        </row>
        <row r="7">
          <cell r="D7" t="str">
            <v>3000-300-3502-FXAAA-25386520</v>
          </cell>
        </row>
        <row r="11">
          <cell r="D11">
            <v>0</v>
          </cell>
          <cell r="E11">
            <v>-10014.68</v>
          </cell>
          <cell r="F11">
            <v>10014.68</v>
          </cell>
          <cell r="G11">
            <v>13691</v>
          </cell>
          <cell r="H11">
            <v>-13691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- GBRC ASPHALT &amp; CONCRETE REPAIRS</v>
          </cell>
        </row>
        <row r="6">
          <cell r="D6">
            <v>25397520</v>
          </cell>
          <cell r="E6" t="str">
            <v>OPEN</v>
          </cell>
        </row>
        <row r="7">
          <cell r="D7" t="str">
            <v>3000-300-3502-FXAAA-25397520</v>
          </cell>
        </row>
        <row r="11">
          <cell r="D11">
            <v>49620</v>
          </cell>
          <cell r="E11">
            <v>49620</v>
          </cell>
          <cell r="F11">
            <v>0</v>
          </cell>
          <cell r="G11">
            <v>47822.400000000001</v>
          </cell>
          <cell r="H11">
            <v>1797.5999999999985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DWR - BIG SANDWASH BOAT RAMP PARKING LOT</v>
          </cell>
        </row>
        <row r="6">
          <cell r="D6">
            <v>25405520</v>
          </cell>
          <cell r="E6" t="str">
            <v>OPEN</v>
          </cell>
        </row>
        <row r="7">
          <cell r="D7" t="str">
            <v>3000-300-3502-FXAAA-25405520</v>
          </cell>
        </row>
        <row r="11">
          <cell r="D11">
            <v>311522</v>
          </cell>
          <cell r="E11">
            <v>311522</v>
          </cell>
          <cell r="F11">
            <v>0</v>
          </cell>
          <cell r="G11">
            <v>0</v>
          </cell>
          <cell r="H11">
            <v>311522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FORESTRY,  FIRE AND LANDS LONE PEAK FACILITY RELOCATION</v>
          </cell>
        </row>
        <row r="6">
          <cell r="D6">
            <v>22001500</v>
          </cell>
          <cell r="E6" t="str">
            <v>OPEN</v>
          </cell>
        </row>
        <row r="7">
          <cell r="D7" t="str">
            <v>3000-300-3344-FWC-22001500</v>
          </cell>
        </row>
        <row r="11">
          <cell r="D11">
            <v>22408243</v>
          </cell>
          <cell r="E11">
            <v>11345299.129999997</v>
          </cell>
          <cell r="F11">
            <v>11062943.870000003</v>
          </cell>
          <cell r="G11">
            <v>21002730.019999996</v>
          </cell>
          <cell r="H11">
            <v>1405512.9800000042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ADMIN BLDG CHILLER REPLACEMENT</v>
          </cell>
        </row>
        <row r="6">
          <cell r="D6">
            <v>22110500</v>
          </cell>
          <cell r="E6" t="str">
            <v>OPEN</v>
          </cell>
        </row>
        <row r="7">
          <cell r="D7" t="str">
            <v>3000-300-3345-FXA-22110500</v>
          </cell>
        </row>
        <row r="11">
          <cell r="D11">
            <v>251475</v>
          </cell>
          <cell r="E11">
            <v>-10710.52999999997</v>
          </cell>
          <cell r="F11">
            <v>262185.52999999997</v>
          </cell>
          <cell r="G11">
            <v>283421.53000000003</v>
          </cell>
          <cell r="H11">
            <v>-31946.530000000028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ADMIN BLDG REPLACE DOOR  HARDWARE AND REKEY DOORS</v>
          </cell>
        </row>
        <row r="6">
          <cell r="D6">
            <v>23103500</v>
          </cell>
          <cell r="E6" t="str">
            <v>OPEN</v>
          </cell>
        </row>
        <row r="7">
          <cell r="D7" t="str">
            <v>3000-300-3346-FXA-23103500</v>
          </cell>
        </row>
        <row r="11">
          <cell r="D11">
            <v>210152</v>
          </cell>
          <cell r="E11">
            <v>12463.00999999998</v>
          </cell>
          <cell r="F11">
            <v>197688.99000000002</v>
          </cell>
          <cell r="G11">
            <v>7684.989999999987</v>
          </cell>
          <cell r="H11">
            <v>202467.01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PRICE DNR ADMIN BLDG GROUND SOURCE HEAT PUMPS REPLACEMENT</v>
          </cell>
        </row>
        <row r="6">
          <cell r="D6">
            <v>23111500</v>
          </cell>
          <cell r="E6" t="str">
            <v>CLOSED</v>
          </cell>
        </row>
        <row r="7">
          <cell r="D7" t="str">
            <v>3000-300-3346-FXA-23111500</v>
          </cell>
        </row>
        <row r="11">
          <cell r="D11">
            <v>236849.31</v>
          </cell>
          <cell r="E11">
            <v>0</v>
          </cell>
          <cell r="F11">
            <v>236849.31</v>
          </cell>
          <cell r="G11">
            <v>236849.30999999997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EDGE OF CEDARS STATE PARK MUSEUM SECURITY SYSTEM UPGRADES</v>
          </cell>
        </row>
        <row r="6">
          <cell r="D6">
            <v>23112510</v>
          </cell>
          <cell r="E6" t="str">
            <v>CLOSED</v>
          </cell>
        </row>
        <row r="7">
          <cell r="D7" t="str">
            <v>3000-300-3346-FXA-23112510</v>
          </cell>
        </row>
        <row r="11">
          <cell r="D11">
            <v>129258.00000000001</v>
          </cell>
          <cell r="E11">
            <v>0</v>
          </cell>
          <cell r="F11">
            <v>129258.00000000001</v>
          </cell>
          <cell r="G11">
            <v>129258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ADMIN EAST AND WEST BLDGS LED LIGHTING UPGRADES</v>
          </cell>
        </row>
        <row r="6">
          <cell r="D6">
            <v>23203500</v>
          </cell>
          <cell r="E6" t="str">
            <v>OPEN</v>
          </cell>
        </row>
        <row r="7">
          <cell r="D7" t="str">
            <v>3000-300-3346-FXA-23203500</v>
          </cell>
        </row>
        <row r="11">
          <cell r="D11">
            <v>218025.69</v>
          </cell>
          <cell r="E11">
            <v>5402.0899999999965</v>
          </cell>
          <cell r="F11">
            <v>212623.6</v>
          </cell>
          <cell r="G11">
            <v>212623.59999999998</v>
          </cell>
          <cell r="H11">
            <v>5402.0900000000256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RICHFIELD FIRE DISPATCH BUILDING</v>
          </cell>
        </row>
        <row r="6">
          <cell r="D6">
            <v>23376500</v>
          </cell>
          <cell r="E6" t="str">
            <v>CLOSED</v>
          </cell>
        </row>
        <row r="7">
          <cell r="D7" t="str">
            <v>3000-300-3500-FWAAA-23376500</v>
          </cell>
        </row>
        <row r="11">
          <cell r="D11">
            <v>3038145.3699999996</v>
          </cell>
          <cell r="E11">
            <v>0</v>
          </cell>
          <cell r="F11">
            <v>3038145.3700000006</v>
          </cell>
          <cell r="G11">
            <v>3038145.3699999992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VARIOUS STATE PARKS IRRIGATION TRACKING/USAGE IMPROVEMENTS</v>
          </cell>
        </row>
        <row r="6">
          <cell r="D6">
            <v>23452510</v>
          </cell>
          <cell r="E6" t="str">
            <v>OPEN</v>
          </cell>
        </row>
        <row r="7">
          <cell r="D7" t="str">
            <v>3000-300-3346-FXA-23452510</v>
          </cell>
        </row>
        <row r="11">
          <cell r="D11">
            <v>674978</v>
          </cell>
          <cell r="E11">
            <v>74206.54999999993</v>
          </cell>
          <cell r="F11">
            <v>600771.45000000007</v>
          </cell>
          <cell r="G11">
            <v>1356319.76</v>
          </cell>
          <cell r="H11">
            <v>-681341.76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CANYON PAVING &amp; ENTRANCE DESIGN</v>
          </cell>
        </row>
        <row r="6">
          <cell r="D6">
            <v>23497510</v>
          </cell>
          <cell r="E6" t="str">
            <v>OPEN</v>
          </cell>
        </row>
        <row r="7">
          <cell r="D7" t="str">
            <v>3000-300-3501-FXAAA-23497510</v>
          </cell>
        </row>
        <row r="11">
          <cell r="D11">
            <v>310265.12</v>
          </cell>
          <cell r="E11">
            <v>0</v>
          </cell>
          <cell r="F11">
            <v>310265.12</v>
          </cell>
          <cell r="G11">
            <v>2130780.62</v>
          </cell>
          <cell r="H11">
            <v>-1820515.5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RICHFIELD DNR BLDG CORRECT HVAC ZONING ISSUES</v>
          </cell>
        </row>
        <row r="6">
          <cell r="D6">
            <v>24037500</v>
          </cell>
          <cell r="E6" t="str">
            <v>OPEN</v>
          </cell>
        </row>
        <row r="7">
          <cell r="D7" t="str">
            <v>3000-300-3347-FXA-24037500</v>
          </cell>
        </row>
        <row r="11">
          <cell r="D11">
            <v>86315</v>
          </cell>
          <cell r="E11">
            <v>8295.5099999999948</v>
          </cell>
          <cell r="F11">
            <v>78019.490000000005</v>
          </cell>
          <cell r="G11">
            <v>70388.490000000005</v>
          </cell>
          <cell r="H11">
            <v>15926.509999999995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REPLACE UNIT HEATERS AT DNR ADMIN</v>
          </cell>
        </row>
        <row r="6">
          <cell r="D6">
            <v>24056500</v>
          </cell>
          <cell r="E6" t="str">
            <v>CLOSED</v>
          </cell>
        </row>
        <row r="7">
          <cell r="D7" t="str">
            <v>3000-300-3347-FXAAA-24056500</v>
          </cell>
        </row>
        <row r="11">
          <cell r="D11">
            <v>62760.13</v>
          </cell>
          <cell r="E11">
            <v>0</v>
          </cell>
          <cell r="F11">
            <v>62760.130000000005</v>
          </cell>
          <cell r="G11">
            <v>62760.13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DNR/DWR HARDWARE RANCH POWER REPLACEMENT A&amp;E STUDY</v>
          </cell>
        </row>
        <row r="6">
          <cell r="D6">
            <v>24094520</v>
          </cell>
          <cell r="E6" t="str">
            <v>OPEN</v>
          </cell>
        </row>
        <row r="7">
          <cell r="D7" t="str">
            <v>3000-300-3347-FXAAA-24094520</v>
          </cell>
        </row>
        <row r="11">
          <cell r="D11">
            <v>3215403</v>
          </cell>
          <cell r="E11">
            <v>3134499.5</v>
          </cell>
          <cell r="F11">
            <v>80903.5</v>
          </cell>
          <cell r="G11">
            <v>161753.5</v>
          </cell>
          <cell r="H11">
            <v>3053649.5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PRICE OFFICE SKYLIGHTS &amp; ROOFING REMODEL</v>
          </cell>
        </row>
        <row r="6">
          <cell r="D6">
            <v>24112500</v>
          </cell>
          <cell r="E6" t="str">
            <v>OPEN</v>
          </cell>
        </row>
        <row r="7">
          <cell r="D7" t="str">
            <v>3000-300-3347-FXAAA-24112500</v>
          </cell>
        </row>
        <row r="11">
          <cell r="D11">
            <v>232624.43</v>
          </cell>
          <cell r="E11">
            <v>0</v>
          </cell>
          <cell r="F11">
            <v>232624.43</v>
          </cell>
          <cell r="G11">
            <v>232624.42999999996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HAROLD CRANE CENTER DIKE REPAIR</v>
          </cell>
        </row>
        <row r="6">
          <cell r="D6">
            <v>24192520</v>
          </cell>
          <cell r="E6" t="str">
            <v>OPEN</v>
          </cell>
        </row>
        <row r="7">
          <cell r="D7" t="str">
            <v>3000-300-3500-FXAAA-24192520</v>
          </cell>
        </row>
        <row r="11">
          <cell r="D11">
            <v>228471.52</v>
          </cell>
          <cell r="E11">
            <v>0</v>
          </cell>
          <cell r="F11">
            <v>228471.52</v>
          </cell>
          <cell r="G11">
            <v>228471.52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BEAR LAKE RENDEZVOUS WATER SYSTEM</v>
          </cell>
        </row>
        <row r="6">
          <cell r="D6">
            <v>24205520</v>
          </cell>
          <cell r="E6" t="str">
            <v>CLOSED</v>
          </cell>
        </row>
        <row r="7">
          <cell r="D7" t="str">
            <v>3000-300-3347-FXAAA-24205520</v>
          </cell>
        </row>
        <row r="11">
          <cell r="D11">
            <v>102899.23000000001</v>
          </cell>
          <cell r="E11">
            <v>0</v>
          </cell>
          <cell r="F11">
            <v>102899.23</v>
          </cell>
          <cell r="G11">
            <v>102899.23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DUTCH JOHN LAND &amp; RANGER RESIDENCE</v>
          </cell>
        </row>
        <row r="6">
          <cell r="D6">
            <v>24277500</v>
          </cell>
          <cell r="E6" t="str">
            <v>OPEN</v>
          </cell>
        </row>
        <row r="7">
          <cell r="D7" t="str">
            <v>3000-300-3500-FXAAA-24277500</v>
          </cell>
        </row>
        <row r="11">
          <cell r="D11">
            <v>342126.76</v>
          </cell>
          <cell r="E11">
            <v>215791.02000000002</v>
          </cell>
          <cell r="F11">
            <v>126335.74</v>
          </cell>
          <cell r="G11">
            <v>35913.740000000005</v>
          </cell>
          <cell r="H11">
            <v>306213.02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MIRROR LAKE SNOWCAT SHED BUILD</v>
          </cell>
        </row>
        <row r="6">
          <cell r="D6">
            <v>24351500</v>
          </cell>
          <cell r="E6" t="str">
            <v>OPEN</v>
          </cell>
        </row>
        <row r="7">
          <cell r="D7" t="str">
            <v>3000-300-3500-FXAAA-24351500</v>
          </cell>
        </row>
        <row r="11">
          <cell r="D11">
            <v>1000000</v>
          </cell>
          <cell r="E11">
            <v>222684.2699999999</v>
          </cell>
          <cell r="F11">
            <v>777315.7300000001</v>
          </cell>
          <cell r="G11">
            <v>895583.14</v>
          </cell>
          <cell r="H11">
            <v>104416.85999999999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KODACHROME STATE PARK ROAD WIDENING</v>
          </cell>
        </row>
        <row r="6">
          <cell r="D6">
            <v>24375510</v>
          </cell>
          <cell r="E6" t="str">
            <v>CLOSED</v>
          </cell>
        </row>
        <row r="7">
          <cell r="D7" t="str">
            <v>3000-300-3500-FXAAA-24375510</v>
          </cell>
        </row>
        <row r="11">
          <cell r="D11">
            <v>363438.82999999996</v>
          </cell>
          <cell r="E11">
            <v>0</v>
          </cell>
          <cell r="F11">
            <v>363438.82999999996</v>
          </cell>
          <cell r="G11">
            <v>363438.82999999996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STEINAKER &amp; STARVATION PAVEMENT MAINTENANCE</v>
          </cell>
        </row>
        <row r="6">
          <cell r="D6">
            <v>24389510</v>
          </cell>
          <cell r="E6" t="str">
            <v>CLOSED</v>
          </cell>
        </row>
        <row r="7">
          <cell r="D7" t="str">
            <v>3000-300-3500-FXAAA-24389510</v>
          </cell>
        </row>
        <row r="11">
          <cell r="D11">
            <v>193112.47999999998</v>
          </cell>
          <cell r="E11">
            <v>0</v>
          </cell>
          <cell r="F11">
            <v>193112.48</v>
          </cell>
          <cell r="G11">
            <v>193112.48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CANYON RESTROOM &amp; PARKING ADDITIONS</v>
          </cell>
        </row>
        <row r="6">
          <cell r="D6">
            <v>24395510</v>
          </cell>
          <cell r="E6" t="str">
            <v>OPEN</v>
          </cell>
        </row>
        <row r="7">
          <cell r="D7" t="str">
            <v>3000-300-3501-FXAAA-24395510</v>
          </cell>
        </row>
        <row r="11">
          <cell r="D11">
            <v>1051050.6000000001</v>
          </cell>
          <cell r="E11">
            <v>0</v>
          </cell>
          <cell r="F11">
            <v>1051050.6000000001</v>
          </cell>
          <cell r="G11">
            <v>2083363.36</v>
          </cell>
          <cell r="H11">
            <v>-1032312.76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ANTELOPE ISLAND 2024 ASPHALT PAVEMENT MAINTENANCE</v>
          </cell>
        </row>
        <row r="6">
          <cell r="D6">
            <v>24405510</v>
          </cell>
          <cell r="E6" t="str">
            <v>Closed</v>
          </cell>
        </row>
        <row r="7">
          <cell r="D7" t="str">
            <v>3000-300-3501-FXAAA-24405510</v>
          </cell>
        </row>
        <row r="11">
          <cell r="D11">
            <v>228993.34000000003</v>
          </cell>
          <cell r="E11">
            <v>0</v>
          </cell>
          <cell r="F11">
            <v>228993.34000000003</v>
          </cell>
          <cell r="G11">
            <v>228993.34000000003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DNR ADMIN FENCE PROJECT</v>
          </cell>
        </row>
        <row r="6">
          <cell r="D6">
            <v>24412500</v>
          </cell>
          <cell r="E6" t="str">
            <v>OPEN</v>
          </cell>
        </row>
        <row r="7">
          <cell r="D7" t="str">
            <v>3000-300-3500-FXAAA-24412500</v>
          </cell>
        </row>
        <row r="11">
          <cell r="D11">
            <v>401121.71</v>
          </cell>
          <cell r="E11">
            <v>158312.43000000002</v>
          </cell>
          <cell r="F11">
            <v>242809.28</v>
          </cell>
          <cell r="G11">
            <v>504067.33</v>
          </cell>
          <cell r="H11">
            <v>-102945.62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DIVISION OF OUTDOOR RECREATION SHOP BUILDING - FEASIBILITY STUDY</v>
          </cell>
        </row>
        <row r="6">
          <cell r="D6">
            <v>24415500</v>
          </cell>
          <cell r="E6" t="str">
            <v>OPEN</v>
          </cell>
        </row>
        <row r="7">
          <cell r="D7" t="str">
            <v>3000-300-3501-FXAAA-24415500</v>
          </cell>
        </row>
        <row r="11">
          <cell r="D11">
            <v>33280</v>
          </cell>
          <cell r="E11">
            <v>0</v>
          </cell>
          <cell r="F11">
            <v>33280</v>
          </cell>
          <cell r="G11">
            <v>33280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THIS IS THE PLACE PAVING PROJECT</v>
          </cell>
        </row>
        <row r="6">
          <cell r="D6">
            <v>25019510</v>
          </cell>
          <cell r="E6" t="str">
            <v>CLOSED</v>
          </cell>
        </row>
        <row r="7">
          <cell r="D7" t="str">
            <v>3000-300-3348-FXAAA-25019510</v>
          </cell>
        </row>
        <row r="11">
          <cell r="D11">
            <v>262431.87</v>
          </cell>
          <cell r="E11">
            <v>0</v>
          </cell>
          <cell r="F11">
            <v>262431.87</v>
          </cell>
          <cell r="G11">
            <v>262431.87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STATE PARKS FREMONT INDIAN MUSEUM REMODEL</v>
          </cell>
        </row>
        <row r="6">
          <cell r="D6">
            <v>25030510</v>
          </cell>
          <cell r="E6" t="str">
            <v>OPEN</v>
          </cell>
        </row>
        <row r="7">
          <cell r="D7" t="str">
            <v>3000-300-3348-FXAAA-25030510</v>
          </cell>
        </row>
        <row r="11">
          <cell r="D11">
            <v>0</v>
          </cell>
          <cell r="E11">
            <v>-204733.72</v>
          </cell>
          <cell r="F11">
            <v>204733.72</v>
          </cell>
          <cell r="G11">
            <v>490509</v>
          </cell>
          <cell r="H11">
            <v>-490509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AQUATIC ANIMAL HEALTH &amp; RESEARCH CENTER - PROGRAMMING</v>
          </cell>
        </row>
        <row r="6">
          <cell r="D6">
            <v>24417520</v>
          </cell>
          <cell r="E6" t="str">
            <v>OPEN</v>
          </cell>
        </row>
        <row r="7">
          <cell r="D7" t="str">
            <v>3000-300-3502-FXAAA-24417520</v>
          </cell>
        </row>
        <row r="11">
          <cell r="D11">
            <v>85000</v>
          </cell>
          <cell r="E11">
            <v>0</v>
          </cell>
          <cell r="F11">
            <v>85000</v>
          </cell>
          <cell r="G11">
            <v>85000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DWR NORTHERN REGIONAL SHOP ROOF REPLACEMENT</v>
          </cell>
        </row>
        <row r="6">
          <cell r="D6">
            <v>25036520</v>
          </cell>
          <cell r="E6" t="str">
            <v>OPEN</v>
          </cell>
        </row>
        <row r="7">
          <cell r="D7" t="str">
            <v>3000-300-3348-FXAAA-25036520</v>
          </cell>
        </row>
        <row r="11">
          <cell r="D11">
            <v>292355</v>
          </cell>
          <cell r="E11">
            <v>60705.489999999991</v>
          </cell>
          <cell r="F11">
            <v>231649.51</v>
          </cell>
          <cell r="G11">
            <v>271154.31</v>
          </cell>
          <cell r="H11">
            <v>21200.690000000002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STATE PARKS - WASATCH MTN &amp; SOLDIER HOLLOW GOLF COURSE BATHROOM REMODEL</v>
          </cell>
        </row>
        <row r="6">
          <cell r="D6">
            <v>24430510</v>
          </cell>
          <cell r="E6" t="str">
            <v>OPEN</v>
          </cell>
        </row>
        <row r="7">
          <cell r="D7" t="str">
            <v>3000-300-3501-FXAAA-24430510</v>
          </cell>
        </row>
        <row r="11">
          <cell r="D11">
            <v>191000</v>
          </cell>
          <cell r="E11">
            <v>142908.31</v>
          </cell>
          <cell r="F11">
            <v>48091.69</v>
          </cell>
          <cell r="G11">
            <v>187651.69</v>
          </cell>
          <cell r="H11">
            <v>3348.3099999999977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PRICE DNR STOREFRONT &amp; HARDWARE REPLACEMENT</v>
          </cell>
        </row>
        <row r="6">
          <cell r="D6">
            <v>25158520</v>
          </cell>
          <cell r="E6" t="str">
            <v>OPEN</v>
          </cell>
        </row>
        <row r="7">
          <cell r="D7" t="str">
            <v>3000-300-3357-FXAAA-25158520</v>
          </cell>
        </row>
        <row r="11">
          <cell r="D11">
            <v>0</v>
          </cell>
          <cell r="E11">
            <v>-135672.6</v>
          </cell>
          <cell r="F11">
            <v>135672.6</v>
          </cell>
          <cell r="G11">
            <v>135792.15</v>
          </cell>
          <cell r="H11">
            <v>-135792.15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GOBLIN VALLEY SEPTIC SYSTEM REPLACEMENT</v>
          </cell>
        </row>
        <row r="6">
          <cell r="D6">
            <v>25177510</v>
          </cell>
          <cell r="E6" t="str">
            <v>OPEN</v>
          </cell>
        </row>
        <row r="7">
          <cell r="D7" t="str">
            <v>3000-300-3501-FXAAA-25177510</v>
          </cell>
        </row>
        <row r="11">
          <cell r="D11">
            <v>100000</v>
          </cell>
          <cell r="E11">
            <v>87786</v>
          </cell>
          <cell r="F11">
            <v>12214</v>
          </cell>
          <cell r="G11">
            <v>18814</v>
          </cell>
          <cell r="H11">
            <v>81186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STEINAKER SEPTIC SYSTEM</v>
          </cell>
        </row>
        <row r="6">
          <cell r="D6">
            <v>25294510</v>
          </cell>
          <cell r="E6" t="str">
            <v>Closed</v>
          </cell>
        </row>
        <row r="7">
          <cell r="D7" t="str">
            <v>3000-300-3500-FXAAA-25294510</v>
          </cell>
        </row>
        <row r="11">
          <cell r="D11">
            <v>30589.56</v>
          </cell>
          <cell r="E11">
            <v>0</v>
          </cell>
          <cell r="F11">
            <v>30589.559999999998</v>
          </cell>
          <cell r="G11">
            <v>30589.559999999998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UDWR LOGAN FISH HATCHERY RESIDENCE</v>
          </cell>
        </row>
        <row r="6">
          <cell r="D6">
            <v>24437520</v>
          </cell>
          <cell r="E6" t="str">
            <v>OPEN</v>
          </cell>
        </row>
        <row r="7">
          <cell r="D7" t="str">
            <v>3000-300-3502-FXAAA-24437520</v>
          </cell>
        </row>
        <row r="11">
          <cell r="D11">
            <v>515900.22</v>
          </cell>
          <cell r="E11">
            <v>512323.22</v>
          </cell>
          <cell r="F11">
            <v>3577</v>
          </cell>
          <cell r="G11">
            <v>45437</v>
          </cell>
          <cell r="H11">
            <v>470463.22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STATE PARKS TITP PINE VALLEY CHAPEL EXTERIOR REPAIRS AND PAINTING</v>
          </cell>
        </row>
        <row r="6">
          <cell r="D6">
            <v>25184510</v>
          </cell>
          <cell r="E6" t="str">
            <v>OPEN</v>
          </cell>
        </row>
        <row r="7">
          <cell r="D7" t="str">
            <v>3000-300-3348-FXAAA-25184510</v>
          </cell>
        </row>
        <row r="11">
          <cell r="D11">
            <v>316169.93</v>
          </cell>
          <cell r="E11">
            <v>298589.65999999997</v>
          </cell>
          <cell r="F11">
            <v>17580.269999999997</v>
          </cell>
          <cell r="G11">
            <v>290665.27999999997</v>
          </cell>
          <cell r="H11">
            <v>25504.650000000023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STATE PARKS FRONTIER HOMESTEAD STATE PARK MECHANICAL UPGRADE</v>
          </cell>
        </row>
        <row r="6">
          <cell r="D6">
            <v>25059510</v>
          </cell>
          <cell r="E6" t="str">
            <v>OPEN</v>
          </cell>
        </row>
        <row r="7">
          <cell r="D7" t="str">
            <v>3000-300-3348-FXAAA-25059510</v>
          </cell>
        </row>
        <row r="11">
          <cell r="D11">
            <v>189893</v>
          </cell>
          <cell r="E11">
            <v>183159.5</v>
          </cell>
          <cell r="F11">
            <v>6733.5</v>
          </cell>
          <cell r="G11">
            <v>16287</v>
          </cell>
          <cell r="H11">
            <v>173606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DNR/DWR GLENWOOD FISH HATCHERY SITE IMPROVEMENTS</v>
          </cell>
        </row>
        <row r="6">
          <cell r="D6">
            <v>25332520</v>
          </cell>
          <cell r="E6" t="str">
            <v>OPEN</v>
          </cell>
        </row>
        <row r="7">
          <cell r="D7" t="str">
            <v>3000-300-3502-FXAAA-25332520</v>
          </cell>
        </row>
        <row r="11">
          <cell r="D11">
            <v>60000</v>
          </cell>
          <cell r="E11">
            <v>-879.52000000000407</v>
          </cell>
          <cell r="F11">
            <v>60879.520000000004</v>
          </cell>
          <cell r="G11">
            <v>67632.679999999993</v>
          </cell>
          <cell r="H11">
            <v>-7632.679999999993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DNR ADMIN HEAT EXCHANGER REPLACEMENT</v>
          </cell>
        </row>
        <row r="6">
          <cell r="D6">
            <v>25126500</v>
          </cell>
          <cell r="E6" t="str">
            <v>OPEN</v>
          </cell>
        </row>
        <row r="7">
          <cell r="D7" t="str">
            <v>3000-300-3348-FXAAA-25126500</v>
          </cell>
        </row>
        <row r="11">
          <cell r="D11">
            <v>447312</v>
          </cell>
          <cell r="E11">
            <v>414538</v>
          </cell>
          <cell r="F11">
            <v>32774</v>
          </cell>
          <cell r="G11">
            <v>328369</v>
          </cell>
          <cell r="H11">
            <v>118943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DNR ADMIN REPLACE 14 GROUND SOURCE HEAT PUMPS</v>
          </cell>
        </row>
        <row r="6">
          <cell r="D6">
            <v>25127500</v>
          </cell>
          <cell r="E6" t="str">
            <v>OPEN</v>
          </cell>
        </row>
        <row r="7">
          <cell r="D7" t="str">
            <v>3000-300-3348-FXAAA-25127500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DNR ADMIN FIRE PANEL SYSTEM REPLACEMENT</v>
          </cell>
        </row>
        <row r="6">
          <cell r="D6">
            <v>25128500</v>
          </cell>
          <cell r="E6" t="str">
            <v>OPEN</v>
          </cell>
        </row>
        <row r="7">
          <cell r="D7" t="str">
            <v>3000-300-3348-FXAAA-25127500</v>
          </cell>
        </row>
        <row r="11">
          <cell r="D11">
            <v>150000</v>
          </cell>
          <cell r="E11">
            <v>144330.75</v>
          </cell>
          <cell r="F11">
            <v>5669.25</v>
          </cell>
          <cell r="G11">
            <v>12453</v>
          </cell>
          <cell r="H11">
            <v>137547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PARKS/DESERET HOSPITAL NEW ROOF AND EXTERIOR PAINTING</v>
          </cell>
        </row>
        <row r="6">
          <cell r="D6">
            <v>25183510</v>
          </cell>
          <cell r="E6" t="str">
            <v>OPEN</v>
          </cell>
        </row>
        <row r="7">
          <cell r="D7" t="str">
            <v>3000-300-3348-FXAAA-25183510</v>
          </cell>
        </row>
        <row r="11">
          <cell r="D11">
            <v>250000</v>
          </cell>
          <cell r="E11">
            <v>235487.84</v>
          </cell>
          <cell r="F11">
            <v>14512.159999999998</v>
          </cell>
          <cell r="G11">
            <v>200404.81</v>
          </cell>
          <cell r="H11">
            <v>49595.19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STATE PARKS TITP HEBER C KIMBALL BLDG REPAIRS AND PAINTING</v>
          </cell>
        </row>
        <row r="6">
          <cell r="D6">
            <v>25185510</v>
          </cell>
          <cell r="E6" t="str">
            <v>OPEN</v>
          </cell>
        </row>
        <row r="7">
          <cell r="D7" t="str">
            <v>3000-300-3348-FXAAA-25185510</v>
          </cell>
        </row>
        <row r="11">
          <cell r="D11">
            <v>300000</v>
          </cell>
          <cell r="E11">
            <v>289179</v>
          </cell>
          <cell r="F11">
            <v>10821</v>
          </cell>
          <cell r="G11">
            <v>151778</v>
          </cell>
          <cell r="H11">
            <v>148222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DNR-DWR SPRINGVILLE HATCHERY SECURITY GATES</v>
          </cell>
        </row>
        <row r="6">
          <cell r="D6">
            <v>25288520</v>
          </cell>
          <cell r="E6" t="str">
            <v>CLOSED</v>
          </cell>
        </row>
        <row r="7">
          <cell r="D7" t="str">
            <v>3000-300-3502-FXAAA-25288520</v>
          </cell>
        </row>
        <row r="11">
          <cell r="D11">
            <v>31775.06</v>
          </cell>
          <cell r="E11">
            <v>0</v>
          </cell>
          <cell r="F11">
            <v>31775.059999999998</v>
          </cell>
          <cell r="G11">
            <v>31775.059999999998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OFFICE BUILDING FEASIBILITY STUDY</v>
          </cell>
        </row>
        <row r="6">
          <cell r="D6">
            <v>25368500</v>
          </cell>
          <cell r="E6" t="str">
            <v>CLOSED</v>
          </cell>
        </row>
        <row r="7">
          <cell r="D7" t="str">
            <v>3000-300-3500-FXAAA-25368500</v>
          </cell>
        </row>
        <row r="11">
          <cell r="D11">
            <v>23216</v>
          </cell>
          <cell r="E11">
            <v>0</v>
          </cell>
          <cell r="F11">
            <v>23216</v>
          </cell>
          <cell r="G11">
            <v>23216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DNR/DWR CACHE VALLEY SHOOTING CTR ASPHALT MAINTENANCE</v>
          </cell>
        </row>
        <row r="6">
          <cell r="D6">
            <v>25371500</v>
          </cell>
          <cell r="E6" t="str">
            <v>CLOSED</v>
          </cell>
        </row>
        <row r="7">
          <cell r="D7" t="str">
            <v>3000-300-3500-FXAAA-25371500</v>
          </cell>
        </row>
        <row r="11">
          <cell r="D11">
            <v>38400.42</v>
          </cell>
          <cell r="E11">
            <v>-1436.7900000000009</v>
          </cell>
          <cell r="F11">
            <v>39837.21</v>
          </cell>
          <cell r="G11">
            <v>39837.21</v>
          </cell>
          <cell r="H11">
            <v>-1436.7900000000009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SOLDIER HOLLOW POND</v>
          </cell>
        </row>
        <row r="6">
          <cell r="D6">
            <v>25372500</v>
          </cell>
          <cell r="E6" t="str">
            <v>OPEN</v>
          </cell>
        </row>
        <row r="7">
          <cell r="D7" t="str">
            <v>3000-300-3500-FXAAA-25372500</v>
          </cell>
        </row>
        <row r="11">
          <cell r="D11">
            <v>3510</v>
          </cell>
          <cell r="E11">
            <v>0</v>
          </cell>
          <cell r="F11">
            <v>3510</v>
          </cell>
          <cell r="G11">
            <v>75110</v>
          </cell>
          <cell r="H11">
            <v>-71600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DNR/DWR KAMAS HATCHERY ASPHALT MAINTENANCE</v>
          </cell>
        </row>
        <row r="6">
          <cell r="D6">
            <v>25373500</v>
          </cell>
          <cell r="E6" t="str">
            <v>CLOSED</v>
          </cell>
        </row>
        <row r="7">
          <cell r="D7" t="str">
            <v>3000-300-3500-FXAAA-25373500</v>
          </cell>
        </row>
        <row r="11">
          <cell r="D11">
            <v>37498</v>
          </cell>
          <cell r="E11">
            <v>0</v>
          </cell>
          <cell r="F11">
            <v>37498</v>
          </cell>
          <cell r="G11">
            <v>37498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4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FIRE DISPATCH BUILDING</v>
          </cell>
        </row>
        <row r="6">
          <cell r="D6">
            <v>25375500</v>
          </cell>
          <cell r="E6" t="str">
            <v>OPEN</v>
          </cell>
        </row>
        <row r="7">
          <cell r="D7" t="str">
            <v>3000-300-3348-FXAAA-25375500</v>
          </cell>
        </row>
        <row r="11">
          <cell r="D11">
            <v>88745</v>
          </cell>
          <cell r="E11">
            <v>20076.520000000004</v>
          </cell>
          <cell r="F11">
            <v>68668.479999999996</v>
          </cell>
          <cell r="G11">
            <v>82768.45</v>
          </cell>
          <cell r="H11">
            <v>5976.5500000000029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GLENWOOD FISH HATCHERY MOLD</v>
          </cell>
        </row>
        <row r="6">
          <cell r="D6">
            <v>25386500</v>
          </cell>
          <cell r="E6" t="str">
            <v>OPEN</v>
          </cell>
        </row>
        <row r="7">
          <cell r="D7" t="str">
            <v>3000-300-3500-FXAAA-25386500</v>
          </cell>
        </row>
        <row r="11">
          <cell r="D11">
            <v>0</v>
          </cell>
          <cell r="E11">
            <v>-9939.68</v>
          </cell>
          <cell r="F11">
            <v>9939.68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PARKS MILLSITE STATE PARK XERISCAPE</v>
          </cell>
        </row>
        <row r="6">
          <cell r="D6">
            <v>25387510</v>
          </cell>
          <cell r="E6" t="str">
            <v>OPEN</v>
          </cell>
        </row>
        <row r="7">
          <cell r="D7" t="str">
            <v>3000-300-3501-FXAAA-25387510</v>
          </cell>
        </row>
        <row r="11">
          <cell r="D11">
            <v>150127</v>
          </cell>
          <cell r="E11">
            <v>148412</v>
          </cell>
          <cell r="F11">
            <v>1715</v>
          </cell>
          <cell r="G11">
            <v>15566</v>
          </cell>
          <cell r="H11">
            <v>134561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DNR-PARKS GUNLOCK ASPHALT PAVEMENT IMPROVEMENT</v>
          </cell>
        </row>
        <row r="6">
          <cell r="D6">
            <v>25402510</v>
          </cell>
          <cell r="E6" t="str">
            <v>OPEN</v>
          </cell>
        </row>
        <row r="7">
          <cell r="D7" t="str">
            <v>3000-300-3501-FXAAA-25402510</v>
          </cell>
        </row>
        <row r="11">
          <cell r="D11">
            <v>750000</v>
          </cell>
          <cell r="E11">
            <v>749925</v>
          </cell>
          <cell r="F11">
            <v>75</v>
          </cell>
          <cell r="G11">
            <v>28738</v>
          </cell>
          <cell r="H11">
            <v>721262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DNR/STATE PARKS - SOLDIER HOLLOW KITCHEN FIRE REMODEL - RISK CLAIM 210425</v>
          </cell>
        </row>
        <row r="6">
          <cell r="D6">
            <v>25411510</v>
          </cell>
          <cell r="E6" t="str">
            <v>OPEN</v>
          </cell>
        </row>
        <row r="7">
          <cell r="D7" t="str">
            <v>3000-300-3500-FXAAA-25411510</v>
          </cell>
        </row>
        <row r="11">
          <cell r="D11">
            <v>0</v>
          </cell>
          <cell r="E11">
            <v>-7125</v>
          </cell>
          <cell r="F11">
            <v>7125</v>
          </cell>
          <cell r="G11">
            <v>28500</v>
          </cell>
          <cell r="H11">
            <v>-28500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DNR - GSL MARINA DREDGING</v>
          </cell>
        </row>
        <row r="6">
          <cell r="D6">
            <v>25429510</v>
          </cell>
        </row>
        <row r="7">
          <cell r="D7" t="str">
            <v>3000-300-3501-FXAAA-25429510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TECHNICAL COLLEGE HEALTH SCIENCES BLDG</v>
          </cell>
        </row>
        <row r="6">
          <cell r="D6">
            <v>20087210</v>
          </cell>
          <cell r="E6" t="str">
            <v>OPEN</v>
          </cell>
        </row>
        <row r="7">
          <cell r="D7" t="str">
            <v>3000-300-3343-FWB-20087210</v>
          </cell>
        </row>
        <row r="11">
          <cell r="D11">
            <v>40384509.996001802</v>
          </cell>
          <cell r="E11">
            <v>900396.99600179493</v>
          </cell>
          <cell r="F11">
            <v>39484113.000000007</v>
          </cell>
          <cell r="G11">
            <v>39654309.270000003</v>
          </cell>
          <cell r="H11">
            <v>730200.72600179911</v>
          </cell>
          <cell r="I11">
            <v>1310583.6399999999</v>
          </cell>
          <cell r="L11">
            <v>1000000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 COLLEGE MAIN CAMPUS CULLINARY ARTS KITCHEN REMODEL, AND MASTER PLAN</v>
          </cell>
        </row>
        <row r="6">
          <cell r="D6">
            <v>22266210</v>
          </cell>
          <cell r="E6" t="str">
            <v>CLOSED</v>
          </cell>
        </row>
        <row r="7">
          <cell r="D7" t="str">
            <v>3000-300-3345-FXA-22266210</v>
          </cell>
        </row>
        <row r="11">
          <cell r="D11">
            <v>1772321.09</v>
          </cell>
          <cell r="E11">
            <v>0</v>
          </cell>
          <cell r="F11">
            <v>1772321.0899999994</v>
          </cell>
          <cell r="G11">
            <v>1772321.09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TECHNICAL COLLEGE WEST CAMPUS POWER FACTOR PROJECT</v>
          </cell>
        </row>
        <row r="6">
          <cell r="D6">
            <v>22301210</v>
          </cell>
          <cell r="E6" t="str">
            <v>OPEN</v>
          </cell>
        </row>
        <row r="7">
          <cell r="D7" t="str">
            <v>3000-300-3345-FXA-22301210</v>
          </cell>
        </row>
        <row r="11">
          <cell r="D11">
            <v>148908.29999999999</v>
          </cell>
          <cell r="E11">
            <v>2410.1599999999744</v>
          </cell>
          <cell r="F11">
            <v>146498.14000000001</v>
          </cell>
          <cell r="G11">
            <v>155998.13999999998</v>
          </cell>
          <cell r="H11">
            <v>-7089.8399999999965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TECHNICAL COLLEGE LAND BANK</v>
          </cell>
        </row>
        <row r="6">
          <cell r="D6">
            <v>23387210</v>
          </cell>
          <cell r="E6" t="str">
            <v>OPEN</v>
          </cell>
        </row>
        <row r="7">
          <cell r="D7" t="str">
            <v>3000-300-3346-FZA-23387210</v>
          </cell>
        </row>
        <row r="11">
          <cell r="D11">
            <v>16507750</v>
          </cell>
          <cell r="E11">
            <v>1499695.8000000007</v>
          </cell>
          <cell r="F11">
            <v>15008054.199999999</v>
          </cell>
          <cell r="G11">
            <v>15130477.68</v>
          </cell>
          <cell r="H11">
            <v>1377272.3200000003</v>
          </cell>
          <cell r="I11">
            <v>7750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 COLLEGE MAIN CAMPUS MEAT LAB FREEZER FLOOR REPAIRS</v>
          </cell>
        </row>
        <row r="6">
          <cell r="D6">
            <v>23462210</v>
          </cell>
          <cell r="E6" t="str">
            <v>CLOSED</v>
          </cell>
        </row>
        <row r="7">
          <cell r="D7" t="str">
            <v>3000-300-3346-FXA-23462210</v>
          </cell>
        </row>
        <row r="11">
          <cell r="D11">
            <v>111592.61</v>
          </cell>
          <cell r="E11">
            <v>0</v>
          </cell>
          <cell r="F11">
            <v>111592.61</v>
          </cell>
          <cell r="G11">
            <v>111592.61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BTECH TRANSCHILL BUILDING REMODEL</v>
          </cell>
        </row>
        <row r="6">
          <cell r="D6">
            <v>24139210</v>
          </cell>
          <cell r="E6" t="str">
            <v>OPEN</v>
          </cell>
        </row>
        <row r="7">
          <cell r="D7" t="str">
            <v>3000-300-3347-FXAAA-24139210</v>
          </cell>
        </row>
        <row r="11">
          <cell r="D11">
            <v>3532458.11</v>
          </cell>
          <cell r="E11">
            <v>1508615.67</v>
          </cell>
          <cell r="F11">
            <v>2023842.44</v>
          </cell>
          <cell r="G11">
            <v>3392209.4499999997</v>
          </cell>
          <cell r="H11">
            <v>140248.66000000015</v>
          </cell>
          <cell r="I11">
            <v>999770.04</v>
          </cell>
          <cell r="J11"/>
          <cell r="L11">
            <v>1184763.1600000001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BTECH-SOUTHWEST WING RENOVATION FOR INTECH COLLEGIATE ACADEMY</v>
          </cell>
        </row>
        <row r="6">
          <cell r="D6">
            <v>24239210</v>
          </cell>
          <cell r="E6" t="str">
            <v>Closed</v>
          </cell>
        </row>
        <row r="7">
          <cell r="D7" t="str">
            <v>3000-300-3500-FXAAA-24239210</v>
          </cell>
        </row>
        <row r="11">
          <cell r="D11">
            <v>829820.91</v>
          </cell>
          <cell r="E11">
            <v>0</v>
          </cell>
          <cell r="F11">
            <v>829820.91</v>
          </cell>
          <cell r="G11">
            <v>829820.90999999992</v>
          </cell>
          <cell r="H11">
            <v>0</v>
          </cell>
          <cell r="I11">
            <v>829820.91</v>
          </cell>
        </row>
      </sheetData>
      <sheetData sheetId="1"/>
      <sheetData sheetId="2"/>
      <sheetData sheetId="3"/>
    </sheetDataSet>
  </externalBook>
</externalLink>
</file>

<file path=xl/externalLinks/externalLink4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 MAIN SOUTH ROOF REPLACEMENT</v>
          </cell>
        </row>
        <row r="6">
          <cell r="D6">
            <v>25045210</v>
          </cell>
          <cell r="E6" t="str">
            <v>OPEN</v>
          </cell>
        </row>
        <row r="7">
          <cell r="D7" t="str">
            <v>3000-300-3348-FXAAA-25045210</v>
          </cell>
        </row>
        <row r="11">
          <cell r="D11">
            <v>0</v>
          </cell>
          <cell r="E11">
            <v>-106113</v>
          </cell>
          <cell r="F11">
            <v>106113</v>
          </cell>
          <cell r="G11">
            <v>2513</v>
          </cell>
          <cell r="H11">
            <v>-2513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BRIDGERLAND TECHNICAL COLLEGE - MAIN CAMPUS PERIMETER ROAD CONNECTION</v>
          </cell>
        </row>
        <row r="6">
          <cell r="D6">
            <v>25163210</v>
          </cell>
          <cell r="E6" t="str">
            <v>OPEN</v>
          </cell>
        </row>
        <row r="7">
          <cell r="D7" t="str">
            <v>3000-300-3348-FXAAA-25163210</v>
          </cell>
        </row>
        <row r="11">
          <cell r="D11">
            <v>350000</v>
          </cell>
          <cell r="E11">
            <v>75461.06</v>
          </cell>
          <cell r="F11">
            <v>274538.94</v>
          </cell>
          <cell r="G11">
            <v>339357.04</v>
          </cell>
          <cell r="H11">
            <v>10642.960000000021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BTECH -MOU - BRIDGERLAND FITNESS FACILITY</v>
          </cell>
        </row>
        <row r="6">
          <cell r="D6">
            <v>25400210</v>
          </cell>
          <cell r="E6" t="str">
            <v>OPEN</v>
          </cell>
        </row>
        <row r="7">
          <cell r="D7" t="str">
            <v>3000-300-3500-FXAAA-25400210</v>
          </cell>
        </row>
        <row r="11">
          <cell r="D11">
            <v>0</v>
          </cell>
          <cell r="E11">
            <v>-1910.45</v>
          </cell>
          <cell r="F11">
            <v>1910.45</v>
          </cell>
          <cell r="G11">
            <v>890493.45</v>
          </cell>
          <cell r="H11">
            <v>-890493.45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DXTECH - PARKING LOT FENCING &amp; CDL DRIVING COURSE LIGHT POLES</v>
          </cell>
        </row>
        <row r="6">
          <cell r="D6">
            <v>25214290</v>
          </cell>
          <cell r="E6" t="str">
            <v>OPEN</v>
          </cell>
        </row>
        <row r="7">
          <cell r="D7" t="str">
            <v>3000-300-3348-FXAAA-25214290</v>
          </cell>
        </row>
        <row r="11">
          <cell r="D11">
            <v>652273</v>
          </cell>
          <cell r="E11">
            <v>632377</v>
          </cell>
          <cell r="F11">
            <v>19896</v>
          </cell>
          <cell r="G11">
            <v>55841</v>
          </cell>
          <cell r="H11">
            <v>596432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DAVIS TECHNICAL  COLLEGE MAIN BLDG VENTILATION UPGRADES</v>
          </cell>
        </row>
        <row r="6">
          <cell r="D6">
            <v>22436220</v>
          </cell>
          <cell r="E6" t="str">
            <v>CLOSED</v>
          </cell>
        </row>
        <row r="7">
          <cell r="D7" t="str">
            <v>3000-300-3500-FXA-22436220</v>
          </cell>
        </row>
        <row r="11">
          <cell r="D11">
            <v>529842.5</v>
          </cell>
          <cell r="E11">
            <v>0</v>
          </cell>
          <cell r="F11">
            <v>529842.49999999988</v>
          </cell>
          <cell r="G11">
            <v>529842.49999999988</v>
          </cell>
          <cell r="H11">
            <v>0</v>
          </cell>
          <cell r="I11">
            <v>529842.5</v>
          </cell>
          <cell r="L11">
            <v>529842.5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TECHNICAL COLLEGE BARLOW BLDG DIESEL SHOP MAU AND VENTILIATION UPDATES, CENTRAL AIR COMPRESSOR SYSTEM</v>
          </cell>
        </row>
        <row r="6">
          <cell r="D6">
            <v>23045220</v>
          </cell>
          <cell r="E6" t="str">
            <v>CLOSED</v>
          </cell>
        </row>
        <row r="7">
          <cell r="D7" t="str">
            <v>3000-300-3346-FXA-23045220</v>
          </cell>
        </row>
        <row r="11">
          <cell r="D11">
            <v>418011.92</v>
          </cell>
          <cell r="E11">
            <v>0</v>
          </cell>
          <cell r="F11">
            <v>418011.92000000004</v>
          </cell>
          <cell r="G11">
            <v>418011.92</v>
          </cell>
          <cell r="H11">
            <v>0</v>
          </cell>
          <cell r="I11">
            <v>119311.34</v>
          </cell>
          <cell r="J11"/>
          <cell r="L11">
            <v>119311.34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TECHNICAL COLLEGE EXPANSION</v>
          </cell>
        </row>
        <row r="6">
          <cell r="D6">
            <v>23369220</v>
          </cell>
          <cell r="E6" t="str">
            <v>OPEN</v>
          </cell>
        </row>
        <row r="7">
          <cell r="D7" t="str">
            <v>3000-300-3346-FWB-23369220</v>
          </cell>
        </row>
        <row r="11">
          <cell r="D11">
            <v>15527447</v>
          </cell>
          <cell r="E11">
            <v>10715743.91</v>
          </cell>
          <cell r="F11">
            <v>4811703.09</v>
          </cell>
          <cell r="G11">
            <v>13631315.139999999</v>
          </cell>
          <cell r="H11">
            <v>1896131.8600000013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TECHNICAL COLLEGE MAIN BLDG HYDRONIC PIPING REPLACEMENT PHASE 1</v>
          </cell>
        </row>
        <row r="6">
          <cell r="D6">
            <v>24004220</v>
          </cell>
          <cell r="E6" t="str">
            <v>OPEN</v>
          </cell>
        </row>
        <row r="7">
          <cell r="D7" t="str">
            <v>3000-300-3347-FXA-24004220</v>
          </cell>
        </row>
        <row r="11">
          <cell r="D11">
            <v>1269469</v>
          </cell>
          <cell r="E11">
            <v>89174.510000000242</v>
          </cell>
          <cell r="F11">
            <v>1180294.4899999998</v>
          </cell>
          <cell r="G11">
            <v>1181794.4900000002</v>
          </cell>
          <cell r="H11">
            <v>87674.509999999776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TECHNICAL COLLEGE NEW WELDING FACILITY</v>
          </cell>
        </row>
        <row r="6">
          <cell r="D6">
            <v>24378220</v>
          </cell>
          <cell r="E6" t="str">
            <v>OPEN</v>
          </cell>
        </row>
        <row r="7">
          <cell r="D7" t="str">
            <v>3000-300-3347-FWBAA-24378220</v>
          </cell>
        </row>
        <row r="11">
          <cell r="D11">
            <v>10498639.16</v>
          </cell>
          <cell r="E11">
            <v>9136204.5500000007</v>
          </cell>
          <cell r="F11">
            <v>1362434.6100000003</v>
          </cell>
          <cell r="G11">
            <v>9866927.0500000007</v>
          </cell>
          <cell r="H11">
            <v>631712.1099999994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 COLLEGE - FIRE ALARM SYSTEM REPLACEMENT</v>
          </cell>
        </row>
        <row r="6">
          <cell r="D6">
            <v>24410220</v>
          </cell>
          <cell r="E6" t="str">
            <v>OPEN</v>
          </cell>
        </row>
        <row r="7">
          <cell r="D7" t="str">
            <v>3000-300-3346-FXAAA-24410220</v>
          </cell>
        </row>
        <row r="11">
          <cell r="D11">
            <v>17610</v>
          </cell>
          <cell r="E11">
            <v>17610</v>
          </cell>
          <cell r="F11">
            <v>0</v>
          </cell>
          <cell r="G11">
            <v>17610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 COLLEGE - LOT P2 REPLACEMENT</v>
          </cell>
        </row>
        <row r="6">
          <cell r="D6">
            <v>25017220</v>
          </cell>
          <cell r="E6" t="str">
            <v>OPEN</v>
          </cell>
        </row>
        <row r="7">
          <cell r="D7" t="str">
            <v>3000-300-3348-FXAAA-25017220</v>
          </cell>
        </row>
        <row r="11">
          <cell r="D11">
            <v>0</v>
          </cell>
          <cell r="E11">
            <v>-150312.03</v>
          </cell>
          <cell r="F11">
            <v>150312.03</v>
          </cell>
          <cell r="G11">
            <v>150312.03</v>
          </cell>
          <cell r="H11">
            <v>-150312.03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 COLLEGE - FREEPORT D5 BAY 3 ROOF REPLACEMENT AND SEISMIC UPGRADE</v>
          </cell>
        </row>
        <row r="6">
          <cell r="D6">
            <v>25035220</v>
          </cell>
          <cell r="E6" t="str">
            <v>OPEN</v>
          </cell>
        </row>
        <row r="7">
          <cell r="D7" t="str">
            <v>3000-300-3348-FXAAA-25035220</v>
          </cell>
        </row>
        <row r="11">
          <cell r="D11">
            <v>0</v>
          </cell>
          <cell r="E11">
            <v>-94370.790000000008</v>
          </cell>
          <cell r="F11">
            <v>94370.790000000008</v>
          </cell>
          <cell r="G11">
            <v>1047681.19</v>
          </cell>
          <cell r="H11">
            <v>-1047681.19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DATC D5 FIRE FIGHTING TRAINING FACILITY</v>
          </cell>
        </row>
        <row r="6">
          <cell r="D6">
            <v>25097220</v>
          </cell>
          <cell r="E6" t="str">
            <v>OPEN</v>
          </cell>
        </row>
        <row r="7">
          <cell r="D7" t="str">
            <v>3000-300-3500-FXAAA-25097220</v>
          </cell>
        </row>
        <row r="11">
          <cell r="D11">
            <v>193275</v>
          </cell>
          <cell r="E11">
            <v>9801.3799999999756</v>
          </cell>
          <cell r="F11">
            <v>183473.62000000002</v>
          </cell>
          <cell r="G11">
            <v>183473.62</v>
          </cell>
          <cell r="H11">
            <v>9801.3800000000047</v>
          </cell>
          <cell r="I11">
            <v>174907.65</v>
          </cell>
        </row>
      </sheetData>
      <sheetData sheetId="1"/>
      <sheetData sheetId="2"/>
      <sheetData sheetId="3"/>
    </sheetDataSet>
  </externalBook>
</externalLink>
</file>

<file path=xl/externalLinks/externalLink4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DTC LOWER ROTUNDA AND PRESIDENT'S OFFICE EMERGENCY ROOF REPLACEMENT (USHE)</v>
          </cell>
        </row>
        <row r="6">
          <cell r="D6">
            <v>25291220</v>
          </cell>
          <cell r="E6" t="str">
            <v>OPEN</v>
          </cell>
        </row>
        <row r="7">
          <cell r="D7" t="str">
            <v>3000-300-3348-FXAAA-25291220</v>
          </cell>
        </row>
        <row r="11">
          <cell r="D11">
            <v>213471</v>
          </cell>
          <cell r="E11">
            <v>94918.93</v>
          </cell>
          <cell r="F11">
            <v>118552.07</v>
          </cell>
          <cell r="G11">
            <v>151637.82999999999</v>
          </cell>
          <cell r="H11">
            <v>61833.170000000013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 COLLEGE - NORTH BUILDING HVAC REPLACEMENT</v>
          </cell>
        </row>
        <row r="6">
          <cell r="D6">
            <v>25231220</v>
          </cell>
          <cell r="E6" t="str">
            <v>CLOSED</v>
          </cell>
        </row>
        <row r="7">
          <cell r="D7" t="str">
            <v>3000-300-3348-FXAAA-25231220</v>
          </cell>
        </row>
        <row r="11">
          <cell r="D11">
            <v>72074.820000000007</v>
          </cell>
          <cell r="E11">
            <v>0</v>
          </cell>
          <cell r="F11">
            <v>72074.820000000007</v>
          </cell>
          <cell r="G11">
            <v>72074.820000000007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DTC - DAVIS TECH COLLEGE BARLOW BLDG. EVAPORATIVE COOLER REPLACEMENT</v>
          </cell>
        </row>
        <row r="6">
          <cell r="D6">
            <v>25233220</v>
          </cell>
          <cell r="E6" t="str">
            <v>OPEN</v>
          </cell>
        </row>
        <row r="7">
          <cell r="D7" t="str">
            <v>3000-300-3348-FXAAA-25233220</v>
          </cell>
        </row>
        <row r="11">
          <cell r="D11">
            <v>86892</v>
          </cell>
          <cell r="E11">
            <v>18768.560000000012</v>
          </cell>
          <cell r="F11">
            <v>68123.439999999988</v>
          </cell>
          <cell r="G11">
            <v>64123.44</v>
          </cell>
          <cell r="H11">
            <v>22768.559999999998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NORTH BUILDING FACP UPGRADE</v>
          </cell>
        </row>
        <row r="6">
          <cell r="D6">
            <v>25178220</v>
          </cell>
          <cell r="E6" t="str">
            <v>OPEN</v>
          </cell>
        </row>
        <row r="7">
          <cell r="D7" t="str">
            <v>3000-300-3348-FXAAA-25178220</v>
          </cell>
        </row>
        <row r="11">
          <cell r="D11">
            <v>36408</v>
          </cell>
          <cell r="E11">
            <v>33336.449999999997</v>
          </cell>
          <cell r="F11">
            <v>3071.5499999999997</v>
          </cell>
          <cell r="G11">
            <v>32734.55</v>
          </cell>
          <cell r="H11">
            <v>3673.4500000000007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 - FREEPORT CENTER CDL DRIVING RANGE</v>
          </cell>
        </row>
        <row r="6">
          <cell r="D6">
            <v>25331220</v>
          </cell>
          <cell r="E6" t="str">
            <v>OPEN</v>
          </cell>
        </row>
        <row r="7">
          <cell r="D7" t="str">
            <v>3000-300-3500-FXAAA-25331220</v>
          </cell>
        </row>
        <row r="11">
          <cell r="D11">
            <v>1392043.1800000002</v>
          </cell>
          <cell r="E11">
            <v>1341875.6000000001</v>
          </cell>
          <cell r="F11">
            <v>50167.58</v>
          </cell>
          <cell r="G11">
            <v>710366.35</v>
          </cell>
          <cell r="H11">
            <v>681676.83000000019</v>
          </cell>
          <cell r="I11">
            <v>50167.58</v>
          </cell>
        </row>
      </sheetData>
      <sheetData sheetId="1"/>
      <sheetData sheetId="2"/>
      <sheetData sheetId="3"/>
    </sheetDataSet>
  </externalBook>
</externalLink>
</file>

<file path=xl/externalLinks/externalLink4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DAVIS TECH - PHASE B RENOVATION</v>
          </cell>
        </row>
        <row r="6">
          <cell r="D6">
            <v>25419220</v>
          </cell>
          <cell r="E6" t="str">
            <v>OPEN</v>
          </cell>
        </row>
        <row r="7">
          <cell r="D7" t="str">
            <v>3000-300-3500-FXAAA-25419220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PROVO MOUNTAINLAND TECHNICAL COLLEGE OFFICE REMODEL PROGRAMMING &amp; DESIGN, TO RE-PURPOSE THE PROVO COURTS BUILDING</v>
          </cell>
        </row>
        <row r="6">
          <cell r="D6">
            <v>18207260</v>
          </cell>
          <cell r="E6" t="str">
            <v>OPEN</v>
          </cell>
        </row>
        <row r="7">
          <cell r="D7" t="str">
            <v>3000-300-3341-FXA-18207260</v>
          </cell>
        </row>
        <row r="11">
          <cell r="D11">
            <v>10342432.460000001</v>
          </cell>
          <cell r="E11">
            <v>3317338.2199999979</v>
          </cell>
          <cell r="F11">
            <v>7025094.240000003</v>
          </cell>
          <cell r="G11">
            <v>7336506.3200000022</v>
          </cell>
          <cell r="H11">
            <v>3005926.1399999987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MOUNTAINLAND TECHNICAL COLLEGE TRADES &amp; TECH BUILDING PAYSON CAMPUS</v>
          </cell>
        </row>
        <row r="6">
          <cell r="D6">
            <v>23368260</v>
          </cell>
          <cell r="E6" t="str">
            <v>OPEN</v>
          </cell>
        </row>
        <row r="7">
          <cell r="D7" t="str">
            <v>3000-300-3346-FWBAA-23368260</v>
          </cell>
        </row>
        <row r="11">
          <cell r="D11">
            <v>54672000</v>
          </cell>
          <cell r="E11">
            <v>23472413.949999999</v>
          </cell>
          <cell r="F11">
            <v>31199586.050000001</v>
          </cell>
          <cell r="G11">
            <v>53032400.109999992</v>
          </cell>
          <cell r="H11">
            <v>1639599.890000008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MOUNTAINLAND TECHNICAL COLLEGE WASATCH CAMPUS TRADES &amp; TECHNOLOGY  BLDG.</v>
          </cell>
        </row>
        <row r="6">
          <cell r="D6">
            <v>23478260</v>
          </cell>
          <cell r="E6" t="str">
            <v>OPEN</v>
          </cell>
        </row>
        <row r="7">
          <cell r="D7" t="str">
            <v>3000-300-3346-FWB-23478260</v>
          </cell>
        </row>
        <row r="11">
          <cell r="D11">
            <v>65882801</v>
          </cell>
          <cell r="E11">
            <v>58985916.549999997</v>
          </cell>
          <cell r="F11">
            <v>6896884.4500000002</v>
          </cell>
          <cell r="G11">
            <v>58535802.849999994</v>
          </cell>
          <cell r="H11">
            <v>7346998.150000006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MTECH WASATCH CAMPUS TRADES &amp; TECHNOLOGY BLDG</v>
          </cell>
        </row>
        <row r="6">
          <cell r="D6">
            <v>24391260</v>
          </cell>
          <cell r="E6" t="str">
            <v>OPEN</v>
          </cell>
        </row>
        <row r="7">
          <cell r="D7" t="str">
            <v>3000-300-3347-FWBAA-24391260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MTEC - MOUNTAINLAND TECHNICAL COLLEGE LEHI MAIN CAMPUS AND APPRENTICE BUILDING FIRE ALARM UPGRADE</v>
          </cell>
        </row>
        <row r="6">
          <cell r="D6">
            <v>25022260</v>
          </cell>
          <cell r="E6" t="str">
            <v>OPEN</v>
          </cell>
        </row>
        <row r="7">
          <cell r="D7" t="str">
            <v>3000-300-3348-FXAAA-25022260</v>
          </cell>
        </row>
        <row r="11">
          <cell r="D11">
            <v>0</v>
          </cell>
          <cell r="E11">
            <v>-175270.41999999998</v>
          </cell>
          <cell r="F11">
            <v>175270.41999999998</v>
          </cell>
          <cell r="G11">
            <v>185359.18</v>
          </cell>
          <cell r="H11">
            <v>-185359.18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MTC - OREM CAMPUS CRACKSEAL</v>
          </cell>
        </row>
        <row r="6">
          <cell r="D6">
            <v>25168260</v>
          </cell>
          <cell r="E6" t="str">
            <v>OPEN</v>
          </cell>
        </row>
        <row r="7">
          <cell r="D7" t="str">
            <v>3000-300-3348-FXAAA-25168260</v>
          </cell>
        </row>
        <row r="11">
          <cell r="D11">
            <v>21950</v>
          </cell>
          <cell r="E11">
            <v>-3924.9500000000007</v>
          </cell>
          <cell r="F11">
            <v>25874.95</v>
          </cell>
          <cell r="G11">
            <v>25874.95</v>
          </cell>
          <cell r="H11">
            <v>-3924.9500000000007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MTC - LEHI CAMPUS UNINTERRUPTIBLE POWER SUPPLY REPLACEMENT</v>
          </cell>
        </row>
        <row r="6">
          <cell r="D6">
            <v>25236260</v>
          </cell>
          <cell r="E6" t="str">
            <v>OPEN</v>
          </cell>
        </row>
        <row r="7">
          <cell r="D7" t="str">
            <v>3000-300-3348-FXAAA-25236260</v>
          </cell>
        </row>
        <row r="11">
          <cell r="D11">
            <v>60000</v>
          </cell>
          <cell r="E11">
            <v>59955</v>
          </cell>
          <cell r="F11">
            <v>45</v>
          </cell>
          <cell r="G11">
            <v>0</v>
          </cell>
          <cell r="H11">
            <v>60000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MTC - PROVO CAMPUS HANDICAP PARKING AND ENCLOSURE</v>
          </cell>
        </row>
        <row r="6">
          <cell r="D6">
            <v>25237260</v>
          </cell>
          <cell r="E6" t="str">
            <v>OPEN</v>
          </cell>
        </row>
        <row r="7">
          <cell r="D7" t="str">
            <v>3000-300-3348-FXAAA-25237260</v>
          </cell>
        </row>
        <row r="11">
          <cell r="D11">
            <v>82905</v>
          </cell>
          <cell r="E11">
            <v>82841</v>
          </cell>
          <cell r="F11">
            <v>64</v>
          </cell>
          <cell r="G11">
            <v>0</v>
          </cell>
          <cell r="H11">
            <v>82905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MTECH - OREM A HVACR LAB RENOVATION</v>
          </cell>
        </row>
        <row r="6">
          <cell r="D6">
            <v>25425260</v>
          </cell>
          <cell r="E6" t="str">
            <v>OPEN</v>
          </cell>
        </row>
        <row r="7">
          <cell r="D7" t="str">
            <v>3000-300-3500-FXAAA-25425260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339496</v>
          </cell>
          <cell r="H11">
            <v>-339496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MTECH - NSGP SECURITY CAMERA AND ACCESS CONTROL UPGRADE</v>
          </cell>
        </row>
        <row r="6">
          <cell r="D6">
            <v>25426260</v>
          </cell>
          <cell r="E6" t="str">
            <v>OPEN</v>
          </cell>
        </row>
        <row r="7">
          <cell r="D7" t="str">
            <v>3000-300-3500-FXAAA-25426260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148070</v>
          </cell>
          <cell r="H11">
            <v>-148070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MTECH - NSGP SECURITY CAMERA AND ACCESS CONTROL UPGRADE LEHI BLDG B</v>
          </cell>
        </row>
        <row r="6">
          <cell r="D6">
            <v>25427260</v>
          </cell>
          <cell r="E6" t="str">
            <v>OPEN</v>
          </cell>
        </row>
        <row r="7">
          <cell r="D7" t="str">
            <v>3000-300-3500-FXAAA-25427260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148070</v>
          </cell>
          <cell r="H11">
            <v>-148070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MTECH - NSGP SECURITY CAMERA AND ACCESS CONTROL UPGRADE OREM BLDG A</v>
          </cell>
        </row>
        <row r="6">
          <cell r="D6">
            <v>25428260</v>
          </cell>
          <cell r="E6" t="str">
            <v>OPEN</v>
          </cell>
        </row>
        <row r="7">
          <cell r="D7" t="str">
            <v>3000-300-3500-FXAAA-25428260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148070</v>
          </cell>
          <cell r="H11">
            <v>-148070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SOUTHWEST TECHNICAL COLLEGE KANE COUNTY CAMPUS GENERATOR INSTALLATION</v>
          </cell>
        </row>
        <row r="6">
          <cell r="D6">
            <v>23156270</v>
          </cell>
          <cell r="E6" t="str">
            <v>OPEN</v>
          </cell>
        </row>
        <row r="7">
          <cell r="D7" t="str">
            <v>3000-300-3346-FXA-23156270</v>
          </cell>
        </row>
        <row r="11">
          <cell r="D11">
            <v>140426</v>
          </cell>
          <cell r="E11">
            <v>2158.2000000000116</v>
          </cell>
          <cell r="F11">
            <v>138267.79999999999</v>
          </cell>
          <cell r="G11">
            <v>149267.79999999999</v>
          </cell>
          <cell r="H11">
            <v>-8841.7999999999884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SOUTHWEST TECHNICAL COLLEGE HEALTH PROFESSIONS &amp; TRADE BLDG MECHANICAL UPGRADES 2 LABS &amp; 1 CLASSROOMS (127D &amp; 131A &amp; 131E)</v>
          </cell>
        </row>
        <row r="6">
          <cell r="D6">
            <v>24002270</v>
          </cell>
          <cell r="E6" t="str">
            <v>CLOSED</v>
          </cell>
        </row>
        <row r="7">
          <cell r="D7" t="str">
            <v>3000-300-3347-FXA-24002270</v>
          </cell>
        </row>
        <row r="11">
          <cell r="D11">
            <v>224670.94</v>
          </cell>
          <cell r="E11">
            <v>0</v>
          </cell>
          <cell r="F11">
            <v>224670.94</v>
          </cell>
          <cell r="G11">
            <v>224670.94</v>
          </cell>
          <cell r="H11">
            <v>0</v>
          </cell>
          <cell r="I11">
            <v>1527.94</v>
          </cell>
          <cell r="J11"/>
          <cell r="L11">
            <v>224670.94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SWTECH HP&amp;T UPGRADE THE REMAINING FLUORESCENT LIGHTING TO LED</v>
          </cell>
        </row>
        <row r="6">
          <cell r="D6">
            <v>24104270</v>
          </cell>
          <cell r="E6" t="str">
            <v>OPEN</v>
          </cell>
        </row>
        <row r="7">
          <cell r="D7" t="str">
            <v>3000-300-3347-FXAAA-24104270</v>
          </cell>
        </row>
        <row r="11">
          <cell r="D11">
            <v>48875</v>
          </cell>
          <cell r="E11">
            <v>7661.75</v>
          </cell>
          <cell r="F11">
            <v>41213.25</v>
          </cell>
          <cell r="G11">
            <v>41029.949999999997</v>
          </cell>
          <cell r="H11">
            <v>7845.0500000000029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SWATC - AUTO &amp;TECH BUILDING PARKING LOT EXPANSION</v>
          </cell>
        </row>
        <row r="6">
          <cell r="D6">
            <v>25014270</v>
          </cell>
          <cell r="E6" t="str">
            <v>CLOSED</v>
          </cell>
        </row>
        <row r="7">
          <cell r="D7" t="str">
            <v>3000-300-3348-FXAAA-25014270</v>
          </cell>
        </row>
        <row r="11">
          <cell r="D11">
            <v>234581.19</v>
          </cell>
          <cell r="E11">
            <v>0</v>
          </cell>
          <cell r="F11">
            <v>234581.19</v>
          </cell>
          <cell r="G11">
            <v>234581.19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SOUTHWEST TECH - AUTO &amp; TECH BLDG RESTROOM REMODEL</v>
          </cell>
        </row>
        <row r="6">
          <cell r="D6">
            <v>25031270</v>
          </cell>
          <cell r="E6" t="str">
            <v>CLOSED</v>
          </cell>
        </row>
        <row r="7">
          <cell r="D7" t="str">
            <v>3000-300-3348-FXAAA-25031270</v>
          </cell>
        </row>
        <row r="11">
          <cell r="D11">
            <v>254281.84</v>
          </cell>
          <cell r="E11">
            <v>0</v>
          </cell>
          <cell r="F11">
            <v>254281.84</v>
          </cell>
          <cell r="G11">
            <v>254281.84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SWTECH - HP&amp;T BLDG ACCESS CONTROL</v>
          </cell>
        </row>
        <row r="6">
          <cell r="D6">
            <v>25071270</v>
          </cell>
          <cell r="E6" t="str">
            <v>OPEN</v>
          </cell>
        </row>
        <row r="7">
          <cell r="D7" t="str">
            <v>3000-300-3348-FXAAA-25071270</v>
          </cell>
        </row>
        <row r="11">
          <cell r="D11">
            <v>50000</v>
          </cell>
          <cell r="E11">
            <v>20780.04</v>
          </cell>
          <cell r="F11">
            <v>29219.96</v>
          </cell>
          <cell r="G11">
            <v>49036.959999999999</v>
          </cell>
          <cell r="H11">
            <v>963.04000000000087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4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SCHOOLS FOR THE DEAF AND  BLIND MAIN CAMPUS CONTROLS REPLACEMENT AND COMMISSIONING</v>
          </cell>
        </row>
        <row r="6">
          <cell r="D6">
            <v>23185230</v>
          </cell>
          <cell r="E6" t="str">
            <v>OPEN</v>
          </cell>
        </row>
        <row r="7">
          <cell r="D7" t="str">
            <v>3000-300-3346-FXA-23185230</v>
          </cell>
        </row>
        <row r="11">
          <cell r="D11">
            <v>2838050.15</v>
          </cell>
          <cell r="E11">
            <v>1216603.8599999996</v>
          </cell>
          <cell r="F11">
            <v>1621446.2900000003</v>
          </cell>
          <cell r="G11">
            <v>2470339.79</v>
          </cell>
          <cell r="H11">
            <v>367710.35999999987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SCHOOL FOR THE DEAF AND BLIND MAIN CAMPUS COOLING TOWER REPLACEMENT</v>
          </cell>
        </row>
        <row r="6">
          <cell r="D6">
            <v>23186230</v>
          </cell>
          <cell r="E6" t="str">
            <v>CLOSED</v>
          </cell>
        </row>
        <row r="7">
          <cell r="D7" t="str">
            <v>3000-300-3346-FXA-23186230</v>
          </cell>
        </row>
        <row r="11">
          <cell r="D11">
            <v>144770.53</v>
          </cell>
          <cell r="E11">
            <v>0</v>
          </cell>
          <cell r="F11">
            <v>144770.53000000003</v>
          </cell>
          <cell r="G11">
            <v>144770.52999999997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4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SCHOOL FOR THE DEAF AND BLIND MAIN CAMPUS SELLARS BACKUP BOILER  REPLACEMENT</v>
          </cell>
        </row>
        <row r="6">
          <cell r="D6">
            <v>23187230</v>
          </cell>
          <cell r="E6" t="str">
            <v>OPEN</v>
          </cell>
        </row>
        <row r="7">
          <cell r="D7" t="str">
            <v>3000-300-3346-FXA-23187230</v>
          </cell>
        </row>
        <row r="11">
          <cell r="D11">
            <v>215467.04</v>
          </cell>
          <cell r="E11">
            <v>0</v>
          </cell>
          <cell r="F11">
            <v>215467.04000000004</v>
          </cell>
          <cell r="G11">
            <v>215467.04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SCHOOLS FOR THE DEAF AND BLIND SALT LAKE CAMPUS</v>
          </cell>
        </row>
        <row r="6">
          <cell r="D6">
            <v>23403230</v>
          </cell>
          <cell r="E6" t="str">
            <v>OPEN</v>
          </cell>
        </row>
        <row r="7">
          <cell r="D7" t="str">
            <v>3000-300-3346-FWDAB-23403230</v>
          </cell>
        </row>
        <row r="11">
          <cell r="D11">
            <v>15000000</v>
          </cell>
          <cell r="E11">
            <v>14891905</v>
          </cell>
          <cell r="F11">
            <v>108095</v>
          </cell>
          <cell r="G11">
            <v>108095</v>
          </cell>
          <cell r="H11">
            <v>14891905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SCHOOLS FOR THE DEAF AND BLIND WASHINGTON COUNTY CAMPUS</v>
          </cell>
        </row>
        <row r="6">
          <cell r="D6">
            <v>23404230</v>
          </cell>
          <cell r="E6" t="str">
            <v>OPEN</v>
          </cell>
        </row>
        <row r="7">
          <cell r="D7" t="str">
            <v>3000-300-3346-FWDAC-23404230</v>
          </cell>
        </row>
        <row r="11">
          <cell r="D11">
            <v>15000000</v>
          </cell>
          <cell r="E11">
            <v>14530509.279999999</v>
          </cell>
          <cell r="F11">
            <v>469490.72</v>
          </cell>
          <cell r="G11">
            <v>572454</v>
          </cell>
          <cell r="H11">
            <v>14427546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SCHOOLS FOR THE DEAF AND BLIND ACTIVITY CENTER REMODEL</v>
          </cell>
        </row>
        <row r="6">
          <cell r="D6">
            <v>23490230</v>
          </cell>
          <cell r="E6" t="str">
            <v>OPEN</v>
          </cell>
        </row>
        <row r="7">
          <cell r="D7" t="str">
            <v>3000-300-3502-FWA-23490230</v>
          </cell>
        </row>
        <row r="11">
          <cell r="D11">
            <v>0</v>
          </cell>
          <cell r="E11">
            <v>-2314.3199999999997</v>
          </cell>
          <cell r="F11">
            <v>2314.3199999999997</v>
          </cell>
          <cell r="G11">
            <v>393637.32</v>
          </cell>
          <cell r="H11">
            <v>-393637.32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MILLCREEK PORTABLE RELOCATION - UTAH SCHOOLS FOR THE DEAF AND BLIND</v>
          </cell>
        </row>
        <row r="6">
          <cell r="D6">
            <v>24241230</v>
          </cell>
          <cell r="E6" t="str">
            <v>OPEN</v>
          </cell>
        </row>
        <row r="7">
          <cell r="D7" t="str">
            <v>3000-300-3500-FXAAA-24241230</v>
          </cell>
        </row>
        <row r="11">
          <cell r="D11">
            <v>0</v>
          </cell>
          <cell r="E11">
            <v>-1446.58</v>
          </cell>
          <cell r="F11">
            <v>1446.58</v>
          </cell>
          <cell r="G11">
            <v>244021.58</v>
          </cell>
          <cell r="H11">
            <v>-244021.58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5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USDB OGDEN CAMPUS ADMINISTRATION RESTROOM REMODEL</v>
          </cell>
        </row>
        <row r="6">
          <cell r="D6">
            <v>24393230</v>
          </cell>
          <cell r="E6" t="str">
            <v>OPEN</v>
          </cell>
        </row>
        <row r="7">
          <cell r="D7" t="str">
            <v>3000-300-3500-FXAAA-24393230</v>
          </cell>
        </row>
        <row r="11">
          <cell r="D11">
            <v>-1600</v>
          </cell>
          <cell r="E11">
            <v>-1965.92</v>
          </cell>
          <cell r="F11">
            <v>365.91999999999996</v>
          </cell>
          <cell r="G11">
            <v>365.92000000001281</v>
          </cell>
          <cell r="H11">
            <v>-1965.9200000000128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5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USDB - OGDEN CAMPUS EXTERIOR  PAINTING MOU</v>
          </cell>
        </row>
        <row r="6">
          <cell r="D6">
            <v>24434230</v>
          </cell>
          <cell r="E6" t="str">
            <v>CLOSED</v>
          </cell>
        </row>
        <row r="7">
          <cell r="D7" t="str">
            <v>3000-300-3500-FXAAA-24434230</v>
          </cell>
        </row>
        <row r="11">
          <cell r="D11">
            <v>493.72</v>
          </cell>
          <cell r="E11">
            <v>0</v>
          </cell>
          <cell r="F11">
            <v>493.72</v>
          </cell>
          <cell r="G11">
            <v>493.71999999997206</v>
          </cell>
          <cell r="H11">
            <v>2.7966962079517543E-11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5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BOE - USDB COTTAGE C,D,A  SKYLIGHT REPLACEMENT</v>
          </cell>
        </row>
        <row r="6">
          <cell r="D6">
            <v>25090230</v>
          </cell>
          <cell r="E6" t="str">
            <v>OPEN</v>
          </cell>
        </row>
        <row r="7">
          <cell r="D7" t="str">
            <v>3000-300-3348-FXAAA-25090230</v>
          </cell>
        </row>
        <row r="11">
          <cell r="D11">
            <v>31216</v>
          </cell>
          <cell r="E11">
            <v>31196</v>
          </cell>
          <cell r="F11">
            <v>20</v>
          </cell>
          <cell r="G11">
            <v>20</v>
          </cell>
          <cell r="H11">
            <v>31196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USDB - OUTDOOR LIGHT POLE REPLACEMENT</v>
          </cell>
        </row>
        <row r="6">
          <cell r="D6">
            <v>25261230</v>
          </cell>
          <cell r="E6" t="str">
            <v>OPEN</v>
          </cell>
        </row>
        <row r="7">
          <cell r="D7" t="str">
            <v>3000-300-3348-FXAAA-25261230</v>
          </cell>
        </row>
        <row r="11">
          <cell r="D11">
            <v>172900</v>
          </cell>
          <cell r="E11">
            <v>161367.63</v>
          </cell>
          <cell r="F11">
            <v>11532.37</v>
          </cell>
          <cell r="G11">
            <v>116910.5</v>
          </cell>
          <cell r="H11">
            <v>55989.5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USDB - STOREFRONT WINDOW REPLACEMENT PHASE 1</v>
          </cell>
        </row>
        <row r="6">
          <cell r="D6">
            <v>25262230</v>
          </cell>
          <cell r="E6" t="str">
            <v>OPEN</v>
          </cell>
        </row>
        <row r="7">
          <cell r="D7" t="str">
            <v>3000-300-3348-FXAAA-25262230</v>
          </cell>
        </row>
        <row r="11">
          <cell r="D11">
            <v>200272</v>
          </cell>
          <cell r="E11">
            <v>187766</v>
          </cell>
          <cell r="F11">
            <v>12506</v>
          </cell>
          <cell r="G11">
            <v>22771</v>
          </cell>
          <cell r="H11">
            <v>177501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WEBER TECHNICAL COLLEGE BUSINESS, CONSTR, MANUFACTURING, COLLEGE SERVICE AND BDO BUILDINGS REPLACE FIRE RISERS</v>
          </cell>
        </row>
        <row r="6">
          <cell r="D6">
            <v>23326240</v>
          </cell>
          <cell r="E6" t="str">
            <v>OPEN</v>
          </cell>
        </row>
        <row r="7">
          <cell r="D7" t="str">
            <v>3000-300-3346-FXA-23326240</v>
          </cell>
        </row>
        <row r="11">
          <cell r="D11">
            <v>239954.24000000002</v>
          </cell>
          <cell r="E11">
            <v>0</v>
          </cell>
          <cell r="F11">
            <v>239954.24</v>
          </cell>
          <cell r="G11">
            <v>228141.59</v>
          </cell>
          <cell r="H11">
            <v>11812.650000000023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WEBER TECHNICAL COLLEGE MULTIPURPOSE, STUDENT SERVICE, AND MAINTENANCE BUILDINGS PHASE II REPLACE TRANSFORMERS ON MAIN CAMPUS</v>
          </cell>
        </row>
        <row r="6">
          <cell r="D6">
            <v>23327240</v>
          </cell>
          <cell r="E6" t="str">
            <v>OPEN</v>
          </cell>
        </row>
        <row r="7">
          <cell r="D7" t="str">
            <v>3000-300-3346-FXA-23327240</v>
          </cell>
        </row>
        <row r="11">
          <cell r="D11">
            <v>507956</v>
          </cell>
          <cell r="E11">
            <v>423283.48</v>
          </cell>
          <cell r="F11">
            <v>84672.51999999999</v>
          </cell>
          <cell r="G11">
            <v>554453.32000000007</v>
          </cell>
          <cell r="H11">
            <v>-46497.320000000065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WEBER TECHNICAL COLLEGE STUDENT UNION BLDG ELECTRICAL  UPGRADE</v>
          </cell>
        </row>
        <row r="6">
          <cell r="D6">
            <v>23328240</v>
          </cell>
          <cell r="E6" t="str">
            <v>OPEN</v>
          </cell>
        </row>
        <row r="7">
          <cell r="D7" t="str">
            <v>3000-300-3346-FXA-23328240</v>
          </cell>
        </row>
        <row r="11">
          <cell r="D11">
            <v>933424</v>
          </cell>
          <cell r="E11">
            <v>867283.28</v>
          </cell>
          <cell r="F11">
            <v>66140.72</v>
          </cell>
          <cell r="G11">
            <v>835271.05</v>
          </cell>
          <cell r="H11">
            <v>98152.949999999953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WEBER TECH COLLEGE RETAINAGE POND REPAIRS</v>
          </cell>
        </row>
        <row r="6">
          <cell r="D6">
            <v>23450240</v>
          </cell>
          <cell r="E6" t="str">
            <v>OPEN</v>
          </cell>
        </row>
        <row r="7">
          <cell r="D7" t="str">
            <v>3000-300-3346-FXA-23450240</v>
          </cell>
        </row>
        <row r="11">
          <cell r="D11">
            <v>462497.48</v>
          </cell>
          <cell r="E11">
            <v>-30250.359999999986</v>
          </cell>
          <cell r="F11">
            <v>492747.83999999997</v>
          </cell>
          <cell r="G11">
            <v>492747.83999999997</v>
          </cell>
          <cell r="H11">
            <v>-30250.359999999986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OTECH REPLACE AIR HANDLER AND MAU UNITS</v>
          </cell>
        </row>
        <row r="6">
          <cell r="D6">
            <v>24136240</v>
          </cell>
          <cell r="E6" t="str">
            <v>OPEN</v>
          </cell>
        </row>
        <row r="7">
          <cell r="D7" t="str">
            <v>3000-300-3347-FXAAA-24136240</v>
          </cell>
        </row>
        <row r="11">
          <cell r="D11">
            <v>1094375</v>
          </cell>
          <cell r="E11">
            <v>667900.22</v>
          </cell>
          <cell r="F11">
            <v>426474.78</v>
          </cell>
          <cell r="G11">
            <v>935636.08000000007</v>
          </cell>
          <cell r="H11">
            <v>158738.91999999993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OTECH MANUFACTURING TECH CHILLER REPLACEMENT, COSMO AND SALON AHU REPLACEMENT</v>
          </cell>
        </row>
        <row r="6">
          <cell r="D6">
            <v>25245240</v>
          </cell>
          <cell r="E6" t="str">
            <v>OPEN</v>
          </cell>
        </row>
        <row r="7">
          <cell r="D7" t="str">
            <v>3000-300-3348-FXAAA-25245240</v>
          </cell>
        </row>
        <row r="11">
          <cell r="D11">
            <v>1142175</v>
          </cell>
          <cell r="E11">
            <v>1107130.24</v>
          </cell>
          <cell r="F11">
            <v>35044.76</v>
          </cell>
          <cell r="G11">
            <v>86205</v>
          </cell>
          <cell r="H11">
            <v>1055970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OGDEN/WEBER TECHNICAL COLLEGE (OTECH) - PATHWAY BUILDING-APPLIED TECH</v>
          </cell>
        </row>
        <row r="6">
          <cell r="D6">
            <v>25292240</v>
          </cell>
          <cell r="E6" t="str">
            <v>OPEN</v>
          </cell>
        </row>
        <row r="7">
          <cell r="D7" t="str">
            <v>3000-300-3348-FWBAA-25292240</v>
          </cell>
        </row>
        <row r="11">
          <cell r="D11">
            <v>84170536.709999993</v>
          </cell>
          <cell r="E11">
            <v>84038486.709999993</v>
          </cell>
          <cell r="F11">
            <v>132050</v>
          </cell>
          <cell r="G11">
            <v>146800</v>
          </cell>
          <cell r="H11">
            <v>84023736.709999993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OTECH TRANSFORMER REPLACEMENT PHASE 4</v>
          </cell>
        </row>
        <row r="6">
          <cell r="D6">
            <v>25295240</v>
          </cell>
          <cell r="E6" t="str">
            <v>OPEN</v>
          </cell>
        </row>
        <row r="7">
          <cell r="D7" t="str">
            <v>3000-300-3348-FXAAA-25295240</v>
          </cell>
        </row>
        <row r="11">
          <cell r="D11">
            <v>750000</v>
          </cell>
          <cell r="E11">
            <v>708902.62</v>
          </cell>
          <cell r="F11">
            <v>41097.380000000005</v>
          </cell>
          <cell r="G11">
            <v>54796.5</v>
          </cell>
          <cell r="H11">
            <v>695203.5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OGDEN/WEBER TECH COLLEGE - ASPHALT REPAIRS</v>
          </cell>
        </row>
        <row r="6">
          <cell r="D6">
            <v>25169240</v>
          </cell>
          <cell r="E6" t="str">
            <v>OPEN</v>
          </cell>
        </row>
        <row r="7">
          <cell r="D7" t="str">
            <v>3000-300-3348-FXAAA-25169240</v>
          </cell>
        </row>
        <row r="11">
          <cell r="D11">
            <v>500000</v>
          </cell>
          <cell r="E11">
            <v>471719</v>
          </cell>
          <cell r="F11">
            <v>28281</v>
          </cell>
          <cell r="G11">
            <v>37569</v>
          </cell>
          <cell r="H11">
            <v>462431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O/W OTECH SKY BRIDGE</v>
          </cell>
        </row>
        <row r="6">
          <cell r="D6">
            <v>25394240</v>
          </cell>
          <cell r="E6" t="str">
            <v>OPEN</v>
          </cell>
        </row>
        <row r="7">
          <cell r="D7" t="str">
            <v>3000-300-3500-FXAAA-25394240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56460</v>
          </cell>
          <cell r="H11">
            <v>-56460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OWTC - MOU HEALTH TECHNOLOGY DEWATER</v>
          </cell>
        </row>
        <row r="6">
          <cell r="D6">
            <v>25423240</v>
          </cell>
          <cell r="E6" t="str">
            <v>OPEN</v>
          </cell>
        </row>
        <row r="7">
          <cell r="D7" t="str">
            <v>3000-300-3500-FXAAA-25423240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362215</v>
          </cell>
          <cell r="H11">
            <v>-362215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UINTAH BASIN TECHNICAL COLLEGE ROOSEVELT AND VERNAL CAMPUSES INTERCOM SYSTEM &amp; ELECTRONIC DOOR ACCESS</v>
          </cell>
        </row>
        <row r="6">
          <cell r="D6">
            <v>23342250</v>
          </cell>
          <cell r="E6" t="str">
            <v>OPEN</v>
          </cell>
        </row>
        <row r="7">
          <cell r="D7" t="str">
            <v>3000-300-3346-FXA-23342250</v>
          </cell>
        </row>
        <row r="11">
          <cell r="D11">
            <v>847368.02</v>
          </cell>
          <cell r="E11">
            <v>46432.290000000154</v>
          </cell>
          <cell r="F11">
            <v>800935.72999999986</v>
          </cell>
          <cell r="G11">
            <v>809477.54</v>
          </cell>
          <cell r="H11">
            <v>37890.479999999981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UINTAH BASIN TECH COLLEGE VERNAL AND ROOSEVELT CAMPUS IRRIGATION REMOVAL</v>
          </cell>
        </row>
        <row r="6">
          <cell r="D6">
            <v>23455250</v>
          </cell>
          <cell r="E6" t="str">
            <v>OPEN</v>
          </cell>
        </row>
        <row r="7">
          <cell r="D7" t="str">
            <v>3000-300-3346-FXA-23455250</v>
          </cell>
        </row>
        <row r="11">
          <cell r="D11">
            <v>27231</v>
          </cell>
          <cell r="E11">
            <v>-101</v>
          </cell>
          <cell r="F11">
            <v>27332</v>
          </cell>
          <cell r="G11">
            <v>27231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UBTECH ROOSEVELT EXTERIOR PAINTING</v>
          </cell>
        </row>
        <row r="6">
          <cell r="D6">
            <v>24137250</v>
          </cell>
          <cell r="E6" t="str">
            <v>CLOSED</v>
          </cell>
        </row>
        <row r="7">
          <cell r="D7" t="str">
            <v>3000-300-3347-FXAAA-24137250</v>
          </cell>
        </row>
        <row r="11">
          <cell r="D11">
            <v>266118.13999999996</v>
          </cell>
          <cell r="E11">
            <v>0</v>
          </cell>
          <cell r="F11">
            <v>266118.14</v>
          </cell>
          <cell r="G11">
            <v>266118.13999999996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UBTECH VERNAL UNIT HEATERS FANS AND PUMPS</v>
          </cell>
        </row>
        <row r="6">
          <cell r="D6">
            <v>24138250</v>
          </cell>
          <cell r="E6" t="str">
            <v>OPEN</v>
          </cell>
        </row>
        <row r="7">
          <cell r="D7" t="str">
            <v>3000-300-3347-FXAAA-24138250</v>
          </cell>
        </row>
        <row r="11">
          <cell r="D11">
            <v>323766</v>
          </cell>
          <cell r="E11">
            <v>-505464.15</v>
          </cell>
          <cell r="F11">
            <v>829230.15</v>
          </cell>
          <cell r="G11">
            <v>1023812.15</v>
          </cell>
          <cell r="H11">
            <v>-700046.15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ROOSEVELT BOILER REPLACEMENT</v>
          </cell>
        </row>
        <row r="6">
          <cell r="D6">
            <v>25046250</v>
          </cell>
          <cell r="E6" t="str">
            <v>OPEN</v>
          </cell>
        </row>
        <row r="7">
          <cell r="D7" t="str">
            <v>3000-300-3348-FXAAA-25046250</v>
          </cell>
        </row>
        <row r="11">
          <cell r="D11">
            <v>0</v>
          </cell>
          <cell r="E11">
            <v>-39050.36</v>
          </cell>
          <cell r="F11">
            <v>39050.36</v>
          </cell>
          <cell r="G11">
            <v>332776.92</v>
          </cell>
          <cell r="H11">
            <v>-332776.92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ROOSEVELT HEAT PUMP REPLACEMENT PHASE 1</v>
          </cell>
        </row>
        <row r="6">
          <cell r="D6">
            <v>25093250</v>
          </cell>
          <cell r="E6" t="str">
            <v>OPEN</v>
          </cell>
        </row>
        <row r="7">
          <cell r="D7" t="str">
            <v>3000-300-3348-FXAAA-25093250</v>
          </cell>
        </row>
        <row r="11">
          <cell r="D11">
            <v>2000000</v>
          </cell>
          <cell r="E11">
            <v>1930029.44</v>
          </cell>
          <cell r="F11">
            <v>69970.559999999998</v>
          </cell>
          <cell r="G11">
            <v>128572.82</v>
          </cell>
          <cell r="H11">
            <v>1871427.18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TOOELE TECHNICAL  COLLEGE MAIN CAMPUS OUTDOOR AMPHITHEATER</v>
          </cell>
        </row>
        <row r="6">
          <cell r="D6">
            <v>23030280</v>
          </cell>
          <cell r="E6" t="str">
            <v>CLOSED</v>
          </cell>
        </row>
        <row r="7">
          <cell r="D7" t="str">
            <v>3000-300-3346-FXA-23030280</v>
          </cell>
        </row>
        <row r="11">
          <cell r="D11">
            <v>831096.24</v>
          </cell>
          <cell r="E11">
            <v>0</v>
          </cell>
          <cell r="F11">
            <v>831096.24000000011</v>
          </cell>
          <cell r="G11">
            <v>831096.24000000011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TOOELE TECHNICAL COLLEGE BUILDING EXPANSION</v>
          </cell>
        </row>
        <row r="6">
          <cell r="D6">
            <v>23325280</v>
          </cell>
          <cell r="E6" t="str">
            <v>OPEN</v>
          </cell>
        </row>
        <row r="7">
          <cell r="D7" t="str">
            <v>3000-300-3346-FWB-23325280</v>
          </cell>
        </row>
        <row r="11">
          <cell r="D11">
            <v>27418044.650000002</v>
          </cell>
          <cell r="E11">
            <v>3870495.0099999979</v>
          </cell>
          <cell r="F11">
            <v>23547549.640000004</v>
          </cell>
          <cell r="G11">
            <v>25769397.939999994</v>
          </cell>
          <cell r="H11">
            <v>1648646.7100000083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TOOELE TECH COLLEGE CAMPUS WIDE IRRIGATION CONTROLLERS</v>
          </cell>
        </row>
        <row r="6">
          <cell r="D6">
            <v>23454280</v>
          </cell>
          <cell r="E6" t="str">
            <v>OPEN</v>
          </cell>
        </row>
        <row r="7">
          <cell r="D7" t="str">
            <v>3000-300-3346-FXA-23454280</v>
          </cell>
        </row>
        <row r="11">
          <cell r="D11">
            <v>964</v>
          </cell>
          <cell r="E11">
            <v>964</v>
          </cell>
          <cell r="F11">
            <v>0</v>
          </cell>
          <cell r="G11">
            <v>0</v>
          </cell>
          <cell r="H11">
            <v>964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TTECH SPLIT HVAC UNIT REPLACEMENT</v>
          </cell>
        </row>
        <row r="6">
          <cell r="D6">
            <v>24171280</v>
          </cell>
          <cell r="E6" t="str">
            <v>OPEN</v>
          </cell>
        </row>
        <row r="7">
          <cell r="D7" t="str">
            <v>3000-300-3347-FXAAA-24171280</v>
          </cell>
        </row>
        <row r="11">
          <cell r="D11">
            <v>222017.69</v>
          </cell>
          <cell r="E11">
            <v>-110410.88400000008</v>
          </cell>
          <cell r="F11">
            <v>332428.57400000008</v>
          </cell>
          <cell r="G11">
            <v>287243.57000000007</v>
          </cell>
          <cell r="H11">
            <v>-65225.880000000063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TOOELE TECH COLLEGE - DRIVING RANGE LIGHTING, FOUNTAIN PLUMBING AND RADIANT HEAT ENTRYWAY</v>
          </cell>
        </row>
        <row r="6">
          <cell r="D6">
            <v>25008280</v>
          </cell>
          <cell r="E6" t="str">
            <v>OPEN</v>
          </cell>
        </row>
        <row r="7">
          <cell r="D7" t="str">
            <v>3000-300-3348-FXAAA-25008280</v>
          </cell>
        </row>
        <row r="11">
          <cell r="D11">
            <v>-58959.9</v>
          </cell>
          <cell r="E11">
            <v>-520818.24000000011</v>
          </cell>
          <cell r="F11">
            <v>461858.34000000008</v>
          </cell>
          <cell r="G11">
            <v>463073.9200000001</v>
          </cell>
          <cell r="H11">
            <v>-522033.82000000012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OFFICE OF EDUCATION BLDG CAFETERIA  &amp; IT  OFFICE REMODEL</v>
          </cell>
        </row>
        <row r="6">
          <cell r="D6">
            <v>23108200</v>
          </cell>
          <cell r="E6" t="str">
            <v>CLOSED</v>
          </cell>
        </row>
        <row r="7">
          <cell r="D7" t="str">
            <v>3000-300-3346-FXA-23108200</v>
          </cell>
        </row>
        <row r="11">
          <cell r="D11">
            <v>448519.96</v>
          </cell>
          <cell r="E11">
            <v>0</v>
          </cell>
          <cell r="F11">
            <v>448519.95999999996</v>
          </cell>
          <cell r="G11">
            <v>448519.95999999996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BOARD OF EDUCATION BUILDING REPLACE &amp; RELOCATE DATA ROOM CONDENSER UNITS</v>
          </cell>
        </row>
        <row r="6">
          <cell r="D6">
            <v>23477200</v>
          </cell>
          <cell r="E6" t="str">
            <v>OPEN</v>
          </cell>
        </row>
        <row r="7">
          <cell r="D7" t="str">
            <v>3000-300-3346-FXA-23477200</v>
          </cell>
        </row>
        <row r="11">
          <cell r="D11">
            <v>290918.63</v>
          </cell>
          <cell r="E11">
            <v>-904.5800000000163</v>
          </cell>
          <cell r="F11">
            <v>291823.21000000002</v>
          </cell>
          <cell r="G11">
            <v>291823.21000000002</v>
          </cell>
          <cell r="H11">
            <v>-904.5800000000163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BOARD OF EDUCATION WINDOW COVERING REPLACEMENT</v>
          </cell>
        </row>
        <row r="6">
          <cell r="D6">
            <v>24060200</v>
          </cell>
          <cell r="E6" t="str">
            <v>OPEN</v>
          </cell>
        </row>
        <row r="7">
          <cell r="D7" t="str">
            <v>3000-300-3347-FXAAA-24060200</v>
          </cell>
        </row>
        <row r="11">
          <cell r="D11">
            <v>103824</v>
          </cell>
          <cell r="E11">
            <v>40971.73000000001</v>
          </cell>
          <cell r="F11">
            <v>62852.26999999999</v>
          </cell>
          <cell r="G11">
            <v>40973.949999999997</v>
          </cell>
          <cell r="H11">
            <v>62850.05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BOE - BOARD OF EDUCATION ROOF REPLACEMENT</v>
          </cell>
        </row>
        <row r="6">
          <cell r="D6">
            <v>25032200</v>
          </cell>
          <cell r="E6" t="str">
            <v>OPEN</v>
          </cell>
        </row>
        <row r="7">
          <cell r="D7" t="str">
            <v>3000-300-3348-FXAAA-25032200</v>
          </cell>
        </row>
        <row r="11">
          <cell r="D11">
            <v>0</v>
          </cell>
          <cell r="E11">
            <v>-294152.39999999997</v>
          </cell>
          <cell r="F11">
            <v>294152.39999999997</v>
          </cell>
          <cell r="G11">
            <v>1242522.6000000001</v>
          </cell>
          <cell r="H11">
            <v>-1242522.6000000001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BOE - BOARD OF EDUCATION HALLWAY FLOOR REPLACEMENT</v>
          </cell>
        </row>
        <row r="6">
          <cell r="D6">
            <v>25047200</v>
          </cell>
          <cell r="E6" t="str">
            <v>OPEN</v>
          </cell>
        </row>
        <row r="7">
          <cell r="D7" t="str">
            <v>3000-300-3348-FXAAA-25047200</v>
          </cell>
        </row>
        <row r="11">
          <cell r="D11">
            <v>75957</v>
          </cell>
          <cell r="E11">
            <v>25340.75</v>
          </cell>
          <cell r="F11">
            <v>50616.25</v>
          </cell>
          <cell r="G11">
            <v>48353.25</v>
          </cell>
          <cell r="H11">
            <v>27603.75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BOE - BOARD OF EDUCATION ELECTRICAL &amp; FIRE PANEL UPGRADES</v>
          </cell>
        </row>
        <row r="6">
          <cell r="D6">
            <v>25132200</v>
          </cell>
          <cell r="E6" t="str">
            <v>OPEN</v>
          </cell>
        </row>
        <row r="7">
          <cell r="D7" t="str">
            <v>3000-300-3348-FXAAA-25132200</v>
          </cell>
        </row>
        <row r="11">
          <cell r="D11">
            <v>717259</v>
          </cell>
          <cell r="E11">
            <v>655987.44999999995</v>
          </cell>
          <cell r="F11">
            <v>61271.549999999996</v>
          </cell>
          <cell r="G11">
            <v>389097.53</v>
          </cell>
          <cell r="H11">
            <v>328161.46999999997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BOE - BOARD OF EDUCATION PARKING LOT MAINTENANCE &amp; REPAIRS</v>
          </cell>
        </row>
        <row r="6">
          <cell r="D6">
            <v>25162200</v>
          </cell>
          <cell r="E6" t="str">
            <v>OPEN</v>
          </cell>
        </row>
        <row r="7">
          <cell r="D7" t="str">
            <v>3000-300-3348-FXAAA-25162200</v>
          </cell>
        </row>
        <row r="11">
          <cell r="D11">
            <v>142551</v>
          </cell>
          <cell r="E11">
            <v>2556.6600000000035</v>
          </cell>
          <cell r="F11">
            <v>139994.34</v>
          </cell>
          <cell r="G11">
            <v>139994.34</v>
          </cell>
          <cell r="H11">
            <v>2556.6600000000035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HOSPITAL RAMPTON BLDG KITCHEN DISHWASHER REPLACEMENT</v>
          </cell>
        </row>
        <row r="6">
          <cell r="D6">
            <v>23033420</v>
          </cell>
          <cell r="E6" t="str">
            <v>CLOSED</v>
          </cell>
        </row>
        <row r="7">
          <cell r="D7" t="str">
            <v>3000-300-3346-FXA-23033420</v>
          </cell>
        </row>
        <row r="11">
          <cell r="D11">
            <v>235569.52</v>
          </cell>
          <cell r="E11">
            <v>0</v>
          </cell>
          <cell r="F11">
            <v>235569.51999999996</v>
          </cell>
          <cell r="G11">
            <v>235569.51999999996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HOSPITAL AMPHITHEATER  ELECTRICAL ROOM ROOF BUILD</v>
          </cell>
        </row>
        <row r="6">
          <cell r="D6">
            <v>23075420</v>
          </cell>
          <cell r="E6" t="str">
            <v>OPEN</v>
          </cell>
        </row>
        <row r="7">
          <cell r="D7" t="str">
            <v>3000-300-3354-FXA-23075420</v>
          </cell>
        </row>
        <row r="11">
          <cell r="D11">
            <v>128688</v>
          </cell>
          <cell r="E11">
            <v>19410.339999999997</v>
          </cell>
          <cell r="F11">
            <v>109277.66</v>
          </cell>
          <cell r="G11">
            <v>109167.66</v>
          </cell>
          <cell r="H11">
            <v>19520.339999999997</v>
          </cell>
          <cell r="I11">
            <v>2370080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HOSPITAL CAMPUS METASYS UPGRADE</v>
          </cell>
        </row>
        <row r="6">
          <cell r="D6">
            <v>23358420</v>
          </cell>
          <cell r="E6" t="str">
            <v>OPEN</v>
          </cell>
        </row>
        <row r="7">
          <cell r="D7" t="str">
            <v>3000-300-3346-FXA-23358420</v>
          </cell>
        </row>
        <row r="11">
          <cell r="D11">
            <v>792923.22</v>
          </cell>
          <cell r="E11">
            <v>170543.44999999995</v>
          </cell>
          <cell r="F11">
            <v>622379.77</v>
          </cell>
          <cell r="G11">
            <v>650997.4</v>
          </cell>
          <cell r="H11">
            <v>141925.81999999995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DHS STATE HOSPITAL PARATA ATP2-480 &amp; ANNUAL MAINTENANCE</v>
          </cell>
        </row>
        <row r="6">
          <cell r="D6">
            <v>24033420</v>
          </cell>
          <cell r="E6" t="str">
            <v>CLOSED</v>
          </cell>
        </row>
        <row r="7">
          <cell r="D7" t="str">
            <v>3000-300-3347-FXA-24033420</v>
          </cell>
        </row>
        <row r="11">
          <cell r="D11">
            <v>354480</v>
          </cell>
          <cell r="E11">
            <v>0</v>
          </cell>
          <cell r="F11">
            <v>354480</v>
          </cell>
          <cell r="G11">
            <v>354480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RAMPTON I GENERATOR REPLACEMENT</v>
          </cell>
        </row>
        <row r="6">
          <cell r="D6">
            <v>24149420</v>
          </cell>
          <cell r="E6" t="str">
            <v>OPEN</v>
          </cell>
        </row>
        <row r="7">
          <cell r="D7" t="str">
            <v>3000-300-3347-FXAAA-24149420</v>
          </cell>
        </row>
        <row r="11">
          <cell r="D11">
            <v>184800</v>
          </cell>
          <cell r="E11">
            <v>169553.94</v>
          </cell>
          <cell r="F11">
            <v>15246.06</v>
          </cell>
          <cell r="G11">
            <v>331793.90000000002</v>
          </cell>
          <cell r="H11">
            <v>-146993.90000000002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USH ENVIRONMENTAL SERVICE BUILDING LAUNDRY REMODEL</v>
          </cell>
        </row>
        <row r="6">
          <cell r="D6">
            <v>25009420</v>
          </cell>
          <cell r="E6" t="str">
            <v>OPEN</v>
          </cell>
        </row>
        <row r="7">
          <cell r="D7" t="str">
            <v>3000-300-3348-FXAAA-25009420</v>
          </cell>
        </row>
        <row r="11">
          <cell r="D11">
            <v>72603.100000000006</v>
          </cell>
          <cell r="E11">
            <v>-364283.18999999994</v>
          </cell>
          <cell r="F11">
            <v>436886.29</v>
          </cell>
          <cell r="G11">
            <v>1054025.8999999999</v>
          </cell>
          <cell r="H11">
            <v>-981422.79999999993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DHHS/USH - FORENSICS COOLING TOWER &amp; CHILLER</v>
          </cell>
        </row>
        <row r="6">
          <cell r="D6">
            <v>25143420</v>
          </cell>
          <cell r="E6" t="str">
            <v>OPEN</v>
          </cell>
        </row>
        <row r="7">
          <cell r="D7" t="str">
            <v>3000-300-3348-FXAAA-25143420</v>
          </cell>
        </row>
        <row r="11">
          <cell r="D11">
            <v>581582</v>
          </cell>
          <cell r="E11">
            <v>536427.65</v>
          </cell>
          <cell r="F11">
            <v>45154.35</v>
          </cell>
          <cell r="G11">
            <v>534051.35</v>
          </cell>
          <cell r="H11">
            <v>47530.650000000023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DHHS/USH - RAMPTON 1 HEAT EXCHANGER REPLACEMENT</v>
          </cell>
        </row>
        <row r="6">
          <cell r="D6">
            <v>25145420</v>
          </cell>
          <cell r="E6" t="str">
            <v>OPEN</v>
          </cell>
        </row>
        <row r="7">
          <cell r="D7" t="str">
            <v>3000-300-3348-FXAAA-25145420</v>
          </cell>
        </row>
        <row r="11">
          <cell r="D11">
            <v>556563</v>
          </cell>
          <cell r="E11">
            <v>518771.3</v>
          </cell>
          <cell r="F11">
            <v>37791.699999999997</v>
          </cell>
          <cell r="G11">
            <v>465364.7</v>
          </cell>
          <cell r="H11">
            <v>91198.299999999988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USH FEASIBILITY STUDY FOR A 30-60 UNIT</v>
          </cell>
        </row>
        <row r="6">
          <cell r="D6">
            <v>25154420</v>
          </cell>
          <cell r="E6" t="str">
            <v>OPEN</v>
          </cell>
        </row>
        <row r="7">
          <cell r="D7" t="str">
            <v>3000-300-3500-FXAAA-25154420</v>
          </cell>
        </row>
        <row r="11">
          <cell r="D11">
            <v>20000</v>
          </cell>
          <cell r="E11">
            <v>-4160</v>
          </cell>
          <cell r="F11">
            <v>24160</v>
          </cell>
          <cell r="G11">
            <v>24160</v>
          </cell>
          <cell r="H11">
            <v>-4160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5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DHHS/USH - CAMPUS LIGATURE BEDS REPLACEMENT</v>
          </cell>
        </row>
        <row r="6">
          <cell r="D6">
            <v>25141420</v>
          </cell>
          <cell r="E6" t="str">
            <v>OPEN</v>
          </cell>
        </row>
        <row r="7">
          <cell r="D7" t="str">
            <v>3000-300-3348-FXAAA-25141420</v>
          </cell>
        </row>
        <row r="11">
          <cell r="D11">
            <v>645000</v>
          </cell>
          <cell r="E11">
            <v>245165</v>
          </cell>
          <cell r="F11">
            <v>399835</v>
          </cell>
          <cell r="G11">
            <v>399835</v>
          </cell>
          <cell r="H11">
            <v>245165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DHHS/USH - USH BOILER PLC CONTROL UPGRADE</v>
          </cell>
        </row>
        <row r="6">
          <cell r="D6">
            <v>25144420</v>
          </cell>
          <cell r="E6" t="str">
            <v>OPEN</v>
          </cell>
        </row>
        <row r="7">
          <cell r="D7" t="str">
            <v>3000-300-3348-FXAAA-25144420</v>
          </cell>
        </row>
        <row r="11">
          <cell r="D11">
            <v>116173</v>
          </cell>
          <cell r="E11">
            <v>26561.949999999997</v>
          </cell>
          <cell r="F11">
            <v>89611.05</v>
          </cell>
          <cell r="G11">
            <v>99536.37000000001</v>
          </cell>
          <cell r="H11">
            <v>16636.62999999999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DHHS/USH - USH HEATED AND COOLED FOOD CARTS</v>
          </cell>
        </row>
        <row r="6">
          <cell r="D6">
            <v>25142420</v>
          </cell>
          <cell r="E6" t="str">
            <v>OPEN</v>
          </cell>
        </row>
        <row r="7">
          <cell r="D7" t="str">
            <v>3000-300-3348-FXAAA-25142420</v>
          </cell>
        </row>
        <row r="11">
          <cell r="D11">
            <v>440000</v>
          </cell>
          <cell r="E11">
            <v>440000</v>
          </cell>
          <cell r="F11">
            <v>0</v>
          </cell>
          <cell r="G11">
            <v>0</v>
          </cell>
          <cell r="H11">
            <v>440000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CLEARFIELD HUMAN SERVICES BUILDING EXHAUST AND CONTROL</v>
          </cell>
        </row>
        <row r="6">
          <cell r="D6">
            <v>24089400</v>
          </cell>
          <cell r="E6" t="str">
            <v>CLOSED</v>
          </cell>
        </row>
        <row r="7">
          <cell r="D7" t="str">
            <v>3000-300-3347-FXAAA-24089400</v>
          </cell>
        </row>
        <row r="11">
          <cell r="D11">
            <v>93824.950000000012</v>
          </cell>
          <cell r="E11">
            <v>0</v>
          </cell>
          <cell r="F11">
            <v>93824.950000000012</v>
          </cell>
          <cell r="G11">
            <v>93824.950000000012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OREM DCFS WINDOW &amp; DOOR REPLACEMENT</v>
          </cell>
        </row>
        <row r="6">
          <cell r="D6">
            <v>24159400</v>
          </cell>
          <cell r="E6" t="str">
            <v>OPEN</v>
          </cell>
        </row>
        <row r="7">
          <cell r="D7" t="str">
            <v>3000-300-3347-FXAAA-24159400</v>
          </cell>
        </row>
        <row r="11">
          <cell r="D11">
            <v>800000</v>
          </cell>
          <cell r="E11">
            <v>331902.43000000011</v>
          </cell>
          <cell r="F11">
            <v>468097.56999999989</v>
          </cell>
          <cell r="G11">
            <v>513533.99</v>
          </cell>
          <cell r="H11">
            <v>286466.01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ALANO CLUB IMPROVEMENTS - ROOFING, MECHANICAL AND ELECTRICAL</v>
          </cell>
        </row>
        <row r="6">
          <cell r="D6">
            <v>24284400</v>
          </cell>
          <cell r="E6" t="str">
            <v>OPEN</v>
          </cell>
        </row>
        <row r="7">
          <cell r="D7" t="str">
            <v>3000-300-3500-FXAAA-24284400</v>
          </cell>
        </row>
        <row r="11">
          <cell r="D11">
            <v>0</v>
          </cell>
          <cell r="E11">
            <v>-9509</v>
          </cell>
          <cell r="F11">
            <v>9509</v>
          </cell>
          <cell r="G11">
            <v>26423</v>
          </cell>
          <cell r="H11">
            <v>-26423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5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HHS - DSPD SANDY GROUP HOME MAIN SEWER LINE REPLACEMENT</v>
          </cell>
        </row>
        <row r="6">
          <cell r="D6">
            <v>25024400</v>
          </cell>
          <cell r="E6" t="str">
            <v>CLOSED</v>
          </cell>
        </row>
        <row r="7">
          <cell r="D7" t="str">
            <v>3000-300-3348-FXAAA-25024400</v>
          </cell>
        </row>
        <row r="11">
          <cell r="D11">
            <v>42289</v>
          </cell>
          <cell r="E11">
            <v>0</v>
          </cell>
          <cell r="F11">
            <v>42289</v>
          </cell>
          <cell r="G11">
            <v>42289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MOAB CHRISTMAS BOX HOUSE ROOF REPLACEMENT</v>
          </cell>
        </row>
        <row r="6">
          <cell r="D6">
            <v>25085400</v>
          </cell>
          <cell r="E6" t="str">
            <v>CLOSED</v>
          </cell>
        </row>
        <row r="7">
          <cell r="D7" t="str">
            <v>3000-300-3348-FXAAA-25085400</v>
          </cell>
        </row>
        <row r="11">
          <cell r="D11">
            <v>47077.03</v>
          </cell>
          <cell r="E11">
            <v>0</v>
          </cell>
          <cell r="F11">
            <v>47077.03</v>
          </cell>
          <cell r="G11">
            <v>47077.03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VERNAL SYMC HVAC REPLACEMENTS</v>
          </cell>
        </row>
        <row r="6">
          <cell r="D6">
            <v>25098400</v>
          </cell>
          <cell r="E6" t="str">
            <v>OPEN</v>
          </cell>
        </row>
        <row r="7">
          <cell r="D7" t="str">
            <v>3000-300-3348-FXAAA-25098400</v>
          </cell>
        </row>
        <row r="11">
          <cell r="D11">
            <v>950000</v>
          </cell>
          <cell r="E11">
            <v>892733.43999999994</v>
          </cell>
          <cell r="F11">
            <v>57266.559999999998</v>
          </cell>
          <cell r="G11">
            <v>649111.3600000001</v>
          </cell>
          <cell r="H11">
            <v>300888.6399999999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USDC CHILLER BLDG GENERATOR</v>
          </cell>
        </row>
        <row r="6">
          <cell r="D6">
            <v>25193410</v>
          </cell>
          <cell r="E6" t="str">
            <v>OPEN</v>
          </cell>
        </row>
        <row r="7">
          <cell r="D7" t="str">
            <v>3000-300-3348-FXAAA-25193410</v>
          </cell>
        </row>
        <row r="11">
          <cell r="D11">
            <v>490836</v>
          </cell>
          <cell r="E11">
            <v>459705.8</v>
          </cell>
          <cell r="F11">
            <v>31130.2</v>
          </cell>
          <cell r="G11">
            <v>448216</v>
          </cell>
          <cell r="H11">
            <v>42620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DOH OFFICE OF THE MEDICAL EXAMINER FEASIBILITY SPACE STUDY</v>
          </cell>
        </row>
        <row r="6">
          <cell r="D6">
            <v>22425390</v>
          </cell>
          <cell r="E6" t="str">
            <v>OPEN</v>
          </cell>
        </row>
        <row r="7">
          <cell r="D7" t="str">
            <v>3000-300-3350-FWA-22425390</v>
          </cell>
        </row>
        <row r="11">
          <cell r="D11">
            <v>25000</v>
          </cell>
          <cell r="E11">
            <v>0</v>
          </cell>
          <cell r="F11">
            <v>25000</v>
          </cell>
          <cell r="G11">
            <v>25000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TAYLORSVILLE HEALTH LAB-1 NITROGEN GENERATOR</v>
          </cell>
        </row>
        <row r="6">
          <cell r="D6">
            <v>23096390</v>
          </cell>
          <cell r="E6" t="str">
            <v>OPEN</v>
          </cell>
        </row>
        <row r="7">
          <cell r="D7" t="str">
            <v>3000-300-3346-FXA-23096390</v>
          </cell>
        </row>
        <row r="11">
          <cell r="D11">
            <v>681640.84</v>
          </cell>
          <cell r="E11">
            <v>0</v>
          </cell>
          <cell r="F11">
            <v>681640.84</v>
          </cell>
          <cell r="G11">
            <v>681640.84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TAYLORSVILLE HEALTH LAT-1 EXTERIOR WINDOW &amp; CLADDING SYSTEM REPAIRS</v>
          </cell>
        </row>
        <row r="6">
          <cell r="D6">
            <v>23097390</v>
          </cell>
          <cell r="E6" t="str">
            <v>CLOSED</v>
          </cell>
        </row>
        <row r="7">
          <cell r="D7" t="str">
            <v>3000-300-3346-FXA-23097390</v>
          </cell>
        </row>
        <row r="11">
          <cell r="D11">
            <v>131859.51699999999</v>
          </cell>
          <cell r="E11">
            <v>-2327.2030000000377</v>
          </cell>
          <cell r="F11">
            <v>134186.72000000003</v>
          </cell>
          <cell r="G11">
            <v>134186.72000000003</v>
          </cell>
          <cell r="H11">
            <v>-2327.2030000000377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UNIFIED HEALTH LAB 1 ADD LOOP ROAD &amp; SIDEWALK</v>
          </cell>
        </row>
        <row r="6">
          <cell r="D6">
            <v>23171390</v>
          </cell>
          <cell r="E6" t="str">
            <v>OPEN</v>
          </cell>
        </row>
        <row r="7">
          <cell r="D7" t="str">
            <v>3000-300-3355-FXA-23171390</v>
          </cell>
        </row>
        <row r="11">
          <cell r="D11">
            <v>142133.20000000001</v>
          </cell>
          <cell r="E11">
            <v>-40499.289999999979</v>
          </cell>
          <cell r="F11">
            <v>182632.49</v>
          </cell>
          <cell r="G11">
            <v>181431.29</v>
          </cell>
          <cell r="H11">
            <v>-39298.089999999997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UNIFIED LAB FIRE ALARM SYSTEM UPGRADE</v>
          </cell>
        </row>
        <row r="6">
          <cell r="D6">
            <v>24061390</v>
          </cell>
          <cell r="E6" t="str">
            <v>CLOSED</v>
          </cell>
        </row>
        <row r="7">
          <cell r="D7" t="str">
            <v>3000-300-3347-FXAAA-24061390</v>
          </cell>
        </row>
        <row r="11">
          <cell r="D11">
            <v>237980.87</v>
          </cell>
          <cell r="E11">
            <v>0</v>
          </cell>
          <cell r="F11">
            <v>237980.87</v>
          </cell>
          <cell r="G11">
            <v>237980.86999999997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UNIFIED LAB STORAGE SHED</v>
          </cell>
        </row>
        <row r="6">
          <cell r="D6">
            <v>24063390</v>
          </cell>
          <cell r="E6" t="str">
            <v>CLOSED</v>
          </cell>
        </row>
        <row r="7">
          <cell r="D7" t="str">
            <v>3000-300-3347-FXAAA-24063390</v>
          </cell>
        </row>
        <row r="11">
          <cell r="D11">
            <v>154740.79</v>
          </cell>
          <cell r="E11">
            <v>1.0000000038417056E-2</v>
          </cell>
          <cell r="F11">
            <v>154740.77999999997</v>
          </cell>
          <cell r="G11">
            <v>154740.78</v>
          </cell>
          <cell r="H11">
            <v>1.0000000009313226E-2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CANNON HEALTH INTERIOR PAINT</v>
          </cell>
        </row>
        <row r="6">
          <cell r="D6">
            <v>24197390</v>
          </cell>
          <cell r="E6" t="str">
            <v>CLOSED</v>
          </cell>
        </row>
        <row r="7">
          <cell r="D7" t="str">
            <v>3000-300-3347-FXAAA-24197390</v>
          </cell>
        </row>
        <row r="11">
          <cell r="D11">
            <v>172149.43</v>
          </cell>
          <cell r="E11">
            <v>0</v>
          </cell>
          <cell r="F11">
            <v>172149.43000000002</v>
          </cell>
          <cell r="G11">
            <v>172149.43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UNIFIED LABS 2ND FLOOR ACID DUCTWORK UPGRADES</v>
          </cell>
        </row>
        <row r="6">
          <cell r="D6">
            <v>23492390</v>
          </cell>
          <cell r="E6" t="str">
            <v>OPEN</v>
          </cell>
        </row>
        <row r="7">
          <cell r="D7" t="str">
            <v>3000-300-3110-FXA-23492390</v>
          </cell>
        </row>
        <row r="11">
          <cell r="D11">
            <v>127822</v>
          </cell>
          <cell r="E11">
            <v>-303024.77999999991</v>
          </cell>
          <cell r="F11">
            <v>430846.77999999991</v>
          </cell>
          <cell r="G11">
            <v>404413.61999999994</v>
          </cell>
          <cell r="H11">
            <v>-276591.61999999994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CANNON HEALTH BLDG INTERIOR DOOR CLOSER REPLACEMENT</v>
          </cell>
        </row>
        <row r="6">
          <cell r="D6">
            <v>24214390</v>
          </cell>
          <cell r="E6" t="str">
            <v>OPEN</v>
          </cell>
        </row>
        <row r="7">
          <cell r="D7" t="str">
            <v>3000-300-3347-FXAAA-24214390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LAB2/OME - ADD INDIVIDUAL VAVS AND CONTROLLERS TO OFFICES</v>
          </cell>
        </row>
        <row r="6">
          <cell r="D6">
            <v>24202390</v>
          </cell>
          <cell r="E6" t="str">
            <v>CLOSED</v>
          </cell>
        </row>
        <row r="7">
          <cell r="D7" t="str">
            <v>3000-300-3347-FXAAA-24202390</v>
          </cell>
        </row>
        <row r="11">
          <cell r="D11">
            <v>330658.27</v>
          </cell>
          <cell r="E11">
            <v>0</v>
          </cell>
          <cell r="F11">
            <v>330658.27</v>
          </cell>
          <cell r="G11">
            <v>330658.26999999996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HEALTH DEPT-LAB 1 INCINERATOR</v>
          </cell>
        </row>
        <row r="6">
          <cell r="D6">
            <v>24446390</v>
          </cell>
          <cell r="E6" t="str">
            <v>OPEN</v>
          </cell>
        </row>
        <row r="7">
          <cell r="D7" t="str">
            <v>3000-300-3500-FXAAA-24446390</v>
          </cell>
        </row>
        <row r="11">
          <cell r="D11">
            <v>54933.760000000002</v>
          </cell>
          <cell r="E11">
            <v>8164.2099999999991</v>
          </cell>
          <cell r="F11">
            <v>46769.55</v>
          </cell>
          <cell r="G11">
            <v>54933.760000000002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5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LAB 1 MULTI-GAS MONITORING</v>
          </cell>
        </row>
        <row r="6">
          <cell r="D6">
            <v>25095390</v>
          </cell>
          <cell r="E6" t="str">
            <v>OPEN</v>
          </cell>
        </row>
        <row r="7">
          <cell r="D7" t="str">
            <v>3000-300-3348-FXAAA-25095390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LAB 1 - BUILDING CONTROLS UPGRADE *DESIGN ONLY*</v>
          </cell>
        </row>
        <row r="6">
          <cell r="D6">
            <v>25096390</v>
          </cell>
          <cell r="E6" t="str">
            <v>OPEN</v>
          </cell>
        </row>
        <row r="7">
          <cell r="D7" t="str">
            <v>3000-300-3348-FXAAA-25096390</v>
          </cell>
        </row>
        <row r="11">
          <cell r="D11">
            <v>950420</v>
          </cell>
          <cell r="E11">
            <v>938797.5</v>
          </cell>
          <cell r="F11">
            <v>11622.5</v>
          </cell>
          <cell r="G11">
            <v>429929</v>
          </cell>
          <cell r="H11">
            <v>520491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HEALTH/CANNON HEALTH BLDG INSTALL FLAT PLATE HEAT EXCHANGER</v>
          </cell>
        </row>
        <row r="6">
          <cell r="D6">
            <v>25182390</v>
          </cell>
          <cell r="E6" t="str">
            <v>OPEN</v>
          </cell>
        </row>
        <row r="7">
          <cell r="D7" t="str">
            <v>3000-300-3348-FXAAA-25182390</v>
          </cell>
        </row>
        <row r="11">
          <cell r="D11">
            <v>300000</v>
          </cell>
          <cell r="E11">
            <v>281005</v>
          </cell>
          <cell r="F11">
            <v>18995</v>
          </cell>
          <cell r="G11">
            <v>272245</v>
          </cell>
          <cell r="H11">
            <v>27755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CLEARFIELD HUMAN SERVICES SITE DRAINAGE IMPROVEMENTS</v>
          </cell>
        </row>
        <row r="6">
          <cell r="D6">
            <v>25200400</v>
          </cell>
          <cell r="E6" t="str">
            <v>OPEN</v>
          </cell>
        </row>
        <row r="7">
          <cell r="D7" t="str">
            <v>3000-300-3348-FXAAA-25200400</v>
          </cell>
        </row>
        <row r="11">
          <cell r="D11">
            <v>257087</v>
          </cell>
          <cell r="E11">
            <v>242678.5</v>
          </cell>
          <cell r="F11">
            <v>14408.5</v>
          </cell>
          <cell r="G11">
            <v>183825.41999999998</v>
          </cell>
          <cell r="H11">
            <v>73261.580000000016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CEDAR CITY REGIONAL CARPET REPLACEMENT &amp; XERISCAPING</v>
          </cell>
        </row>
        <row r="6">
          <cell r="D6">
            <v>25219400</v>
          </cell>
          <cell r="E6" t="str">
            <v>OPEN</v>
          </cell>
        </row>
        <row r="7">
          <cell r="D7" t="str">
            <v>3000-300-3348-FXAAA-25219400</v>
          </cell>
        </row>
        <row r="11">
          <cell r="D11">
            <v>254000</v>
          </cell>
          <cell r="E11">
            <v>106518.54999999999</v>
          </cell>
          <cell r="F11">
            <v>147481.45000000001</v>
          </cell>
          <cell r="G11">
            <v>147481.45000000001</v>
          </cell>
          <cell r="H11">
            <v>106518.54999999999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MOAB CHRISTMAS BOX HOUSE REMODEL</v>
          </cell>
        </row>
        <row r="6">
          <cell r="D6">
            <v>25227400</v>
          </cell>
          <cell r="E6" t="str">
            <v>OPEN</v>
          </cell>
        </row>
        <row r="7">
          <cell r="D7" t="str">
            <v>3000-300-3348-FXAAA-25227400</v>
          </cell>
        </row>
        <row r="11">
          <cell r="D11">
            <v>304562</v>
          </cell>
          <cell r="E11">
            <v>278012</v>
          </cell>
          <cell r="F11">
            <v>26550</v>
          </cell>
          <cell r="G11">
            <v>33110</v>
          </cell>
          <cell r="H11">
            <v>271452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HEALTH LAB 2 MEDICAL EXAMINER SPACE IMPROVEMENTS</v>
          </cell>
        </row>
        <row r="6">
          <cell r="D6">
            <v>25131390</v>
          </cell>
          <cell r="E6" t="str">
            <v>OPEN</v>
          </cell>
        </row>
        <row r="7">
          <cell r="D7" t="str">
            <v>3000-300-3348-FXAAA-25131390</v>
          </cell>
        </row>
        <row r="11">
          <cell r="D11">
            <v>178125</v>
          </cell>
          <cell r="E11">
            <v>171774</v>
          </cell>
          <cell r="F11">
            <v>6351</v>
          </cell>
          <cell r="G11">
            <v>24651.119999999999</v>
          </cell>
          <cell r="H11">
            <v>153473.88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JJS MILLCREEK YOUTH DETENTION CENTER RTU &amp; EXHAUST FAN REPLACEMENT</v>
          </cell>
        </row>
        <row r="6">
          <cell r="D6">
            <v>23055430</v>
          </cell>
          <cell r="E6" t="str">
            <v>CLOSED</v>
          </cell>
        </row>
        <row r="7">
          <cell r="D7" t="str">
            <v>3000-300-3346-FXA-23055430</v>
          </cell>
        </row>
        <row r="11">
          <cell r="D11">
            <v>718645.41999999993</v>
          </cell>
          <cell r="E11">
            <v>0</v>
          </cell>
          <cell r="F11">
            <v>718645.42</v>
          </cell>
          <cell r="G11">
            <v>718645.42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JJS SALT LAKE VALLEY YOUTH CENTER GENERATOR REPLACEMENT</v>
          </cell>
        </row>
        <row r="6">
          <cell r="D6">
            <v>23062430</v>
          </cell>
          <cell r="E6" t="str">
            <v>CLOSED</v>
          </cell>
        </row>
        <row r="7">
          <cell r="D7" t="str">
            <v>3000-300-3346-FXA-23062430</v>
          </cell>
        </row>
        <row r="11">
          <cell r="D11">
            <v>202096.34000000003</v>
          </cell>
          <cell r="E11">
            <v>0</v>
          </cell>
          <cell r="F11">
            <v>202096.34</v>
          </cell>
          <cell r="G11">
            <v>202096.34000000005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JJS HURRICANE YOUTH FACILITY LOCKS UPGRADE</v>
          </cell>
        </row>
        <row r="6">
          <cell r="D6">
            <v>23153430</v>
          </cell>
          <cell r="E6" t="str">
            <v>CLOSED</v>
          </cell>
        </row>
        <row r="7">
          <cell r="D7" t="str">
            <v>3000-300-3346-FXA-23153430</v>
          </cell>
        </row>
        <row r="11">
          <cell r="D11">
            <v>30396.71</v>
          </cell>
          <cell r="E11">
            <v>0</v>
          </cell>
          <cell r="F11">
            <v>30396.710000000003</v>
          </cell>
          <cell r="G11">
            <v>30396.710000000003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VARIOUS JJS YOUTH CENTERS AND DSPD GROUP HOMES UPGRADE IRRIGATION SYSTEMS</v>
          </cell>
        </row>
        <row r="6">
          <cell r="D6">
            <v>23446430</v>
          </cell>
          <cell r="E6" t="str">
            <v>CLOSED</v>
          </cell>
        </row>
        <row r="7">
          <cell r="D7" t="str">
            <v>3000-300-3346-FXA-23446430</v>
          </cell>
        </row>
        <row r="11">
          <cell r="D11">
            <v>56868.299999999988</v>
          </cell>
          <cell r="E11">
            <v>0</v>
          </cell>
          <cell r="F11">
            <v>56868.3</v>
          </cell>
          <cell r="G11">
            <v>56868.299999999988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PROVO SLATE CANYON YOUTH CENTER RETAINING WALL</v>
          </cell>
        </row>
        <row r="6">
          <cell r="D6">
            <v>24040430</v>
          </cell>
          <cell r="E6" t="str">
            <v>OPEN</v>
          </cell>
        </row>
        <row r="7">
          <cell r="D7" t="str">
            <v>3000-300-3347-FXA-24040430</v>
          </cell>
        </row>
        <row r="11">
          <cell r="D11">
            <v>809168</v>
          </cell>
          <cell r="E11">
            <v>-438825.35999999987</v>
          </cell>
          <cell r="F11">
            <v>1247993.3599999999</v>
          </cell>
          <cell r="G11">
            <v>1253151.8599999999</v>
          </cell>
          <cell r="H11">
            <v>-443983.85999999987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DHS-JJS PROVO SCYC RETAINING WALL</v>
          </cell>
        </row>
        <row r="6">
          <cell r="D6">
            <v>24165430</v>
          </cell>
          <cell r="E6" t="str">
            <v>OPEN</v>
          </cell>
        </row>
        <row r="7">
          <cell r="D7" t="str">
            <v>3000-300-3347-FXAAA-24165430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WEBER VALLEY YC DURESS SYSTEM</v>
          </cell>
        </row>
        <row r="6">
          <cell r="D6">
            <v>24181430</v>
          </cell>
          <cell r="E6" t="str">
            <v>CLOSED</v>
          </cell>
        </row>
        <row r="7">
          <cell r="D7" t="str">
            <v>3000-300-3347-FXAAA-24181430</v>
          </cell>
        </row>
        <row r="11">
          <cell r="D11">
            <v>49616.83</v>
          </cell>
          <cell r="E11">
            <v>0</v>
          </cell>
          <cell r="F11">
            <v>49616.83</v>
          </cell>
          <cell r="G11">
            <v>49616.83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DJJS/FARMINGTON BAY FIRE SYSTEM UPGRADES</v>
          </cell>
        </row>
        <row r="6">
          <cell r="D6">
            <v>24210430</v>
          </cell>
          <cell r="E6" t="str">
            <v>OPEN</v>
          </cell>
        </row>
        <row r="7">
          <cell r="D7" t="str">
            <v>3000-300-3347-FXAAA-24210430</v>
          </cell>
        </row>
        <row r="11">
          <cell r="D11">
            <v>1040</v>
          </cell>
          <cell r="E11">
            <v>-7210</v>
          </cell>
          <cell r="F11">
            <v>8250</v>
          </cell>
          <cell r="G11">
            <v>8250</v>
          </cell>
          <cell r="H11">
            <v>-7210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PRICE CCYC WALK-IN COOLER &amp; FREEZER REPLACEMENT</v>
          </cell>
        </row>
        <row r="6">
          <cell r="D6">
            <v>24114430</v>
          </cell>
          <cell r="E6" t="str">
            <v>OPEN</v>
          </cell>
        </row>
        <row r="7">
          <cell r="D7" t="str">
            <v>3000-300-3347-FXAAA-24114430</v>
          </cell>
        </row>
        <row r="11">
          <cell r="D11">
            <v>93740</v>
          </cell>
          <cell r="E11">
            <v>-18500.799999999988</v>
          </cell>
          <cell r="F11">
            <v>112240.79999999999</v>
          </cell>
          <cell r="G11">
            <v>112240.79999999999</v>
          </cell>
          <cell r="H11">
            <v>-18500.799999999988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BLANDING CANYONLANDS YC CARD READERS</v>
          </cell>
        </row>
        <row r="6">
          <cell r="D6">
            <v>24110430</v>
          </cell>
          <cell r="E6" t="str">
            <v>CLOSED</v>
          </cell>
        </row>
        <row r="7">
          <cell r="D7" t="str">
            <v>3000-300-3347-FXAAA-24110430</v>
          </cell>
        </row>
        <row r="11">
          <cell r="D11">
            <v>217359.5</v>
          </cell>
          <cell r="E11">
            <v>0</v>
          </cell>
          <cell r="F11">
            <v>217359.49999999997</v>
          </cell>
          <cell r="G11">
            <v>217359.5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BLANDING CANYONLANDS YC WALK-IN COOLER &amp; FREEZER REPLACEMENT</v>
          </cell>
        </row>
        <row r="6">
          <cell r="D6">
            <v>24111430</v>
          </cell>
          <cell r="E6" t="str">
            <v>OPEN</v>
          </cell>
        </row>
        <row r="7">
          <cell r="D7" t="str">
            <v>3000-300-3347-FXAAA-24111430</v>
          </cell>
        </row>
        <row r="11">
          <cell r="D11">
            <v>109571</v>
          </cell>
          <cell r="E11">
            <v>-29279.669999999984</v>
          </cell>
          <cell r="F11">
            <v>138850.66999999998</v>
          </cell>
          <cell r="G11">
            <v>138409.81</v>
          </cell>
          <cell r="H11">
            <v>-28838.809999999998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SLATE CANYON YC PERIMETER FENCING</v>
          </cell>
        </row>
        <row r="6">
          <cell r="D6">
            <v>24116430</v>
          </cell>
          <cell r="E6" t="str">
            <v>CLOSED</v>
          </cell>
        </row>
        <row r="7">
          <cell r="D7" t="str">
            <v>3000-300-3347-FXAAA-24116430</v>
          </cell>
        </row>
        <row r="11">
          <cell r="D11">
            <v>175731.89999999997</v>
          </cell>
          <cell r="E11">
            <v>0</v>
          </cell>
          <cell r="F11">
            <v>175731.89999999997</v>
          </cell>
          <cell r="G11">
            <v>175731.89999999997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WEBER VALLEY YOUTH CENTER DETENTION FENCING</v>
          </cell>
        </row>
        <row r="6">
          <cell r="D6">
            <v>24122430</v>
          </cell>
          <cell r="E6" t="str">
            <v>OPEN</v>
          </cell>
        </row>
        <row r="7">
          <cell r="D7" t="str">
            <v>3000-300-3347-FXAAA-24122430</v>
          </cell>
        </row>
        <row r="11">
          <cell r="D11">
            <v>497730.76</v>
          </cell>
          <cell r="E11">
            <v>8694.1399999998976</v>
          </cell>
          <cell r="F11">
            <v>489036.62000000011</v>
          </cell>
          <cell r="G11">
            <v>489036.62</v>
          </cell>
          <cell r="H11">
            <v>8694.140000000014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OGDEN WEBER VALLEY YOUTH CENTER VRF UPGRADES</v>
          </cell>
        </row>
        <row r="6">
          <cell r="D6">
            <v>24411430</v>
          </cell>
          <cell r="E6" t="str">
            <v>OPEN</v>
          </cell>
        </row>
        <row r="7">
          <cell r="D7" t="str">
            <v>3000-300-3110-FXAAA-24411430</v>
          </cell>
        </row>
        <row r="11">
          <cell r="D11">
            <v>196325</v>
          </cell>
          <cell r="E11">
            <v>21203.800000000017</v>
          </cell>
          <cell r="F11">
            <v>175121.19999999998</v>
          </cell>
          <cell r="G11">
            <v>175521.2</v>
          </cell>
          <cell r="H11">
            <v>20803.799999999988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5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DJJS SLVYC WATER HEATER &amp; SMOKE EVAC UPGRADES</v>
          </cell>
        </row>
        <row r="6">
          <cell r="D6">
            <v>25028430</v>
          </cell>
          <cell r="E6" t="str">
            <v>OPEN</v>
          </cell>
        </row>
        <row r="7">
          <cell r="D7" t="str">
            <v>3000-300-3348-FXAAA-25028430</v>
          </cell>
        </row>
        <row r="11">
          <cell r="D11">
            <v>0</v>
          </cell>
          <cell r="E11">
            <v>-251480.79</v>
          </cell>
          <cell r="F11">
            <v>251480.79</v>
          </cell>
          <cell r="G11">
            <v>558851.79</v>
          </cell>
          <cell r="H11">
            <v>-558851.79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JJS CACHE VALLEY YC FIRE SPRINKLER AND LIGHTING UPGRADES</v>
          </cell>
        </row>
        <row r="6">
          <cell r="D6">
            <v>25269430</v>
          </cell>
          <cell r="E6" t="str">
            <v>OPEN</v>
          </cell>
        </row>
        <row r="7">
          <cell r="D7" t="str">
            <v>3000-300-3348-FXAAA-25269430</v>
          </cell>
        </row>
        <row r="11">
          <cell r="D11">
            <v>100000</v>
          </cell>
          <cell r="E11">
            <v>73211.09</v>
          </cell>
          <cell r="F11">
            <v>26788.91</v>
          </cell>
          <cell r="G11">
            <v>79669.91</v>
          </cell>
          <cell r="H11">
            <v>20330.089999999997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JJYS NO CLIMB SECURITY FENCING</v>
          </cell>
        </row>
        <row r="6">
          <cell r="D6">
            <v>25264430</v>
          </cell>
          <cell r="E6" t="str">
            <v>OPEN</v>
          </cell>
        </row>
        <row r="7">
          <cell r="D7" t="str">
            <v>3000-300-3348-FXAAA-25264430</v>
          </cell>
        </row>
        <row r="11">
          <cell r="D11">
            <v>16238</v>
          </cell>
          <cell r="E11">
            <v>-69853.420000000013</v>
          </cell>
          <cell r="F11">
            <v>86091.420000000013</v>
          </cell>
          <cell r="G11">
            <v>101178</v>
          </cell>
          <cell r="H11">
            <v>-84940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MILLCREEK YOUTH CENTER DOOR RE-KEY</v>
          </cell>
        </row>
        <row r="6">
          <cell r="D6">
            <v>25104430</v>
          </cell>
          <cell r="E6" t="str">
            <v>OPEN</v>
          </cell>
        </row>
        <row r="7">
          <cell r="D7" t="str">
            <v>3000-300-3348-FXAAA-25104430</v>
          </cell>
        </row>
        <row r="11">
          <cell r="D11">
            <v>245904</v>
          </cell>
          <cell r="E11">
            <v>163866.44</v>
          </cell>
          <cell r="F11">
            <v>82037.56</v>
          </cell>
          <cell r="G11">
            <v>138588.16999999998</v>
          </cell>
          <cell r="H11">
            <v>107315.83000000002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MILLCREEK HVAC AND CONTROLS UPGRADE SECOND PHASE</v>
          </cell>
        </row>
        <row r="6">
          <cell r="D6">
            <v>25105430</v>
          </cell>
          <cell r="E6" t="str">
            <v>OPEN</v>
          </cell>
        </row>
        <row r="7">
          <cell r="D7" t="str">
            <v>3000-300-3348-FXAAA-25105430</v>
          </cell>
        </row>
        <row r="11">
          <cell r="D11">
            <v>680380</v>
          </cell>
          <cell r="E11">
            <v>643080</v>
          </cell>
          <cell r="F11">
            <v>37300</v>
          </cell>
          <cell r="G11">
            <v>611781</v>
          </cell>
          <cell r="H11">
            <v>68599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JJYS NO CLIMB SECURITY FENCING</v>
          </cell>
        </row>
        <row r="6">
          <cell r="D6">
            <v>25263230</v>
          </cell>
          <cell r="E6" t="str">
            <v>OPEN</v>
          </cell>
        </row>
        <row r="7">
          <cell r="D7" t="str">
            <v>3000-300-3348-FXAAA-25263230</v>
          </cell>
        </row>
        <row r="11">
          <cell r="D11">
            <v>115497</v>
          </cell>
          <cell r="E11">
            <v>111457.8</v>
          </cell>
          <cell r="F11">
            <v>4039.2</v>
          </cell>
          <cell r="G11">
            <v>10098</v>
          </cell>
          <cell r="H11">
            <v>105399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OGDEN-WEBER VALLEY YC BOILER UPGRADE</v>
          </cell>
        </row>
        <row r="6">
          <cell r="D6">
            <v>25201430</v>
          </cell>
          <cell r="E6" t="str">
            <v>OPEN</v>
          </cell>
        </row>
        <row r="7">
          <cell r="D7" t="str">
            <v>3000-300-3348-FXAAA-25201430</v>
          </cell>
        </row>
        <row r="11">
          <cell r="D11">
            <v>265462</v>
          </cell>
          <cell r="E11">
            <v>247404.33000000002</v>
          </cell>
          <cell r="F11">
            <v>18057.669999999998</v>
          </cell>
          <cell r="G11">
            <v>21715</v>
          </cell>
          <cell r="H11">
            <v>243747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PROVO SCYC REPLACE ALL EXTERIOR DOOR AND WINDOW FRAMES THAT ARE RUSTED THROUGH</v>
          </cell>
        </row>
        <row r="6">
          <cell r="D6">
            <v>25238430</v>
          </cell>
          <cell r="E6" t="str">
            <v>OPEN</v>
          </cell>
        </row>
        <row r="7">
          <cell r="D7" t="str">
            <v>3000-300-3348-FXAAA-25238430</v>
          </cell>
        </row>
        <row r="11">
          <cell r="D11">
            <v>70985</v>
          </cell>
          <cell r="E11">
            <v>70931</v>
          </cell>
          <cell r="F11">
            <v>54</v>
          </cell>
          <cell r="G11">
            <v>30534</v>
          </cell>
          <cell r="H11">
            <v>40451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PROVO SCYC FINISH LED LIGHTING UPGRADE</v>
          </cell>
        </row>
        <row r="6">
          <cell r="D6">
            <v>25239430</v>
          </cell>
          <cell r="E6" t="str">
            <v>OPEN</v>
          </cell>
        </row>
        <row r="7">
          <cell r="D7" t="str">
            <v>3000-300-3348-FXAAA-25239430</v>
          </cell>
        </row>
        <row r="11">
          <cell r="D11">
            <v>66172</v>
          </cell>
          <cell r="E11">
            <v>66122</v>
          </cell>
          <cell r="F11">
            <v>50</v>
          </cell>
          <cell r="G11">
            <v>0</v>
          </cell>
          <cell r="H11">
            <v>66172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JJS PROVO SCYC NEW WATER HEATER IN THE ADMIN AREA</v>
          </cell>
        </row>
        <row r="6">
          <cell r="D6">
            <v>25240430</v>
          </cell>
          <cell r="E6" t="str">
            <v>OPEN</v>
          </cell>
        </row>
        <row r="7">
          <cell r="D7" t="str">
            <v>3000-300-3348-FXAAA-25240430</v>
          </cell>
        </row>
        <row r="11">
          <cell r="D11">
            <v>40439</v>
          </cell>
          <cell r="E11">
            <v>40410</v>
          </cell>
          <cell r="F11">
            <v>29</v>
          </cell>
          <cell r="G11">
            <v>0</v>
          </cell>
          <cell r="H11">
            <v>40439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5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NEW READINESS CENTER FOR 19TH SPECIAL FORCES GROUP</v>
          </cell>
        </row>
        <row r="6">
          <cell r="D6">
            <v>15024480</v>
          </cell>
          <cell r="E6" t="str">
            <v>OPEN</v>
          </cell>
        </row>
        <row r="7">
          <cell r="D7" t="str">
            <v>3000-300-3750-FWAAA-15024480</v>
          </cell>
        </row>
        <row r="11">
          <cell r="D11">
            <v>122871.87</v>
          </cell>
          <cell r="E11">
            <v>0</v>
          </cell>
          <cell r="F11">
            <v>122871.87</v>
          </cell>
          <cell r="G11">
            <v>122871.87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WIND TURBINE MICROGRID INTERCONNECT AGREEMENT</v>
          </cell>
        </row>
        <row r="6">
          <cell r="D6">
            <v>19175480</v>
          </cell>
          <cell r="E6" t="str">
            <v>OPEN</v>
          </cell>
        </row>
        <row r="7">
          <cell r="D7" t="str">
            <v>3000-300-3750-FXA-19175480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TATE $2.2M"/>
      <sheetName val="FED &amp; STATE"/>
      <sheetName val="NOTES"/>
      <sheetName val="DATA"/>
      <sheetName val="Sheet1"/>
      <sheetName val="BUDGET"/>
    </sheetNames>
    <sheetDataSet>
      <sheetData sheetId="0">
        <row r="5">
          <cell r="D5" t="str">
            <v>NEW NEPHI NATIONAL GUARD READINESS CENTER, 75% FEDERAL FUNDS AND 25% STATE FUNDS, GUARD WILL MAKE ALL PAYMENTS AND THEN ITA DFCM FOR STATE'S SHARE.</v>
          </cell>
        </row>
        <row r="6">
          <cell r="D6">
            <v>19330470</v>
          </cell>
          <cell r="E6" t="str">
            <v>OPEN</v>
          </cell>
        </row>
        <row r="7">
          <cell r="D7" t="str">
            <v>3000-300-3750-FWA-19330470</v>
          </cell>
        </row>
        <row r="11">
          <cell r="D11">
            <v>3978878.6500000004</v>
          </cell>
          <cell r="E11">
            <v>1071104.0099999998</v>
          </cell>
          <cell r="F11">
            <v>2907774.6400000006</v>
          </cell>
          <cell r="G11">
            <v>2051232.5200000003</v>
          </cell>
          <cell r="H11">
            <v>1927646.1300000001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6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DRAPER 115TH MAINTENANCE COMPANY REMODEL</v>
          </cell>
        </row>
        <row r="6">
          <cell r="D6">
            <v>19363480</v>
          </cell>
          <cell r="E6" t="str">
            <v>CLOSED</v>
          </cell>
        </row>
        <row r="7">
          <cell r="D7" t="str">
            <v>3000-300-3750-FXA-19363480</v>
          </cell>
        </row>
        <row r="11">
          <cell r="D11">
            <v>15169.910000000002</v>
          </cell>
          <cell r="E11">
            <v>0</v>
          </cell>
          <cell r="F11">
            <v>15169.909999999994</v>
          </cell>
          <cell r="G11">
            <v>15169.910000000002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NATIONAL GUARD - DONATED FUNDS TO UTAH ARMORY BOARD</v>
          </cell>
        </row>
        <row r="6">
          <cell r="D6">
            <v>19403470</v>
          </cell>
          <cell r="E6" t="str">
            <v>OPEN</v>
          </cell>
        </row>
        <row r="7">
          <cell r="D7" t="str">
            <v>3000-300-3503-FXA-19403470</v>
          </cell>
        </row>
        <row r="11">
          <cell r="D11">
            <v>670403.68999999983</v>
          </cell>
          <cell r="E11">
            <v>670403.68999999983</v>
          </cell>
          <cell r="F11">
            <v>0</v>
          </cell>
          <cell r="G11">
            <v>0</v>
          </cell>
          <cell r="H11">
            <v>670403.68999999983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DRAPER CONTROLS RETROFIT</v>
          </cell>
        </row>
        <row r="6">
          <cell r="D6">
            <v>20378480</v>
          </cell>
          <cell r="E6" t="str">
            <v>CLOSED</v>
          </cell>
        </row>
        <row r="7">
          <cell r="D7" t="str">
            <v>3000-300-3750-FXA-20378480</v>
          </cell>
        </row>
        <row r="11">
          <cell r="D11">
            <v>265</v>
          </cell>
          <cell r="E11">
            <v>0</v>
          </cell>
          <cell r="F11">
            <v>265</v>
          </cell>
          <cell r="G11">
            <v>265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DRAPER NATIONAL GUARD COMPLEX GENERAL CONSULTING</v>
          </cell>
        </row>
        <row r="6">
          <cell r="D6">
            <v>20406480</v>
          </cell>
          <cell r="E6" t="str">
            <v>CLOSED</v>
          </cell>
        </row>
        <row r="7">
          <cell r="D7" t="str">
            <v>3000-300-3750-FXA-20406480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AMERICAN FORK NATIONAL GUARD ARMORY EMERGENCY GENERATOR</v>
          </cell>
        </row>
        <row r="6">
          <cell r="D6">
            <v>20476480</v>
          </cell>
          <cell r="E6" t="str">
            <v>CLOSED</v>
          </cell>
        </row>
        <row r="7">
          <cell r="D7" t="str">
            <v>3000-300-3750-FXA-20476480</v>
          </cell>
        </row>
        <row r="11">
          <cell r="D11">
            <v>8866.99</v>
          </cell>
          <cell r="E11">
            <v>0</v>
          </cell>
          <cell r="F11">
            <v>8866.99</v>
          </cell>
          <cell r="G11">
            <v>8866.99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BEAVER NATIONAL GUARD ARMORY EMERGENCY GENERATOR</v>
          </cell>
        </row>
        <row r="6">
          <cell r="D6">
            <v>20477480</v>
          </cell>
          <cell r="E6" t="str">
            <v>OPEN</v>
          </cell>
        </row>
        <row r="7">
          <cell r="D7" t="str">
            <v>3000-300-3750-FXA-20477480</v>
          </cell>
        </row>
        <row r="11">
          <cell r="D11">
            <v>7503.03</v>
          </cell>
          <cell r="E11">
            <v>-3172.5600000000004</v>
          </cell>
          <cell r="F11">
            <v>10675.59</v>
          </cell>
          <cell r="G11">
            <v>10675.59</v>
          </cell>
          <cell r="H11">
            <v>-3172.5600000000004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BLANDING NATIONAL GUARD ARMORY EMERGENCY GENERATOR</v>
          </cell>
        </row>
        <row r="6">
          <cell r="D6">
            <v>20478480</v>
          </cell>
          <cell r="E6" t="str">
            <v>OPEN</v>
          </cell>
        </row>
        <row r="7">
          <cell r="D7" t="str">
            <v>3000-300-3750-FXA-20478480</v>
          </cell>
        </row>
        <row r="11">
          <cell r="D11">
            <v>-7175</v>
          </cell>
          <cell r="E11">
            <v>-13411.44</v>
          </cell>
          <cell r="F11">
            <v>6236.4400000000005</v>
          </cell>
          <cell r="G11">
            <v>6236.4400000000005</v>
          </cell>
          <cell r="H11">
            <v>-13411.44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PRICE NATIONAL GUARD ARMORY EMERGENCY GENERATOR</v>
          </cell>
        </row>
        <row r="6">
          <cell r="D6">
            <v>20480480</v>
          </cell>
          <cell r="E6" t="str">
            <v>OPEN</v>
          </cell>
        </row>
        <row r="7">
          <cell r="D7" t="str">
            <v>3000-300-3750-FXA-20480480</v>
          </cell>
        </row>
        <row r="11">
          <cell r="D11">
            <v>7585.56</v>
          </cell>
          <cell r="E11">
            <v>-608.40000000000055</v>
          </cell>
          <cell r="F11">
            <v>8193.9600000000009</v>
          </cell>
          <cell r="G11">
            <v>8193.9600000000009</v>
          </cell>
          <cell r="H11">
            <v>-608.40000000000055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VERNAL NATIONAL GUARD ARMORY EMERGENCY GENERATOR</v>
          </cell>
        </row>
        <row r="6">
          <cell r="D6">
            <v>20481480</v>
          </cell>
          <cell r="E6" t="str">
            <v>OPEN</v>
          </cell>
        </row>
        <row r="7">
          <cell r="D7" t="str">
            <v>3000-300-3750-FXA-20481480</v>
          </cell>
        </row>
        <row r="11">
          <cell r="D11">
            <v>-7175</v>
          </cell>
          <cell r="E11">
            <v>-12208.2</v>
          </cell>
          <cell r="F11">
            <v>5033.2000000000007</v>
          </cell>
          <cell r="G11">
            <v>5033.2000000000007</v>
          </cell>
          <cell r="H11">
            <v>-12208.2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NATIONAL GUARD CAMP WILLIAMS BUILDING #1170 UPGRADE</v>
          </cell>
        </row>
        <row r="6">
          <cell r="D6">
            <v>21056480</v>
          </cell>
          <cell r="E6" t="str">
            <v>CLOSED</v>
          </cell>
        </row>
        <row r="7">
          <cell r="D7" t="str">
            <v>3000-300-3750-FXA-21056480</v>
          </cell>
        </row>
        <row r="11">
          <cell r="D11">
            <v>13502.6</v>
          </cell>
          <cell r="E11">
            <v>0</v>
          </cell>
          <cell r="F11">
            <v>13502.599999999997</v>
          </cell>
          <cell r="G11">
            <v>13502.599999999999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NATIONAL GUARD QRP RECYCLE FACILITY IMPROVEMENTS</v>
          </cell>
        </row>
        <row r="6">
          <cell r="D6">
            <v>21251480</v>
          </cell>
          <cell r="E6" t="str">
            <v>CLOSED</v>
          </cell>
        </row>
        <row r="7">
          <cell r="D7" t="str">
            <v>3000-300-3750-FXA-21251480</v>
          </cell>
        </row>
        <row r="11">
          <cell r="D11">
            <v>20376.32</v>
          </cell>
          <cell r="E11">
            <v>0</v>
          </cell>
          <cell r="F11">
            <v>20376.320000000003</v>
          </cell>
          <cell r="G11">
            <v>20376.320000000003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DRAPER NATIONAL GUARD HEADQUARTERS SCIF HVAC UPGRADE</v>
          </cell>
        </row>
        <row r="6">
          <cell r="D6">
            <v>21320480</v>
          </cell>
          <cell r="E6" t="str">
            <v>CLOSED</v>
          </cell>
        </row>
        <row r="7">
          <cell r="D7" t="str">
            <v>3000-300-3750-FXA-21320480</v>
          </cell>
        </row>
        <row r="11">
          <cell r="D11">
            <v>3529</v>
          </cell>
          <cell r="E11">
            <v>0</v>
          </cell>
          <cell r="F11">
            <v>3529</v>
          </cell>
          <cell r="G11">
            <v>3529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LEHI NATIONAL GUARD ARMORY REMODEL 23RD ARMY BAND AND CYBER  TEAM</v>
          </cell>
        </row>
        <row r="6">
          <cell r="D6">
            <v>21343470</v>
          </cell>
          <cell r="E6" t="str">
            <v>OPEN</v>
          </cell>
        </row>
        <row r="7">
          <cell r="D7" t="str">
            <v>3000-300-3344-FXA-21343470</v>
          </cell>
        </row>
        <row r="11">
          <cell r="D11">
            <v>1966778.41</v>
          </cell>
          <cell r="E11">
            <v>64618.769999999786</v>
          </cell>
          <cell r="F11">
            <v>1902159.6400000001</v>
          </cell>
          <cell r="G11">
            <v>1947621.88</v>
          </cell>
          <cell r="H11">
            <v>19156.530000000028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CAMP  WILLIAMS OFFICERS CLUB BLDG 8100 RENOVATION</v>
          </cell>
        </row>
        <row r="6">
          <cell r="D6">
            <v>22148480</v>
          </cell>
          <cell r="E6" t="str">
            <v>CLOSED</v>
          </cell>
        </row>
        <row r="7">
          <cell r="D7" t="str">
            <v>3000-300-3750-FXA-22148480</v>
          </cell>
        </row>
        <row r="11">
          <cell r="D11">
            <v>3281.5999999999995</v>
          </cell>
          <cell r="E11">
            <v>0</v>
          </cell>
          <cell r="F11">
            <v>3281.6</v>
          </cell>
          <cell r="G11">
            <v>3281.6000000000004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TOOELE NATIONAL GUARD ARMORY EMERGENCY GENERATOR</v>
          </cell>
        </row>
        <row r="6">
          <cell r="D6">
            <v>22149480</v>
          </cell>
          <cell r="E6" t="str">
            <v>OPEN</v>
          </cell>
        </row>
        <row r="7">
          <cell r="D7" t="str">
            <v>3000-300-3750-FXA-22149480</v>
          </cell>
        </row>
        <row r="11">
          <cell r="D11">
            <v>0</v>
          </cell>
          <cell r="E11">
            <v>-1592.82</v>
          </cell>
          <cell r="F11">
            <v>1592.82</v>
          </cell>
          <cell r="G11">
            <v>1592.82</v>
          </cell>
          <cell r="H11">
            <v>-1592.82</v>
          </cell>
          <cell r="I11">
            <v>0</v>
          </cell>
          <cell r="L11">
            <v>0</v>
          </cell>
          <cell r="M11">
            <v>6872</v>
          </cell>
        </row>
      </sheetData>
      <sheetData sheetId="1"/>
      <sheetData sheetId="2"/>
      <sheetData sheetId="3"/>
    </sheetDataSet>
  </externalBook>
</externalLink>
</file>

<file path=xl/externalLinks/externalLink6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CAMP WILLIAMS  JLTC  BLDG 9057 BACKUP GENERATOR AND UPS</v>
          </cell>
        </row>
        <row r="6">
          <cell r="D6">
            <v>22150480</v>
          </cell>
          <cell r="E6" t="str">
            <v>CLOSED</v>
          </cell>
        </row>
        <row r="7">
          <cell r="D7" t="str">
            <v>3000-300-3750-FXA-22150480</v>
          </cell>
        </row>
        <row r="11">
          <cell r="D11">
            <v>2464.6600000000003</v>
          </cell>
          <cell r="E11">
            <v>0</v>
          </cell>
          <cell r="F11">
            <v>2464.66</v>
          </cell>
          <cell r="G11">
            <v>2464.66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VERNAL NATIONAL GUARD FMS PARKING LOT UPGRADE</v>
          </cell>
        </row>
        <row r="6">
          <cell r="D6">
            <v>22396480</v>
          </cell>
          <cell r="E6" t="str">
            <v>CLOSED</v>
          </cell>
        </row>
        <row r="7">
          <cell r="D7" t="str">
            <v>3000-300-3750-FXA-22396480</v>
          </cell>
        </row>
        <row r="11">
          <cell r="D11">
            <v>13845.72</v>
          </cell>
          <cell r="E11">
            <v>0</v>
          </cell>
          <cell r="F11">
            <v>13845.72</v>
          </cell>
          <cell r="G11">
            <v>13845.72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NATIONAL GUARD CAMP WILLIAMS  BLDG #3010 REMODEL TO SUPPORT CAMP WILLIAMS RANGE CONTROL</v>
          </cell>
        </row>
        <row r="6">
          <cell r="D6">
            <v>22402480</v>
          </cell>
          <cell r="E6" t="str">
            <v>CLOSED</v>
          </cell>
        </row>
        <row r="7">
          <cell r="D7" t="str">
            <v>3000-300-3750-FXA-22402480</v>
          </cell>
        </row>
        <row r="11">
          <cell r="D11">
            <v>12744.77</v>
          </cell>
          <cell r="E11">
            <v>0</v>
          </cell>
          <cell r="F11">
            <v>12744.769999999999</v>
          </cell>
          <cell r="G11">
            <v>12744.769999999999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NATIONAL  GUARD CAMP WILLIAMS  5000 SERIES PARKING AND DRAINAGE</v>
          </cell>
        </row>
        <row r="6">
          <cell r="D6">
            <v>22406480</v>
          </cell>
          <cell r="E6" t="str">
            <v>CLOSED</v>
          </cell>
        </row>
        <row r="7">
          <cell r="D7" t="str">
            <v>3000-300-3750-FXA-22406480</v>
          </cell>
        </row>
        <row r="11">
          <cell r="D11">
            <v>46306.39</v>
          </cell>
          <cell r="E11">
            <v>0</v>
          </cell>
          <cell r="F11">
            <v>46306.390000000007</v>
          </cell>
          <cell r="G11">
            <v>46306.390000000007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CITY NATIONAL GUARD ARMORY EMERGENCY GENERATOR</v>
          </cell>
        </row>
        <row r="6">
          <cell r="D6">
            <v>23031470</v>
          </cell>
          <cell r="E6" t="str">
            <v>CLOSED</v>
          </cell>
        </row>
        <row r="7">
          <cell r="D7" t="str">
            <v>3000-300-3346-FXAAA-23031470</v>
          </cell>
        </row>
        <row r="11">
          <cell r="D11">
            <v>228553.49</v>
          </cell>
          <cell r="E11">
            <v>0</v>
          </cell>
          <cell r="F11">
            <v>228553.49000000002</v>
          </cell>
          <cell r="G11">
            <v>228553.49000000002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CAMP WILLIAMS AARON BUTLER READINESS CENTER BLDG #9500 HVAC UPGRADES</v>
          </cell>
        </row>
        <row r="6">
          <cell r="D6">
            <v>23102480</v>
          </cell>
          <cell r="E6" t="str">
            <v>CLOSED</v>
          </cell>
        </row>
        <row r="7">
          <cell r="D7" t="str">
            <v>3000-300-3750-FXA-23102480</v>
          </cell>
        </row>
        <row r="11">
          <cell r="D11">
            <v>1012.6499999999999</v>
          </cell>
          <cell r="E11">
            <v>0</v>
          </cell>
          <cell r="F11">
            <v>1012.6500000000001</v>
          </cell>
          <cell r="G11">
            <v>1012.6500000000001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NEW WATER STORAGE TANK</v>
          </cell>
        </row>
        <row r="6">
          <cell r="D6">
            <v>23246480</v>
          </cell>
          <cell r="E6" t="str">
            <v>OPEN</v>
          </cell>
        </row>
        <row r="7">
          <cell r="D7" t="str">
            <v>3000-300-3750-FWA-23246480</v>
          </cell>
        </row>
        <row r="11">
          <cell r="D11">
            <v>-8176.5</v>
          </cell>
          <cell r="E11">
            <v>-22252</v>
          </cell>
          <cell r="F11">
            <v>14075.5</v>
          </cell>
          <cell r="G11">
            <v>8647</v>
          </cell>
          <cell r="H11">
            <v>-16823.5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DRAPER NATIONAL GUARD HEADQUARTERS WEST AND EAST INTERIOR LIGHTING AND LIGHTING CONTROLS</v>
          </cell>
        </row>
        <row r="6">
          <cell r="D6">
            <v>23262470</v>
          </cell>
          <cell r="E6" t="str">
            <v>OPEN</v>
          </cell>
        </row>
        <row r="7">
          <cell r="D7" t="str">
            <v>3000-300-3346-FXA-23262470</v>
          </cell>
        </row>
        <row r="11">
          <cell r="D11">
            <v>3283288</v>
          </cell>
          <cell r="E11">
            <v>1034081.5799999996</v>
          </cell>
          <cell r="F11">
            <v>2249206.4200000004</v>
          </cell>
          <cell r="G11">
            <v>2284748.0700000008</v>
          </cell>
          <cell r="H11">
            <v>998539.92999999924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NATIONAL GUARD PROCEEDS FROM ARMORIES SALES</v>
          </cell>
        </row>
        <row r="6">
          <cell r="D6">
            <v>23352470</v>
          </cell>
          <cell r="E6" t="str">
            <v>OPEN</v>
          </cell>
        </row>
        <row r="7">
          <cell r="D7" t="str">
            <v>3000-300-3500-FXA-23352470</v>
          </cell>
        </row>
        <row r="11">
          <cell r="D11">
            <v>500059.44</v>
          </cell>
          <cell r="E11">
            <v>500059.44</v>
          </cell>
          <cell r="F11">
            <v>0</v>
          </cell>
          <cell r="G11">
            <v>0</v>
          </cell>
          <cell r="H11">
            <v>500059.44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NATIONAL GUARD MISC. ARMORIES COSTS NOT COVERED BY FEDERAL FUNDS</v>
          </cell>
        </row>
        <row r="6">
          <cell r="D6">
            <v>23353470</v>
          </cell>
          <cell r="E6" t="str">
            <v>OPEN</v>
          </cell>
        </row>
        <row r="7">
          <cell r="D7" t="str">
            <v>3000-300-3500-FXA-23353470</v>
          </cell>
        </row>
        <row r="11">
          <cell r="D11">
            <v>46216.140000000007</v>
          </cell>
          <cell r="E11">
            <v>46216.140000000007</v>
          </cell>
          <cell r="F11">
            <v>0</v>
          </cell>
          <cell r="G11">
            <v>0</v>
          </cell>
          <cell r="H11">
            <v>46216.140000000007</v>
          </cell>
          <cell r="I11">
            <v>0</v>
          </cell>
          <cell r="L11">
            <v>0</v>
          </cell>
          <cell r="M11">
            <v>2413</v>
          </cell>
        </row>
      </sheetData>
      <sheetData sheetId="1"/>
      <sheetData sheetId="2"/>
      <sheetData sheetId="3"/>
    </sheetDataSet>
  </externalBook>
</externalLink>
</file>

<file path=xl/externalLinks/externalLink6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WEST JORDAN NATIONAL GUARD AASF SOUTH AREA NONORG PAVED PARKING</v>
          </cell>
        </row>
        <row r="6">
          <cell r="D6">
            <v>23395480</v>
          </cell>
          <cell r="E6" t="str">
            <v>CLOSED</v>
          </cell>
        </row>
        <row r="7">
          <cell r="D7" t="str">
            <v>3000-300-3750-FXA-23395480</v>
          </cell>
        </row>
        <row r="11">
          <cell r="D11">
            <v>21780.7</v>
          </cell>
          <cell r="E11">
            <v>0</v>
          </cell>
          <cell r="F11">
            <v>21780.699999999997</v>
          </cell>
          <cell r="G11">
            <v>21780.699999999997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RESTORATION OF 3000 SERIES NON ORG PARKING AND DRAINAGE - MOU</v>
          </cell>
        </row>
        <row r="6">
          <cell r="D6">
            <v>23396480</v>
          </cell>
          <cell r="E6" t="str">
            <v>OPEN</v>
          </cell>
        </row>
        <row r="7">
          <cell r="D7" t="str">
            <v>3000-300-3750-FXA-23396480</v>
          </cell>
        </row>
        <row r="11">
          <cell r="D11">
            <v>6473.4400000000005</v>
          </cell>
          <cell r="E11">
            <v>-9738.9299999999985</v>
          </cell>
          <cell r="F11">
            <v>16212.369999999999</v>
          </cell>
          <cell r="G11">
            <v>16212.369999999999</v>
          </cell>
          <cell r="H11">
            <v>-9738.9299999999985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RESTORATION OF 2000 SERIES NONORG PARKING AND DRAINAGE</v>
          </cell>
        </row>
        <row r="6">
          <cell r="D6">
            <v>23397480</v>
          </cell>
          <cell r="E6" t="str">
            <v>OPEN</v>
          </cell>
        </row>
        <row r="7">
          <cell r="D7" t="str">
            <v>3000-300-3750-FXA-23397480</v>
          </cell>
        </row>
        <row r="11">
          <cell r="D11">
            <v>-6784</v>
          </cell>
          <cell r="E11">
            <v>-26861.22</v>
          </cell>
          <cell r="F11">
            <v>20077.22</v>
          </cell>
          <cell r="G11">
            <v>3800</v>
          </cell>
          <cell r="H11">
            <v>-10584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RESTORATION OF 1000 SERIES NONORG PARKING AND DRAINAGE</v>
          </cell>
        </row>
        <row r="6">
          <cell r="D6">
            <v>23398480</v>
          </cell>
          <cell r="E6" t="str">
            <v>OPEN</v>
          </cell>
        </row>
        <row r="7">
          <cell r="D7" t="str">
            <v>3000-300-3750-FXA-23398480</v>
          </cell>
        </row>
        <row r="11">
          <cell r="D11">
            <v>0</v>
          </cell>
          <cell r="E11">
            <v>-5200</v>
          </cell>
          <cell r="F11">
            <v>5200</v>
          </cell>
          <cell r="G11">
            <v>2892925</v>
          </cell>
          <cell r="H11">
            <v>-2892925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OREM NATIONAL GUARD ARMORY CFMO ARMORY DOMESTIC HOT WATER SYSTEM REPAIRS - MOU</v>
          </cell>
        </row>
        <row r="6">
          <cell r="D6">
            <v>23412480</v>
          </cell>
          <cell r="E6" t="str">
            <v>CLOSED</v>
          </cell>
        </row>
        <row r="7">
          <cell r="D7" t="str">
            <v>3000-300-3750-FXA-23412480</v>
          </cell>
        </row>
        <row r="11">
          <cell r="D11">
            <v>2230.12</v>
          </cell>
          <cell r="E11">
            <v>0</v>
          </cell>
          <cell r="F11">
            <v>2230.12</v>
          </cell>
          <cell r="G11">
            <v>2230.12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NATIONAL GUARD DRAPER HEADQUARTERS NORTH FRONT HALL REMODEL</v>
          </cell>
        </row>
        <row r="6">
          <cell r="D6">
            <v>23417480</v>
          </cell>
          <cell r="E6" t="str">
            <v>CLOSED</v>
          </cell>
        </row>
        <row r="7">
          <cell r="D7" t="str">
            <v>3000-300-3750-FXA-23417480</v>
          </cell>
        </row>
        <row r="11">
          <cell r="D11">
            <v>9838.59</v>
          </cell>
          <cell r="E11">
            <v>0</v>
          </cell>
          <cell r="F11">
            <v>9838.59</v>
          </cell>
          <cell r="G11">
            <v>9838.59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PAVING MAINTENANCE PROJECT</v>
          </cell>
        </row>
        <row r="6">
          <cell r="D6">
            <v>23418480</v>
          </cell>
          <cell r="E6" t="str">
            <v>CLOSED</v>
          </cell>
        </row>
        <row r="7">
          <cell r="D7" t="str">
            <v>3000-300-3750-FXA-23418480</v>
          </cell>
        </row>
        <row r="11">
          <cell r="D11">
            <v>2344.7800000000002</v>
          </cell>
          <cell r="E11">
            <v>0</v>
          </cell>
          <cell r="F11">
            <v>2344.7800000000002</v>
          </cell>
          <cell r="G11">
            <v>2344.7800000000002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BLDG #5131 MSTC REMODEL</v>
          </cell>
        </row>
        <row r="6">
          <cell r="D6">
            <v>23426480</v>
          </cell>
          <cell r="E6" t="str">
            <v>OPEN</v>
          </cell>
        </row>
        <row r="7">
          <cell r="D7" t="str">
            <v>3000-300-3750-FXA-23426480</v>
          </cell>
        </row>
        <row r="11">
          <cell r="D11">
            <v>-6498.16</v>
          </cell>
          <cell r="E11">
            <v>-12642.73</v>
          </cell>
          <cell r="F11">
            <v>6144.5699999999988</v>
          </cell>
          <cell r="G11">
            <v>4347.59</v>
          </cell>
          <cell r="H11">
            <v>-10845.75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WEST JORDAN NATIONAL GUARD AASF COLD STORAGE HANGAR DOORS</v>
          </cell>
        </row>
        <row r="6">
          <cell r="D6">
            <v>23486480</v>
          </cell>
          <cell r="E6" t="str">
            <v>OPEN</v>
          </cell>
        </row>
        <row r="7">
          <cell r="D7" t="str">
            <v>3000-300-3750-FXA-23486480</v>
          </cell>
        </row>
        <row r="11">
          <cell r="D11">
            <v>0</v>
          </cell>
          <cell r="E11">
            <v>-2301.12</v>
          </cell>
          <cell r="F11">
            <v>2301.12</v>
          </cell>
          <cell r="G11">
            <v>12341.070000000002</v>
          </cell>
          <cell r="H11">
            <v>-12341.070000000002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CW HUMAN PERFORMANCE &amp; WELLNESS TENTS ELECTRICAL AND HVAC SERVICES</v>
          </cell>
        </row>
        <row r="6">
          <cell r="D6">
            <v>23493480</v>
          </cell>
          <cell r="E6" t="str">
            <v>OPEN</v>
          </cell>
        </row>
        <row r="7">
          <cell r="D7" t="str">
            <v>3000-300-3750-FXAAA-23493480</v>
          </cell>
        </row>
        <row r="11">
          <cell r="D11">
            <v>-3265</v>
          </cell>
          <cell r="E11">
            <v>-6122.47</v>
          </cell>
          <cell r="F11">
            <v>2857.4700000000003</v>
          </cell>
          <cell r="G11">
            <v>2349.7500000000005</v>
          </cell>
          <cell r="H11">
            <v>-5614.75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ST. GEORGE ARMORY EMERGENCY GENERATOR</v>
          </cell>
        </row>
        <row r="6">
          <cell r="D6">
            <v>23498480</v>
          </cell>
          <cell r="E6" t="str">
            <v>OPEN</v>
          </cell>
        </row>
        <row r="7">
          <cell r="D7" t="str">
            <v>3000-300-3750-FXAAA-23498480</v>
          </cell>
        </row>
        <row r="11">
          <cell r="D11">
            <v>0</v>
          </cell>
          <cell r="E11">
            <v>-1200.22</v>
          </cell>
          <cell r="F11">
            <v>1200.22</v>
          </cell>
          <cell r="G11">
            <v>429372.56999999995</v>
          </cell>
          <cell r="H11">
            <v>-429372.56999999995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SCOTT LINDELL READINESS CENTER ROOF REPLACEMENT AND HVAC UPGRADE</v>
          </cell>
        </row>
        <row r="6">
          <cell r="D6">
            <v>24053470</v>
          </cell>
          <cell r="E6" t="str">
            <v>OPEN</v>
          </cell>
        </row>
        <row r="7">
          <cell r="D7" t="str">
            <v>3000-300-3347-FXAAA-24053470</v>
          </cell>
        </row>
        <row r="11">
          <cell r="D11">
            <v>2849232</v>
          </cell>
          <cell r="E11">
            <v>2668785.65</v>
          </cell>
          <cell r="F11">
            <v>180446.35</v>
          </cell>
          <cell r="G11">
            <v>2821164</v>
          </cell>
          <cell r="H11">
            <v>28068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CAMP WILLIAMS JLTC7 REMODEL</v>
          </cell>
        </row>
        <row r="6">
          <cell r="D6">
            <v>24076480</v>
          </cell>
          <cell r="E6" t="str">
            <v>CLOSED</v>
          </cell>
        </row>
        <row r="7">
          <cell r="D7" t="str">
            <v>3000-300-3750-FXAAA-24076480</v>
          </cell>
        </row>
        <row r="11">
          <cell r="D11">
            <v>2415.6999999999998</v>
          </cell>
          <cell r="E11">
            <v>0</v>
          </cell>
          <cell r="F11">
            <v>2415.6999999999998</v>
          </cell>
          <cell r="G11">
            <v>2415.6999999999998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MOUNT PLEASANT ARMORY INFRASTRUCTURE UPGRADE</v>
          </cell>
        </row>
        <row r="6">
          <cell r="D6">
            <v>24153470</v>
          </cell>
          <cell r="E6" t="str">
            <v>OPEN</v>
          </cell>
        </row>
        <row r="7">
          <cell r="D7" t="str">
            <v>3000-300-3347-FXAAA-24153470</v>
          </cell>
        </row>
        <row r="11">
          <cell r="D11">
            <v>3558510</v>
          </cell>
          <cell r="E11">
            <v>903732.73</v>
          </cell>
          <cell r="F11">
            <v>2654777.27</v>
          </cell>
          <cell r="G11">
            <v>3300195.22</v>
          </cell>
          <cell r="H11">
            <v>258314.7799999998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CW MAINTENANCE AVENUE PAVING AND STORM WATER MANAGEMENT</v>
          </cell>
        </row>
        <row r="6">
          <cell r="D6">
            <v>24154480</v>
          </cell>
          <cell r="E6" t="str">
            <v>OPEN</v>
          </cell>
        </row>
        <row r="7">
          <cell r="D7" t="str">
            <v>3000-300-3750-FXAAA-24154480</v>
          </cell>
        </row>
        <row r="11">
          <cell r="D11">
            <v>0</v>
          </cell>
          <cell r="E11">
            <v>-780</v>
          </cell>
          <cell r="F11">
            <v>780</v>
          </cell>
          <cell r="G11">
            <v>780</v>
          </cell>
          <cell r="H11">
            <v>-780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UNG-CW BLDGE 9000 RESTROOM REMODEL</v>
          </cell>
        </row>
        <row r="6">
          <cell r="D6">
            <v>24158470</v>
          </cell>
          <cell r="E6" t="str">
            <v>OPEN</v>
          </cell>
        </row>
        <row r="7">
          <cell r="D7" t="str">
            <v>3000-300-3347-FXAAA-24158470</v>
          </cell>
        </row>
        <row r="11">
          <cell r="D11">
            <v>1554000</v>
          </cell>
          <cell r="E11">
            <v>787266.16999999993</v>
          </cell>
          <cell r="F11">
            <v>766733.83000000007</v>
          </cell>
          <cell r="G11">
            <v>1115532.0900000001</v>
          </cell>
          <cell r="H11">
            <v>438467.90999999992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CW BUILDING 5030 REMODEL</v>
          </cell>
        </row>
        <row r="6">
          <cell r="D6">
            <v>24242480</v>
          </cell>
          <cell r="E6" t="str">
            <v>OPEN</v>
          </cell>
        </row>
        <row r="7">
          <cell r="D7" t="str">
            <v>3000-300-3750-FXAAA-24242480</v>
          </cell>
        </row>
        <row r="11">
          <cell r="D11">
            <v>-7474</v>
          </cell>
          <cell r="E11">
            <v>-12708.869999999999</v>
          </cell>
          <cell r="F11">
            <v>5234.87</v>
          </cell>
          <cell r="G11">
            <v>-4173.88</v>
          </cell>
          <cell r="H11">
            <v>-3300.12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CW BUILDING 4100 UPGRADE</v>
          </cell>
        </row>
        <row r="6">
          <cell r="D6">
            <v>24243480</v>
          </cell>
          <cell r="E6" t="str">
            <v>OPEN</v>
          </cell>
        </row>
        <row r="7">
          <cell r="D7" t="str">
            <v>3000-300-3750-FXAAA-24243480</v>
          </cell>
        </row>
        <row r="11">
          <cell r="D11">
            <v>0</v>
          </cell>
          <cell r="E11">
            <v>-8231.31</v>
          </cell>
          <cell r="F11">
            <v>8231.31</v>
          </cell>
          <cell r="G11">
            <v>2195889.31</v>
          </cell>
          <cell r="H11">
            <v>-2195889.31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CW BUILDING 4110 UPGRADE</v>
          </cell>
        </row>
        <row r="6">
          <cell r="D6">
            <v>24244480</v>
          </cell>
          <cell r="E6" t="str">
            <v>OPEN</v>
          </cell>
        </row>
        <row r="7">
          <cell r="D7" t="str">
            <v>3000-300-3750-FXAAA-24244480</v>
          </cell>
        </row>
        <row r="11">
          <cell r="D11">
            <v>0</v>
          </cell>
          <cell r="E11">
            <v>-9469.9599999999991</v>
          </cell>
          <cell r="F11">
            <v>9469.9599999999991</v>
          </cell>
          <cell r="G11">
            <v>2927369.96</v>
          </cell>
          <cell r="H11">
            <v>-2927369.96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CAMP WILLIAMS ARMY RESERVE CENTER (FORT DOUGLAS MOVE TO CAMP WILLIAMS)</v>
          </cell>
        </row>
        <row r="6">
          <cell r="D6">
            <v>24245470</v>
          </cell>
          <cell r="E6" t="str">
            <v>OPEN</v>
          </cell>
        </row>
        <row r="7">
          <cell r="D7" t="str">
            <v>3000-300-3347-FWBAA-24245470</v>
          </cell>
        </row>
        <row r="11">
          <cell r="D11">
            <v>14461672.629999999</v>
          </cell>
          <cell r="E11">
            <v>3985834.7299999986</v>
          </cell>
          <cell r="F11">
            <v>10475837.9</v>
          </cell>
          <cell r="G11">
            <v>10516720.279999999</v>
          </cell>
          <cell r="H11">
            <v>3944952.3499999996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WJ AASF NON ORG PARKING UPGRADE</v>
          </cell>
        </row>
        <row r="6">
          <cell r="D6">
            <v>24267480</v>
          </cell>
          <cell r="E6" t="str">
            <v>OPEN</v>
          </cell>
        </row>
        <row r="7">
          <cell r="D7" t="str">
            <v>3000-300-3750-FXAAA-24267480</v>
          </cell>
        </row>
        <row r="11">
          <cell r="D11">
            <v>0</v>
          </cell>
          <cell r="E11">
            <v>-2410</v>
          </cell>
          <cell r="F11">
            <v>2410</v>
          </cell>
          <cell r="G11">
            <v>2410</v>
          </cell>
          <cell r="H11">
            <v>-2410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DRAPER PV CANOPY</v>
          </cell>
        </row>
        <row r="6">
          <cell r="D6">
            <v>24273480</v>
          </cell>
          <cell r="E6" t="str">
            <v>CLOSED</v>
          </cell>
        </row>
        <row r="7">
          <cell r="D7" t="str">
            <v>3000-300-3750-FXAAA-24273480</v>
          </cell>
        </row>
        <row r="11">
          <cell r="D11">
            <v>3000</v>
          </cell>
          <cell r="E11">
            <v>0</v>
          </cell>
          <cell r="F11">
            <v>3000</v>
          </cell>
          <cell r="G11">
            <v>3000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CW BLDG 5020 REMODEL</v>
          </cell>
        </row>
        <row r="6">
          <cell r="D6">
            <v>24281480</v>
          </cell>
          <cell r="E6" t="str">
            <v>OPEN</v>
          </cell>
        </row>
        <row r="7">
          <cell r="D7" t="str">
            <v>3000-300-3750-FXAAA-24281480</v>
          </cell>
        </row>
        <row r="11">
          <cell r="D11">
            <v>0</v>
          </cell>
          <cell r="E11">
            <v>-10975</v>
          </cell>
          <cell r="F11">
            <v>10975</v>
          </cell>
          <cell r="G11">
            <v>24656.720000000001</v>
          </cell>
          <cell r="H11">
            <v>-24656.720000000001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CW BLDG 7155 REMODEL</v>
          </cell>
        </row>
        <row r="6">
          <cell r="D6">
            <v>24285480</v>
          </cell>
          <cell r="E6" t="str">
            <v>OPEN</v>
          </cell>
        </row>
        <row r="7">
          <cell r="D7" t="str">
            <v>3000-300-3750-FXAAA-24285480</v>
          </cell>
        </row>
        <row r="11">
          <cell r="D11">
            <v>0</v>
          </cell>
          <cell r="E11">
            <v>-7501.29</v>
          </cell>
          <cell r="F11">
            <v>7501.29</v>
          </cell>
          <cell r="G11">
            <v>7501.29</v>
          </cell>
          <cell r="H11">
            <v>-7501.29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NEPHI VEHICLE MAINTENANCE SHOP</v>
          </cell>
        </row>
        <row r="6">
          <cell r="D6">
            <v>24295480</v>
          </cell>
          <cell r="E6" t="str">
            <v>OPEN</v>
          </cell>
        </row>
        <row r="7">
          <cell r="D7" t="str">
            <v>3000-300-3750-FXAAA-24295480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ST GEORGE ARMORY EMERGENCY ROOF REPLACEMENT</v>
          </cell>
        </row>
        <row r="6">
          <cell r="D6">
            <v>24303470</v>
          </cell>
          <cell r="E6" t="str">
            <v>CLOSED</v>
          </cell>
        </row>
        <row r="7">
          <cell r="D7" t="str">
            <v>3000-300-3354-FXAAA-24303470</v>
          </cell>
        </row>
        <row r="11">
          <cell r="D11">
            <v>203871.78</v>
          </cell>
          <cell r="E11">
            <v>0</v>
          </cell>
          <cell r="F11">
            <v>203871.78</v>
          </cell>
          <cell r="G11">
            <v>203871.78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CAMP WILLIAMS HIDDEN VALLEY EMERGENCY MAIN WATERLINE REPAIR</v>
          </cell>
        </row>
        <row r="6">
          <cell r="D6">
            <v>24306480</v>
          </cell>
          <cell r="E6" t="str">
            <v>CLOSED</v>
          </cell>
        </row>
        <row r="7">
          <cell r="D7" t="str">
            <v>3000-300-3750-FXAAA-24306480</v>
          </cell>
        </row>
        <row r="11">
          <cell r="D11">
            <v>687</v>
          </cell>
          <cell r="E11">
            <v>0</v>
          </cell>
          <cell r="F11">
            <v>687</v>
          </cell>
          <cell r="G11">
            <v>687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  <sheetName val="24336480"/>
    </sheetNames>
    <sheetDataSet>
      <sheetData sheetId="0">
        <row r="5">
          <cell r="D5" t="str">
            <v>UTNG DRAPER SOUTH PARKING, ROAD &amp; DRAINAGE UPGRADE</v>
          </cell>
        </row>
        <row r="6">
          <cell r="D6">
            <v>24336480</v>
          </cell>
          <cell r="E6" t="str">
            <v>OPEN</v>
          </cell>
        </row>
        <row r="7">
          <cell r="D7" t="str">
            <v>3000-300-3750-FXAAA-24336480</v>
          </cell>
        </row>
        <row r="11">
          <cell r="D11">
            <v>0</v>
          </cell>
          <cell r="E11">
            <v>-1426</v>
          </cell>
          <cell r="F11">
            <v>1426</v>
          </cell>
          <cell r="G11">
            <v>1426</v>
          </cell>
          <cell r="H11">
            <v>-1426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4337480"/>
    </sheetNames>
    <sheetDataSet>
      <sheetData sheetId="0">
        <row r="5">
          <cell r="D5" t="str">
            <v>UTNG DRAPER EAST ORG &amp; NON-ORG PARKING, ROAD &amp; DRAINAGE UPGRADE</v>
          </cell>
        </row>
        <row r="6">
          <cell r="D6">
            <v>24337480</v>
          </cell>
          <cell r="E6" t="str">
            <v>OPEN</v>
          </cell>
        </row>
        <row r="7">
          <cell r="D7" t="str">
            <v>3000-300-3750-FXAAA-24337480</v>
          </cell>
        </row>
        <row r="11">
          <cell r="D11">
            <v>0</v>
          </cell>
          <cell r="E11">
            <v>-1208</v>
          </cell>
          <cell r="F11">
            <v>1208</v>
          </cell>
          <cell r="G11">
            <v>1208</v>
          </cell>
          <cell r="H11">
            <v>-1208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4338480"/>
    </sheetNames>
    <sheetDataSet>
      <sheetData sheetId="0">
        <row r="5">
          <cell r="D5" t="str">
            <v>UTNG DRAPER NORTH PARKING &amp; ROAD MAINTENANCE</v>
          </cell>
        </row>
        <row r="6">
          <cell r="D6">
            <v>24338480</v>
          </cell>
          <cell r="E6" t="str">
            <v>OPEN</v>
          </cell>
        </row>
        <row r="7">
          <cell r="D7" t="str">
            <v>3000-300-3750-FXAAA-24338480</v>
          </cell>
        </row>
        <row r="11">
          <cell r="D11">
            <v>0</v>
          </cell>
          <cell r="E11">
            <v>-561</v>
          </cell>
          <cell r="F11">
            <v>561</v>
          </cell>
          <cell r="G11">
            <v>561</v>
          </cell>
          <cell r="H11">
            <v>-561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4339480"/>
    </sheetNames>
    <sheetDataSet>
      <sheetData sheetId="0">
        <row r="5">
          <cell r="D5" t="str">
            <v>UTNG DRAPER FRONT PARKING DESIGN</v>
          </cell>
        </row>
        <row r="6">
          <cell r="D6">
            <v>24339480</v>
          </cell>
          <cell r="E6" t="str">
            <v>OPEN</v>
          </cell>
        </row>
        <row r="7">
          <cell r="D7" t="str">
            <v>3000-300-3750-FXAAA-24339480</v>
          </cell>
        </row>
        <row r="11">
          <cell r="D11">
            <v>0</v>
          </cell>
          <cell r="E11">
            <v>-1089</v>
          </cell>
          <cell r="F11">
            <v>1089</v>
          </cell>
          <cell r="G11">
            <v>1089</v>
          </cell>
          <cell r="H11">
            <v>-1089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NEPHI VEHICLE MAINTENANCE SHOP</v>
          </cell>
        </row>
        <row r="6">
          <cell r="D6">
            <v>24341480</v>
          </cell>
          <cell r="E6" t="str">
            <v>OPEN</v>
          </cell>
        </row>
        <row r="7">
          <cell r="D7" t="str">
            <v>3000-300-3750-FXAAA-24341480</v>
          </cell>
        </row>
        <row r="11">
          <cell r="D11">
            <v>0</v>
          </cell>
          <cell r="E11">
            <v>-7800.69</v>
          </cell>
          <cell r="F11">
            <v>7800.69</v>
          </cell>
          <cell r="G11">
            <v>7800.69</v>
          </cell>
          <cell r="H11">
            <v>-7800.69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CAMP WILLIAMS UNACCOMPANIED, SR. NCO, &amp; OFFICER HOUSING</v>
          </cell>
        </row>
        <row r="6">
          <cell r="D6">
            <v>24342480</v>
          </cell>
          <cell r="E6" t="str">
            <v>OPEN</v>
          </cell>
        </row>
        <row r="7">
          <cell r="D7" t="str">
            <v>3000-300-3750-FWCAA-24342480</v>
          </cell>
        </row>
        <row r="11">
          <cell r="D11">
            <v>0</v>
          </cell>
          <cell r="E11">
            <v>-10923.71</v>
          </cell>
          <cell r="F11">
            <v>10923.71</v>
          </cell>
          <cell r="G11">
            <v>684487.71</v>
          </cell>
          <cell r="H11">
            <v>-684487.71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4357480"/>
    </sheetNames>
    <sheetDataSet>
      <sheetData sheetId="0">
        <row r="5">
          <cell r="D5" t="str">
            <v>UTNG DRAPER HQ AUDITORIUM RENOVATION</v>
          </cell>
        </row>
        <row r="6">
          <cell r="D6">
            <v>24357480</v>
          </cell>
          <cell r="E6" t="str">
            <v>OPEN</v>
          </cell>
        </row>
        <row r="7">
          <cell r="D7" t="str">
            <v>3000-300-3750-FXAAA-24357480</v>
          </cell>
        </row>
        <row r="11">
          <cell r="D11">
            <v>0</v>
          </cell>
          <cell r="E11">
            <v>-1666</v>
          </cell>
          <cell r="F11">
            <v>1666</v>
          </cell>
          <cell r="G11">
            <v>1666</v>
          </cell>
          <cell r="H11">
            <v>-1666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4358480"/>
    </sheetNames>
    <sheetDataSet>
      <sheetData sheetId="0">
        <row r="5">
          <cell r="D5" t="str">
            <v>UTNG DRAPER HQ CENTRAL AREA MECHANICAL UPGRADES</v>
          </cell>
        </row>
        <row r="6">
          <cell r="D6">
            <v>24358480</v>
          </cell>
          <cell r="E6" t="str">
            <v>OPEN</v>
          </cell>
        </row>
        <row r="7">
          <cell r="D7" t="str">
            <v>3000-300-3750-FXAAA-24358480</v>
          </cell>
        </row>
        <row r="11">
          <cell r="D11">
            <v>0</v>
          </cell>
          <cell r="E11">
            <v>-990</v>
          </cell>
          <cell r="F11">
            <v>990</v>
          </cell>
          <cell r="G11">
            <v>990</v>
          </cell>
          <cell r="H11">
            <v>-990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4359480"/>
    </sheetNames>
    <sheetDataSet>
      <sheetData sheetId="0">
        <row r="5">
          <cell r="D5" t="str">
            <v>UTNG DRAPER KITCHEN REMODEL</v>
          </cell>
        </row>
        <row r="6">
          <cell r="D6">
            <v>24359480</v>
          </cell>
          <cell r="E6" t="str">
            <v>OPEN</v>
          </cell>
        </row>
        <row r="7">
          <cell r="D7" t="str">
            <v>3000-300-3750-FXAAA-24359480</v>
          </cell>
        </row>
        <row r="11">
          <cell r="D11">
            <v>0</v>
          </cell>
          <cell r="E11">
            <v>-1056</v>
          </cell>
          <cell r="F11">
            <v>1056</v>
          </cell>
          <cell r="G11">
            <v>6056</v>
          </cell>
          <cell r="H11">
            <v>-6056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CW BLDG 9000 MECHANICAL ROOM AHU REPAIR</v>
          </cell>
        </row>
        <row r="6">
          <cell r="D6">
            <v>24374480</v>
          </cell>
          <cell r="E6" t="str">
            <v>OPEN</v>
          </cell>
        </row>
        <row r="7">
          <cell r="D7" t="str">
            <v>3000-300-3750-FXAAA-24374480</v>
          </cell>
        </row>
        <row r="11">
          <cell r="D11">
            <v>0</v>
          </cell>
          <cell r="E11">
            <v>-622.87</v>
          </cell>
          <cell r="F11">
            <v>622.87</v>
          </cell>
          <cell r="G11">
            <v>622.87</v>
          </cell>
          <cell r="H11">
            <v>-622.87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DFCM/UNG - FORT DOUGLAS MUSEUM RENOVATION</v>
          </cell>
        </row>
        <row r="6">
          <cell r="D6">
            <v>24404470</v>
          </cell>
          <cell r="E6" t="str">
            <v>OPEN</v>
          </cell>
        </row>
        <row r="7">
          <cell r="D7" t="str">
            <v>3000-300-3347-FXAAA-24404470</v>
          </cell>
        </row>
        <row r="11">
          <cell r="D11">
            <v>1500000</v>
          </cell>
          <cell r="E11">
            <v>1491494</v>
          </cell>
          <cell r="F11">
            <v>8506</v>
          </cell>
          <cell r="G11">
            <v>93120</v>
          </cell>
          <cell r="H11">
            <v>1406880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- UNG AMERICAN FORK ARMORY ROOF REPLACEMENT</v>
          </cell>
        </row>
        <row r="6">
          <cell r="D6">
            <v>25041470</v>
          </cell>
          <cell r="E6" t="str">
            <v>OPEN</v>
          </cell>
        </row>
        <row r="7">
          <cell r="D7" t="str">
            <v>3000-300-3348-FXAAA-25041470</v>
          </cell>
        </row>
        <row r="11">
          <cell r="D11">
            <v>0</v>
          </cell>
          <cell r="E11">
            <v>-273077.96999999997</v>
          </cell>
          <cell r="F11">
            <v>273077.96999999997</v>
          </cell>
          <cell r="G11">
            <v>297221.46999999997</v>
          </cell>
          <cell r="H11">
            <v>-297221.46999999997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NORTH SALT LAKE ARMORY FMS UPGRADE BUILDING AUTOMATION SYSTEM</v>
          </cell>
        </row>
        <row r="6">
          <cell r="D6">
            <v>25099470</v>
          </cell>
          <cell r="E6" t="str">
            <v>OPEN</v>
          </cell>
        </row>
        <row r="7">
          <cell r="D7" t="str">
            <v>3000-300-3348-FXAAA-25099470</v>
          </cell>
        </row>
        <row r="11">
          <cell r="D11">
            <v>464000</v>
          </cell>
          <cell r="E11">
            <v>434307.7</v>
          </cell>
          <cell r="F11">
            <v>29692.300000000003</v>
          </cell>
          <cell r="G11">
            <v>318557.84000000003</v>
          </cell>
          <cell r="H11">
            <v>145442.15999999997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5246480"/>
    </sheetNames>
    <sheetDataSet>
      <sheetData sheetId="0">
        <row r="5">
          <cell r="D5" t="str">
            <v>UTNG - CW BUILDING 4120 UPGRADE</v>
          </cell>
        </row>
        <row r="6">
          <cell r="D6">
            <v>25246480</v>
          </cell>
          <cell r="E6" t="str">
            <v>OPEN</v>
          </cell>
        </row>
        <row r="7">
          <cell r="D7" t="str">
            <v>3000-300-3750-FXAAA-25246480</v>
          </cell>
        </row>
        <row r="11">
          <cell r="D11">
            <v>0</v>
          </cell>
          <cell r="E11">
            <v>-2177</v>
          </cell>
          <cell r="F11">
            <v>2177</v>
          </cell>
          <cell r="G11">
            <v>2177</v>
          </cell>
          <cell r="H11">
            <v>-2177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5247480"/>
    </sheetNames>
    <sheetDataSet>
      <sheetData sheetId="0">
        <row r="5">
          <cell r="D5" t="str">
            <v>UTNG - CW BUILDING 4130 UPGRADE</v>
          </cell>
        </row>
        <row r="6">
          <cell r="D6">
            <v>25247480</v>
          </cell>
          <cell r="E6" t="str">
            <v>OPEN</v>
          </cell>
        </row>
        <row r="7">
          <cell r="D7" t="str">
            <v>3000-300-3750-FXAAA-25247480</v>
          </cell>
        </row>
        <row r="11">
          <cell r="D11">
            <v>0</v>
          </cell>
          <cell r="E11">
            <v>-2177</v>
          </cell>
          <cell r="F11">
            <v>2177</v>
          </cell>
          <cell r="G11">
            <v>2177</v>
          </cell>
          <cell r="H11">
            <v>-2177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  <sheetName val="25248480"/>
    </sheetNames>
    <sheetDataSet>
      <sheetData sheetId="0">
        <row r="5">
          <cell r="D5" t="str">
            <v>UTNG - CW BUILDING 4140 UPGRADE</v>
          </cell>
        </row>
        <row r="6">
          <cell r="D6">
            <v>25248480</v>
          </cell>
          <cell r="E6" t="str">
            <v>OPEN</v>
          </cell>
        </row>
        <row r="7">
          <cell r="D7" t="str">
            <v>3000-300-3750-FXAAA-25248480</v>
          </cell>
        </row>
        <row r="11">
          <cell r="D11">
            <v>0</v>
          </cell>
          <cell r="E11">
            <v>-2177</v>
          </cell>
          <cell r="F11">
            <v>2177</v>
          </cell>
          <cell r="G11">
            <v>2177</v>
          </cell>
          <cell r="H11">
            <v>-2177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- LOGAN, BRIGHAM, &amp; OGDEN NATIONAL GUARD ARMORY CONTROLS UPGRADE</v>
          </cell>
        </row>
        <row r="6">
          <cell r="D6">
            <v>25082470</v>
          </cell>
          <cell r="E6" t="str">
            <v>OPEN</v>
          </cell>
        </row>
        <row r="7">
          <cell r="D7" t="str">
            <v>3000-300-3348-FXAAA-25082470</v>
          </cell>
        </row>
        <row r="11">
          <cell r="D11">
            <v>807894</v>
          </cell>
          <cell r="E11">
            <v>762220</v>
          </cell>
          <cell r="F11">
            <v>45674</v>
          </cell>
          <cell r="G11">
            <v>60674</v>
          </cell>
          <cell r="H11">
            <v>747220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- UNG ST GEORGE CLASSROOM ROOF REPLACEMENT</v>
          </cell>
        </row>
        <row r="6">
          <cell r="D6">
            <v>25089470</v>
          </cell>
          <cell r="E6" t="str">
            <v>OPEN</v>
          </cell>
        </row>
        <row r="7">
          <cell r="D7" t="str">
            <v>3000-300-3348-FXAAA-25089470</v>
          </cell>
        </row>
        <row r="11">
          <cell r="D11">
            <v>955482</v>
          </cell>
          <cell r="E11">
            <v>886506.33</v>
          </cell>
          <cell r="F11">
            <v>68975.67</v>
          </cell>
          <cell r="G11">
            <v>80603</v>
          </cell>
          <cell r="H11">
            <v>874879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UTNG CW DEMO MICON WIND TURBINE</v>
          </cell>
        </row>
        <row r="6">
          <cell r="D6">
            <v>25298480</v>
          </cell>
          <cell r="E6" t="str">
            <v>OPEN</v>
          </cell>
        </row>
        <row r="7">
          <cell r="D7" t="str">
            <v>3000-300-3750-FXAAA-25298480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- CAMP WILLIAMS UTAH AVENUE STORM DRAINAGE IMPROVEMENTS</v>
          </cell>
        </row>
        <row r="6">
          <cell r="D6">
            <v>25335480</v>
          </cell>
          <cell r="E6" t="str">
            <v>OPEN</v>
          </cell>
        </row>
        <row r="7">
          <cell r="D7" t="str">
            <v>3000-300-3503-FXAAA-25335480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77510</v>
          </cell>
          <cell r="H11">
            <v>-77510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  <sheetName val="25367480"/>
    </sheetNames>
    <sheetDataSet>
      <sheetData sheetId="0">
        <row r="5">
          <cell r="D5" t="str">
            <v>UTNG AMERICAN FORK ARMORY BUILDING AUTOMATION CONTROLS UPGRADE</v>
          </cell>
        </row>
        <row r="6">
          <cell r="D6">
            <v>25367480</v>
          </cell>
          <cell r="E6" t="str">
            <v>OPEN</v>
          </cell>
        </row>
        <row r="7">
          <cell r="D7" t="str">
            <v>3000-300-3750-FXAAA-25367480</v>
          </cell>
        </row>
        <row r="11">
          <cell r="D11">
            <v>0</v>
          </cell>
          <cell r="E11">
            <v>-75</v>
          </cell>
          <cell r="F11">
            <v>75</v>
          </cell>
          <cell r="G11">
            <v>75</v>
          </cell>
          <cell r="H11">
            <v>-75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  <sheetName val="25370480"/>
    </sheetNames>
    <sheetDataSet>
      <sheetData sheetId="0">
        <row r="5">
          <cell r="D5" t="str">
            <v>UTNG OREM ARMORY BUILDING AUTOMATION CONTROLS UPGRADE</v>
          </cell>
        </row>
        <row r="6">
          <cell r="D6">
            <v>25370480</v>
          </cell>
          <cell r="E6" t="str">
            <v>OPEN</v>
          </cell>
        </row>
        <row r="7">
          <cell r="D7" t="str">
            <v>3000-300-3750-FXAAA-25370480</v>
          </cell>
        </row>
        <row r="11">
          <cell r="D11">
            <v>0</v>
          </cell>
          <cell r="E11">
            <v>-75</v>
          </cell>
          <cell r="F11">
            <v>75</v>
          </cell>
          <cell r="G11">
            <v>75</v>
          </cell>
          <cell r="H11">
            <v>-75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6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UNG - CAMP WILLIAMS BUILDING 7150 BOILER AND CHILLER PIPING REPAIR</v>
          </cell>
        </row>
        <row r="6">
          <cell r="D6">
            <v>25393480</v>
          </cell>
          <cell r="E6" t="str">
            <v>OPEN</v>
          </cell>
        </row>
        <row r="7">
          <cell r="D7" t="str">
            <v>3000-300-3750-FXAAA-25393480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22000</v>
          </cell>
          <cell r="H11">
            <v>-22000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RECREATION BLDG HIGH VOLTAGE SWITCH GEAR REPLACMENT - DESIGN</v>
          </cell>
        </row>
        <row r="6">
          <cell r="D6">
            <v>21279410</v>
          </cell>
          <cell r="E6" t="str">
            <v>CLOSED</v>
          </cell>
        </row>
        <row r="7">
          <cell r="D7" t="str">
            <v>3000-300-3344-FXA-21279410</v>
          </cell>
        </row>
        <row r="11">
          <cell r="D11">
            <v>2111168.33</v>
          </cell>
          <cell r="E11">
            <v>0</v>
          </cell>
          <cell r="F11">
            <v>2111168.33</v>
          </cell>
          <cell r="G11">
            <v>2111168.33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NEW GREENHOUSE</v>
          </cell>
        </row>
        <row r="6">
          <cell r="D6">
            <v>22428410</v>
          </cell>
          <cell r="E6" t="str">
            <v>OPEN</v>
          </cell>
        </row>
        <row r="7">
          <cell r="D7" t="str">
            <v>3000-300-3500-FXA-22428410</v>
          </cell>
        </row>
        <row r="11">
          <cell r="D11">
            <v>829238.66000000015</v>
          </cell>
          <cell r="E11">
            <v>0</v>
          </cell>
          <cell r="F11">
            <v>829238.65999999992</v>
          </cell>
          <cell r="G11">
            <v>861275.84999999986</v>
          </cell>
          <cell r="H11">
            <v>-32037.189999999711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WELL HOUSE CONDITION ASSESSMENT</v>
          </cell>
        </row>
        <row r="6">
          <cell r="D6">
            <v>23166410</v>
          </cell>
          <cell r="E6" t="str">
            <v>OPEN</v>
          </cell>
        </row>
        <row r="7">
          <cell r="D7" t="str">
            <v>3000-300-3346-FXA-23166410</v>
          </cell>
        </row>
        <row r="11">
          <cell r="D11">
            <v>425284</v>
          </cell>
          <cell r="E11">
            <v>342104.13</v>
          </cell>
          <cell r="F11">
            <v>83179.87</v>
          </cell>
          <cell r="G11">
            <v>83179.87</v>
          </cell>
          <cell r="H11">
            <v>342104.13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USDC COMP THERAPY BUILDING </v>
          </cell>
        </row>
        <row r="6">
          <cell r="D6">
            <v>23394410</v>
          </cell>
          <cell r="E6" t="str">
            <v>OPEN</v>
          </cell>
        </row>
        <row r="7">
          <cell r="D7" t="str">
            <v>3000-300-3346-FWC-23394410</v>
          </cell>
        </row>
        <row r="11">
          <cell r="D11">
            <v>41863985</v>
          </cell>
          <cell r="E11">
            <v>15809428.98</v>
          </cell>
          <cell r="F11">
            <v>26054556.02</v>
          </cell>
          <cell r="G11">
            <v>41688759.640000001</v>
          </cell>
          <cell r="H11">
            <v>175225.3599999994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CONNECT PARKING LOTS WEST OF COTTONWOOD AND RAINTREE FACILITIES</v>
          </cell>
        </row>
        <row r="6">
          <cell r="D6">
            <v>23429410</v>
          </cell>
          <cell r="E6" t="str">
            <v>OPEN</v>
          </cell>
        </row>
        <row r="7">
          <cell r="D7" t="str">
            <v>3000-300-3500-FXA-23429410</v>
          </cell>
        </row>
        <row r="11">
          <cell r="D11">
            <v>1404907</v>
          </cell>
          <cell r="E11">
            <v>38061.949999999953</v>
          </cell>
          <cell r="F11">
            <v>1366845.05</v>
          </cell>
          <cell r="G11">
            <v>1366845.0499999998</v>
          </cell>
          <cell r="H11">
            <v>38061.950000000186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GENERATORS &amp; TRANSFORMERS-OAKRIDGE-QUAILRUN-SUNSET BUILDINGS</v>
          </cell>
        </row>
        <row r="6">
          <cell r="D6">
            <v>24047410</v>
          </cell>
          <cell r="E6" t="str">
            <v>OPEN</v>
          </cell>
        </row>
        <row r="7">
          <cell r="D7" t="str">
            <v>3000-300-3500-FXAAA-24047410</v>
          </cell>
        </row>
        <row r="11">
          <cell r="D11">
            <v>1374519</v>
          </cell>
          <cell r="E11">
            <v>1282652.8799999999</v>
          </cell>
          <cell r="F11">
            <v>91866.12</v>
          </cell>
          <cell r="G11">
            <v>1497191.4000000001</v>
          </cell>
          <cell r="H11">
            <v>-122672.40000000014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SUNSET MECHANICAL SYSTEMS UPGRADE</v>
          </cell>
        </row>
        <row r="6">
          <cell r="D6">
            <v>24157410</v>
          </cell>
          <cell r="E6" t="str">
            <v>OPEN</v>
          </cell>
        </row>
        <row r="7">
          <cell r="D7" t="str">
            <v>3000-300-3347-FXAAA-24157410</v>
          </cell>
        </row>
        <row r="11">
          <cell r="D11">
            <v>2535000</v>
          </cell>
          <cell r="E11">
            <v>1346453.88</v>
          </cell>
          <cell r="F11">
            <v>1188546.1200000001</v>
          </cell>
          <cell r="G11">
            <v>2379784.6199999996</v>
          </cell>
          <cell r="H11">
            <v>155215.38000000035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USDC FIRE LANE ROAD (DESIGN ONLY)</v>
          </cell>
        </row>
        <row r="6">
          <cell r="D6">
            <v>24381410</v>
          </cell>
          <cell r="E6" t="str">
            <v>OPEN</v>
          </cell>
        </row>
        <row r="7">
          <cell r="D7" t="str">
            <v>3000-300-3500-FXAAA-24381410</v>
          </cell>
        </row>
        <row r="11">
          <cell r="D11">
            <v>32800</v>
          </cell>
          <cell r="E11">
            <v>16940</v>
          </cell>
          <cell r="F11">
            <v>15860</v>
          </cell>
          <cell r="G11">
            <v>32800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HHS - USDC WILLOW CREEK MECHANICAL UPGRADES</v>
          </cell>
        </row>
        <row r="6">
          <cell r="D6">
            <v>25023410</v>
          </cell>
          <cell r="E6" t="str">
            <v>OPEN</v>
          </cell>
        </row>
        <row r="7">
          <cell r="D7" t="str">
            <v>3000-300-3348-FXAAA-25023410</v>
          </cell>
        </row>
        <row r="11">
          <cell r="D11">
            <v>0</v>
          </cell>
          <cell r="E11">
            <v>-111319</v>
          </cell>
          <cell r="F11">
            <v>111319</v>
          </cell>
          <cell r="G11">
            <v>147569</v>
          </cell>
          <cell r="H11">
            <v>-147569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- SUNSET KITCHEN REMODEL</v>
          </cell>
        </row>
        <row r="6">
          <cell r="D6">
            <v>24396410</v>
          </cell>
          <cell r="E6" t="str">
            <v>OPEN</v>
          </cell>
        </row>
        <row r="7">
          <cell r="D7" t="str">
            <v>3000-300-3500-FXAAA-24396410</v>
          </cell>
        </row>
        <row r="11">
          <cell r="D11">
            <v>64031.840000000004</v>
          </cell>
          <cell r="E11">
            <v>0</v>
          </cell>
          <cell r="F11">
            <v>64031.840000000004</v>
          </cell>
          <cell r="G11">
            <v>874384.55</v>
          </cell>
          <cell r="H11">
            <v>-810352.71000000008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USDC - RAINTREE MECHANICAL UPGRADES -- DESIGN ONLY</v>
          </cell>
        </row>
        <row r="6">
          <cell r="D6">
            <v>25198410</v>
          </cell>
          <cell r="E6" t="str">
            <v>OPEN</v>
          </cell>
        </row>
        <row r="7">
          <cell r="D7" t="str">
            <v>3000-300-3348-FXAAA-25198410</v>
          </cell>
        </row>
        <row r="11">
          <cell r="D11">
            <v>250000</v>
          </cell>
          <cell r="E11">
            <v>206500</v>
          </cell>
          <cell r="F11">
            <v>43500</v>
          </cell>
          <cell r="G11">
            <v>145000</v>
          </cell>
          <cell r="H11">
            <v>105000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DHHS - USDC MASTER PLAN</v>
          </cell>
        </row>
        <row r="6">
          <cell r="D6">
            <v>25306410</v>
          </cell>
          <cell r="E6" t="str">
            <v>OPEN</v>
          </cell>
        </row>
        <row r="7">
          <cell r="D7" t="str">
            <v>3000-300-3500-FXAAA-25306410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7000000</v>
          </cell>
          <cell r="H11">
            <v>-7000000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6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- EVERGREEN CHILLER REPLACEMENT</v>
          </cell>
        </row>
        <row r="6">
          <cell r="D6">
            <v>25278410</v>
          </cell>
          <cell r="E6" t="str">
            <v>OPEN</v>
          </cell>
        </row>
        <row r="7">
          <cell r="D7" t="str">
            <v>3000-300-3348-FXAAA-25278410</v>
          </cell>
        </row>
        <row r="11">
          <cell r="D11">
            <v>685300</v>
          </cell>
          <cell r="E11">
            <v>610484.49</v>
          </cell>
          <cell r="F11">
            <v>74815.509999999995</v>
          </cell>
          <cell r="G11">
            <v>464218.8</v>
          </cell>
          <cell r="H11">
            <v>221081.2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6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USDC - SUNSET STAFF RESTROOM SEWER LINE REPLACEMENT</v>
          </cell>
        </row>
        <row r="6">
          <cell r="D6">
            <v>25420410</v>
          </cell>
          <cell r="E6" t="str">
            <v>OPEN</v>
          </cell>
        </row>
        <row r="7">
          <cell r="D7" t="str">
            <v>3000-300-3110-FXAAA-25420410</v>
          </cell>
        </row>
        <row r="11">
          <cell r="D11">
            <v>216425</v>
          </cell>
          <cell r="E11">
            <v>216425</v>
          </cell>
          <cell r="F11">
            <v>0</v>
          </cell>
          <cell r="G11">
            <v>0</v>
          </cell>
          <cell r="H11">
            <v>216425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BOX ELDER DEPT OF PUBLIC SAFETY CONSOLIDATION</v>
          </cell>
        </row>
        <row r="6">
          <cell r="D6">
            <v>15108550</v>
          </cell>
          <cell r="E6" t="str">
            <v>OPEN</v>
          </cell>
        </row>
        <row r="7">
          <cell r="D7" t="str">
            <v>3000-300-3339-FWE-15108550</v>
          </cell>
        </row>
        <row r="11">
          <cell r="D11">
            <v>13243457.83</v>
          </cell>
          <cell r="E11">
            <v>74059.830000000075</v>
          </cell>
          <cell r="F11">
            <v>13169398</v>
          </cell>
          <cell r="G11">
            <v>13513219.480000004</v>
          </cell>
          <cell r="H11">
            <v>-269761.6500000041</v>
          </cell>
          <cell r="I11">
            <v>0</v>
          </cell>
          <cell r="L11"/>
          <cell r="M11"/>
        </row>
      </sheetData>
      <sheetData sheetId="1"/>
      <sheetData sheetId="2"/>
      <sheetData sheetId="3"/>
    </sheetDataSet>
  </externalBook>
</externalLink>
</file>

<file path=xl/externalLinks/externalLink6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HIGHWAY PATROL TROOPER RENT PROCEEDS</v>
          </cell>
        </row>
        <row r="6">
          <cell r="D6">
            <v>19402550</v>
          </cell>
          <cell r="E6" t="str">
            <v>OPEN</v>
          </cell>
        </row>
        <row r="7">
          <cell r="D7" t="str">
            <v>3000-300-3500-FXA-19402550</v>
          </cell>
        </row>
        <row r="11">
          <cell r="D11">
            <v>74560.51999999999</v>
          </cell>
          <cell r="E11">
            <v>74560.51999999999</v>
          </cell>
          <cell r="F11">
            <v>0</v>
          </cell>
          <cell r="G11">
            <v>0</v>
          </cell>
          <cell r="H11">
            <v>74560.51999999999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FAIRVIEW SECURITY PROJECT  FOR THE GOV./LT. GOV ELECT SECURITY UPGRADES - FY'22 IMPR PROJECT</v>
          </cell>
        </row>
        <row r="6">
          <cell r="D6">
            <v>21363550</v>
          </cell>
          <cell r="E6" t="str">
            <v>OPEN</v>
          </cell>
        </row>
        <row r="7">
          <cell r="D7" t="str">
            <v>3000-300-3344-FXA-21363550</v>
          </cell>
        </row>
        <row r="11">
          <cell r="D11">
            <v>630179.55999999994</v>
          </cell>
          <cell r="E11">
            <v>0</v>
          </cell>
          <cell r="F11">
            <v>630179.55999999982</v>
          </cell>
          <cell r="G11">
            <v>630179.56000000006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TRAINING/FIELD OFFICE RELOCATION STUDY</v>
          </cell>
        </row>
        <row r="6">
          <cell r="D6">
            <v>22432550</v>
          </cell>
          <cell r="E6" t="str">
            <v>CLOSED</v>
          </cell>
        </row>
        <row r="7">
          <cell r="D7" t="str">
            <v>3000-300-3346-FWC-22432550</v>
          </cell>
        </row>
        <row r="11">
          <cell r="D11">
            <v>36121</v>
          </cell>
          <cell r="E11">
            <v>0</v>
          </cell>
          <cell r="F11">
            <v>36121</v>
          </cell>
          <cell r="G11">
            <v>36121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DRAPER DMV/DLD BLDG ACCESS CONTROL UPGRADE</v>
          </cell>
        </row>
        <row r="6">
          <cell r="D6">
            <v>23237550</v>
          </cell>
          <cell r="E6" t="str">
            <v>OPEN</v>
          </cell>
        </row>
        <row r="7">
          <cell r="D7" t="str">
            <v>3000-300-3346-FXA-23237550</v>
          </cell>
        </row>
        <row r="11">
          <cell r="D11">
            <v>318360.32000000001</v>
          </cell>
          <cell r="E11">
            <v>238803.33000000002</v>
          </cell>
          <cell r="F11">
            <v>79556.990000000005</v>
          </cell>
          <cell r="G11">
            <v>79556.990000000005</v>
          </cell>
          <cell r="H11">
            <v>238803.33000000002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DLD WEST VALLEY DRIVERS LICENSE OFFICE REMODELING STUDY</v>
          </cell>
        </row>
        <row r="6">
          <cell r="D6">
            <v>23416550</v>
          </cell>
          <cell r="E6" t="str">
            <v>OPEN</v>
          </cell>
        </row>
        <row r="7">
          <cell r="D7" t="str">
            <v>3000-300-3346-FXA-23416550</v>
          </cell>
        </row>
        <row r="11">
          <cell r="D11">
            <v>2556038.8499999996</v>
          </cell>
          <cell r="E11">
            <v>224744.58999999985</v>
          </cell>
          <cell r="F11">
            <v>2331294.2599999998</v>
          </cell>
          <cell r="G11">
            <v>2505140.5399999996</v>
          </cell>
          <cell r="H11">
            <v>50898.310000000056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DRIVERS LICENSE CALL CENTER HVAC AUTOMATION UPGRADE</v>
          </cell>
        </row>
        <row r="6">
          <cell r="D6">
            <v>23437550</v>
          </cell>
          <cell r="E6" t="str">
            <v>OPEN</v>
          </cell>
        </row>
        <row r="7">
          <cell r="D7" t="str">
            <v>3000-300-3346-FXA-23437550</v>
          </cell>
        </row>
        <row r="11">
          <cell r="D11">
            <v>184861.03</v>
          </cell>
          <cell r="E11">
            <v>22296.579999999958</v>
          </cell>
          <cell r="F11">
            <v>162564.45000000004</v>
          </cell>
          <cell r="G11">
            <v>162564.45000000001</v>
          </cell>
          <cell r="H11">
            <v>22296.579999999987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FAIRPARK DRIVERS LICENSE BLDG ROOF REPLACEMENT</v>
          </cell>
        </row>
        <row r="6">
          <cell r="D6">
            <v>24027550</v>
          </cell>
          <cell r="E6" t="str">
            <v>OPEN</v>
          </cell>
        </row>
        <row r="7">
          <cell r="D7" t="str">
            <v>3000-300-3354-FXA-24027550</v>
          </cell>
        </row>
        <row r="11">
          <cell r="D11">
            <v>679178</v>
          </cell>
          <cell r="E11">
            <v>108175.5</v>
          </cell>
          <cell r="F11">
            <v>571002.5</v>
          </cell>
          <cell r="G11">
            <v>571002.5</v>
          </cell>
          <cell r="H11">
            <v>108175.5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6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MURRAY HIGHWAY PATROL TECHNOLOGY BLDG REPLACEMENT OF RTU'S</v>
          </cell>
        </row>
        <row r="6">
          <cell r="D6">
            <v>24010550</v>
          </cell>
          <cell r="E6" t="str">
            <v>CLOSED</v>
          </cell>
        </row>
        <row r="7">
          <cell r="D7" t="str">
            <v>3000-300-3347-FXA-24010550</v>
          </cell>
        </row>
        <row r="11">
          <cell r="D11">
            <v>68416.909999999989</v>
          </cell>
          <cell r="E11">
            <v>0</v>
          </cell>
          <cell r="F11">
            <v>68416.91</v>
          </cell>
          <cell r="G11">
            <v>68416.91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MURRAY UHP ADIN MAIN RESTROOM REMODEL</v>
          </cell>
        </row>
        <row r="6">
          <cell r="D6">
            <v>24065550</v>
          </cell>
          <cell r="E6" t="str">
            <v>OPEN</v>
          </cell>
        </row>
        <row r="7">
          <cell r="D7" t="str">
            <v>3000-300-3347-FXAAA-24065550</v>
          </cell>
        </row>
        <row r="11">
          <cell r="D11">
            <v>518520.36000000004</v>
          </cell>
          <cell r="E11">
            <v>14655.420000000042</v>
          </cell>
          <cell r="F11">
            <v>503864.94</v>
          </cell>
          <cell r="G11">
            <v>502975.62000000005</v>
          </cell>
          <cell r="H11">
            <v>15544.739999999991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DEPARTMENT OF PUBLIC SAFETY SECURITY UPGRADES</v>
          </cell>
        </row>
        <row r="6">
          <cell r="D6">
            <v>24264550</v>
          </cell>
          <cell r="E6" t="str">
            <v>CLOSED</v>
          </cell>
        </row>
        <row r="7">
          <cell r="D7" t="str">
            <v>3000-300-3347-FXAAA-24264550</v>
          </cell>
        </row>
        <row r="11">
          <cell r="D11">
            <v>19871.41</v>
          </cell>
          <cell r="E11">
            <v>0</v>
          </cell>
          <cell r="F11">
            <v>19871.41</v>
          </cell>
          <cell r="G11">
            <v>19871.41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ELECTRIC VEHICLE CONTAINMENT ENCLOSURE</v>
          </cell>
        </row>
        <row r="6">
          <cell r="D6">
            <v>24362550</v>
          </cell>
          <cell r="E6" t="str">
            <v>OPEN</v>
          </cell>
        </row>
        <row r="7">
          <cell r="D7" t="str">
            <v>3000-300-3500-FXAAA-24362550</v>
          </cell>
        </row>
        <row r="11">
          <cell r="D11">
            <v>532437</v>
          </cell>
          <cell r="E11">
            <v>383198.03</v>
          </cell>
          <cell r="F11">
            <v>149238.97</v>
          </cell>
          <cell r="G11">
            <v>265399.19</v>
          </cell>
          <cell r="H11">
            <v>267037.81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7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DPS-RAMPTON 1ST &amp; 3RD FLOOR REMODEL</v>
          </cell>
        </row>
        <row r="6">
          <cell r="D6">
            <v>24371550</v>
          </cell>
          <cell r="E6" t="str">
            <v>OPEN</v>
          </cell>
        </row>
        <row r="7">
          <cell r="D7" t="str">
            <v>3000-300-3500-FXAAA-24371550</v>
          </cell>
        </row>
        <row r="11">
          <cell r="D11">
            <v>1715260.63</v>
          </cell>
          <cell r="E11">
            <v>803098.30999999982</v>
          </cell>
          <cell r="F11">
            <v>912162.32000000007</v>
          </cell>
          <cell r="G11">
            <v>913353.72</v>
          </cell>
          <cell r="H11">
            <v>801906.90999999992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7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BCI OFFICE SPACE 2ND FLOOR @ TSOB</v>
          </cell>
        </row>
        <row r="6">
          <cell r="D6">
            <v>24392550</v>
          </cell>
          <cell r="E6" t="str">
            <v>OPEN</v>
          </cell>
        </row>
        <row r="7">
          <cell r="D7" t="str">
            <v>3000-300-3500-FXAAA-24392550</v>
          </cell>
        </row>
        <row r="11">
          <cell r="D11">
            <v>127783.32999999999</v>
          </cell>
          <cell r="E11">
            <v>0</v>
          </cell>
          <cell r="F11">
            <v>127783.32999999997</v>
          </cell>
          <cell r="G11">
            <v>128692.70999999999</v>
          </cell>
          <cell r="H11">
            <v>-909.38000000000466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7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TAYLORSVILLE UHP STATION ROOF REPLACEMENT</v>
          </cell>
        </row>
        <row r="6">
          <cell r="D6">
            <v>24398550</v>
          </cell>
          <cell r="E6" t="str">
            <v>OPEN</v>
          </cell>
        </row>
        <row r="7">
          <cell r="D7" t="str">
            <v>3000-300-3346-FXAAA-24398550</v>
          </cell>
        </row>
        <row r="11">
          <cell r="D11">
            <v>132162</v>
          </cell>
          <cell r="E11">
            <v>29174.880000000005</v>
          </cell>
          <cell r="F11">
            <v>102987.12</v>
          </cell>
          <cell r="G11">
            <v>121994.88</v>
          </cell>
          <cell r="H11">
            <v>10167.119999999995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UHP OFFICE REMODEL CEDAR CITY</v>
          </cell>
        </row>
        <row r="6">
          <cell r="D6">
            <v>24423550</v>
          </cell>
          <cell r="E6" t="str">
            <v>CLOSED</v>
          </cell>
        </row>
        <row r="7">
          <cell r="D7" t="str">
            <v>3000-300-3500-FXAAA-24423550</v>
          </cell>
        </row>
        <row r="11">
          <cell r="D11">
            <v>55906.66</v>
          </cell>
          <cell r="E11">
            <v>0</v>
          </cell>
          <cell r="F11">
            <v>55906.659999999996</v>
          </cell>
          <cell r="G11">
            <v>55906.659999999996</v>
          </cell>
          <cell r="H11">
            <v>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7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FARMINGTON EXTERIOR LIGHTING UPGRADE</v>
          </cell>
        </row>
        <row r="6">
          <cell r="D6">
            <v>25129550</v>
          </cell>
          <cell r="E6" t="str">
            <v>OPEN</v>
          </cell>
        </row>
        <row r="7">
          <cell r="D7" t="str">
            <v>3000-300-3348-FXAAA-25129550</v>
          </cell>
        </row>
        <row r="11">
          <cell r="D11">
            <v>100000</v>
          </cell>
          <cell r="E11">
            <v>38237.180000000008</v>
          </cell>
          <cell r="F11">
            <v>61762.819999999992</v>
          </cell>
          <cell r="G11">
            <v>61762.819999999992</v>
          </cell>
          <cell r="H11">
            <v>38237.180000000008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OGDEN CRIME LAB FIRE SPRINKLER REPLACEMENT</v>
          </cell>
        </row>
        <row r="6">
          <cell r="D6">
            <v>24421550</v>
          </cell>
          <cell r="E6" t="str">
            <v>OPEN</v>
          </cell>
        </row>
        <row r="7">
          <cell r="D7" t="str">
            <v>3000-300-3347-FXAAA-24421550</v>
          </cell>
        </row>
        <row r="11">
          <cell r="D11">
            <v>128370</v>
          </cell>
          <cell r="E11">
            <v>6268.0400000000081</v>
          </cell>
          <cell r="F11">
            <v>122101.95999999999</v>
          </cell>
          <cell r="G11">
            <v>122101.96</v>
          </cell>
          <cell r="H11">
            <v>6268.0399999999936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CALVIN RAMPTON VEHICLE SECURITY BARRIERS</v>
          </cell>
        </row>
        <row r="6">
          <cell r="D6">
            <v>25048550</v>
          </cell>
          <cell r="E6" t="str">
            <v>OPEN</v>
          </cell>
        </row>
        <row r="7">
          <cell r="D7" t="str">
            <v>3000-300-3348-FXAAA-25048550</v>
          </cell>
        </row>
        <row r="11">
          <cell r="D11">
            <v>243227</v>
          </cell>
          <cell r="E11">
            <v>227898.48</v>
          </cell>
          <cell r="F11">
            <v>15328.52</v>
          </cell>
          <cell r="G11">
            <v>112176.51999999999</v>
          </cell>
          <cell r="H11">
            <v>131050.48000000001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CALVIN RAMPTON EXTERIOR WINDOW BALLISTIC UPGRADES</v>
          </cell>
        </row>
        <row r="6">
          <cell r="D6">
            <v>25112550</v>
          </cell>
          <cell r="E6" t="str">
            <v>OPEN</v>
          </cell>
        </row>
        <row r="7">
          <cell r="D7" t="str">
            <v>3000-300-3348-FXAAA-25112550</v>
          </cell>
        </row>
        <row r="11">
          <cell r="D11">
            <v>266229.09000000003</v>
          </cell>
          <cell r="E11">
            <v>258392.69000000003</v>
          </cell>
          <cell r="F11">
            <v>7836.4</v>
          </cell>
          <cell r="G11">
            <v>259203.99</v>
          </cell>
          <cell r="H11">
            <v>7025.1000000000349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FARMINGTON PUBLIC SAFETY FIRE ALARM REPLACEMENT</v>
          </cell>
        </row>
        <row r="6">
          <cell r="D6">
            <v>25130550</v>
          </cell>
          <cell r="E6" t="str">
            <v>OPEN</v>
          </cell>
        </row>
        <row r="7">
          <cell r="D7" t="str">
            <v>3000-300-3348-FXAAA-25130550</v>
          </cell>
        </row>
        <row r="11">
          <cell r="D11">
            <v>96480</v>
          </cell>
          <cell r="E11">
            <v>30713.770000000004</v>
          </cell>
          <cell r="F11">
            <v>65766.23</v>
          </cell>
          <cell r="G11">
            <v>65766.23</v>
          </cell>
          <cell r="H11">
            <v>30713.770000000004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FARMINGTON UHP PARKING LOT PROTECTION</v>
          </cell>
        </row>
        <row r="6">
          <cell r="D6">
            <v>25166550</v>
          </cell>
          <cell r="E6" t="str">
            <v>OPEN</v>
          </cell>
        </row>
        <row r="7">
          <cell r="D7" t="str">
            <v>3000-300-3348-FXAAA-25166550</v>
          </cell>
        </row>
        <row r="11">
          <cell r="D11">
            <v>454620</v>
          </cell>
          <cell r="E11">
            <v>432394</v>
          </cell>
          <cell r="F11">
            <v>22226</v>
          </cell>
          <cell r="G11">
            <v>33381</v>
          </cell>
          <cell r="H11">
            <v>421239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DPS - OGDEN CRIME LAB SEALCOAT &amp; STRIPE PARKING LOT</v>
          </cell>
        </row>
        <row r="6">
          <cell r="D6">
            <v>25167550</v>
          </cell>
          <cell r="E6" t="str">
            <v>OPEN</v>
          </cell>
        </row>
        <row r="7">
          <cell r="D7" t="str">
            <v>3000-300-3348-FXAAA-25167550</v>
          </cell>
        </row>
        <row r="11">
          <cell r="D11">
            <v>10975</v>
          </cell>
          <cell r="E11">
            <v>5817.81</v>
          </cell>
          <cell r="F11">
            <v>5157.1899999999996</v>
          </cell>
          <cell r="G11">
            <v>5157.1899999999996</v>
          </cell>
          <cell r="H11">
            <v>5817.81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PRICE PEERLESS ENTRY STATION</v>
          </cell>
        </row>
        <row r="6">
          <cell r="D6">
            <v>19334900</v>
          </cell>
          <cell r="E6" t="str">
            <v>OPEN</v>
          </cell>
        </row>
        <row r="7">
          <cell r="D7" t="str">
            <v>3000-300-3505-FWA-19334900</v>
          </cell>
        </row>
        <row r="11">
          <cell r="D11">
            <v>2965231.2700000009</v>
          </cell>
          <cell r="E11">
            <v>144320.47999999952</v>
          </cell>
          <cell r="F11">
            <v>2820910.7900000014</v>
          </cell>
          <cell r="G11">
            <v>2936031.0499999993</v>
          </cell>
          <cell r="H11">
            <v>29200.220000001602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GREEN RIVER MAINTENANCE STATION</v>
          </cell>
        </row>
        <row r="6">
          <cell r="D6">
            <v>21018900</v>
          </cell>
          <cell r="E6" t="str">
            <v>OPEN</v>
          </cell>
        </row>
        <row r="7">
          <cell r="D7" t="str">
            <v>3000-300-3505-FWAAA-21018900</v>
          </cell>
        </row>
        <row r="11">
          <cell r="D11">
            <v>7355159.1399999978</v>
          </cell>
          <cell r="E11">
            <v>0</v>
          </cell>
          <cell r="F11">
            <v>7355159.1399999987</v>
          </cell>
          <cell r="G11">
            <v>7441338.2600000007</v>
          </cell>
          <cell r="H11">
            <v>-86179.120000002906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DELEGATION MOU - DOT HANKSVILLE MAINTENANCE STATION SANDER RACKS</v>
          </cell>
        </row>
        <row r="6">
          <cell r="D6">
            <v>22228900</v>
          </cell>
          <cell r="E6" t="str">
            <v>CLOSED</v>
          </cell>
        </row>
        <row r="7">
          <cell r="D7" t="str">
            <v>3000-300-3345-FXA-22228900</v>
          </cell>
        </row>
        <row r="11">
          <cell r="D11">
            <v>65927.7</v>
          </cell>
          <cell r="E11">
            <v>0</v>
          </cell>
          <cell r="F11">
            <v>65927.7</v>
          </cell>
          <cell r="G11">
            <v>65927.7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PROVO CANYON MAINTENANCE STATION #3425 WATER WELL PUMP, WATERLINE INSTALLATION TO TAYLOR FAMILY TRUST</v>
          </cell>
        </row>
        <row r="6">
          <cell r="D6">
            <v>22245900</v>
          </cell>
          <cell r="E6" t="str">
            <v>OPEN</v>
          </cell>
        </row>
        <row r="7">
          <cell r="D7" t="str">
            <v>3000-300-3345-FXA-22245900</v>
          </cell>
        </row>
        <row r="11">
          <cell r="D11">
            <v>1545200</v>
          </cell>
          <cell r="E11">
            <v>1401096.94</v>
          </cell>
          <cell r="F11">
            <v>144103.06</v>
          </cell>
          <cell r="G11">
            <v>217545.94</v>
          </cell>
          <cell r="H11">
            <v>1327654.06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CEDAR CITY MAINTENANCE STATION SANDER RACK</v>
          </cell>
        </row>
        <row r="6">
          <cell r="D6">
            <v>22294900</v>
          </cell>
          <cell r="E6" t="str">
            <v>OPEN</v>
          </cell>
        </row>
        <row r="7">
          <cell r="D7" t="str">
            <v>3000-300-3355-FXA-22294900</v>
          </cell>
        </row>
        <row r="11">
          <cell r="D11">
            <v>91152.8</v>
          </cell>
          <cell r="E11">
            <v>0</v>
          </cell>
          <cell r="F11">
            <v>91152.8</v>
          </cell>
          <cell r="G11">
            <v>91152.8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MURRAY MAINTENANCE STATION, SALT LAKE MAINT STATION #230, AND SALT LAKE EAST MAINT STATION, ELECTRICAL UPGRADES</v>
          </cell>
        </row>
        <row r="6">
          <cell r="D6">
            <v>23047900</v>
          </cell>
          <cell r="E6" t="str">
            <v>OPEN</v>
          </cell>
        </row>
        <row r="7">
          <cell r="D7" t="str">
            <v>3000-300-3346-FXA-23047900</v>
          </cell>
        </row>
        <row r="11">
          <cell r="D11">
            <v>156994</v>
          </cell>
          <cell r="E11">
            <v>5645.6999999999825</v>
          </cell>
          <cell r="F11">
            <v>151348.30000000002</v>
          </cell>
          <cell r="G11">
            <v>154908.54</v>
          </cell>
          <cell r="H11">
            <v>2085.4599999999919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BLUFFDALE MAINTENANCE STATION DRAINAGE UPGRADE</v>
          </cell>
        </row>
        <row r="6">
          <cell r="D6">
            <v>23051900</v>
          </cell>
          <cell r="E6" t="str">
            <v>OPEN</v>
          </cell>
        </row>
        <row r="7">
          <cell r="D7" t="str">
            <v>3000-300-3346-FXA-23051900</v>
          </cell>
        </row>
        <row r="11">
          <cell r="D11">
            <v>199085.69299999997</v>
          </cell>
          <cell r="E11">
            <v>45171.672999999952</v>
          </cell>
          <cell r="F11">
            <v>153914.02000000002</v>
          </cell>
          <cell r="G11">
            <v>153914.02000000002</v>
          </cell>
          <cell r="H11">
            <v>45171.672999999952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REGION 2 CARPENTER BLDG STATION 248 ELECTRICAL UPGRADE</v>
          </cell>
        </row>
        <row r="6">
          <cell r="D6">
            <v>23090900</v>
          </cell>
          <cell r="E6" t="str">
            <v>OPEN</v>
          </cell>
        </row>
        <row r="7">
          <cell r="D7" t="str">
            <v>3000-300-3346-FXA-23090900</v>
          </cell>
        </row>
        <row r="11">
          <cell r="D11">
            <v>506418</v>
          </cell>
          <cell r="E11">
            <v>404060</v>
          </cell>
          <cell r="F11">
            <v>102358.00000000001</v>
          </cell>
          <cell r="G11">
            <v>112812</v>
          </cell>
          <cell r="H11">
            <v>393606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TRAFFIC OPERATIONS CENTER COMPUTER ROOM BACKUP A/C UNIT</v>
          </cell>
        </row>
        <row r="6">
          <cell r="D6">
            <v>23099900</v>
          </cell>
          <cell r="E6" t="str">
            <v>OPEN</v>
          </cell>
        </row>
        <row r="7">
          <cell r="D7" t="str">
            <v>3000-300-3346-FXA-23099900</v>
          </cell>
        </row>
        <row r="11">
          <cell r="D11">
            <v>208739</v>
          </cell>
          <cell r="E11">
            <v>76063.210000000021</v>
          </cell>
          <cell r="F11">
            <v>132675.78999999998</v>
          </cell>
          <cell r="G11">
            <v>208649.65</v>
          </cell>
          <cell r="H11">
            <v>89.350000000005821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TRAFFIC OPERATIONS CENTER A/C REPLACEMENT PROJECTION ROOM</v>
          </cell>
        </row>
        <row r="6">
          <cell r="D6">
            <v>23100900</v>
          </cell>
          <cell r="E6" t="str">
            <v>OPEN</v>
          </cell>
        </row>
        <row r="7">
          <cell r="D7" t="str">
            <v>3000-300-3346-FXA-23100900</v>
          </cell>
        </row>
        <row r="11">
          <cell r="D11">
            <v>161191</v>
          </cell>
          <cell r="E11">
            <v>56948.679999999993</v>
          </cell>
          <cell r="F11">
            <v>104242.32</v>
          </cell>
          <cell r="G11">
            <v>265106.32</v>
          </cell>
          <cell r="H11">
            <v>-103915.32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WENDOVER MAINT STATION 221 ELECTRICAL UPGRADE</v>
          </cell>
        </row>
        <row r="6">
          <cell r="D6">
            <v>23101900</v>
          </cell>
          <cell r="E6" t="str">
            <v>OPEN</v>
          </cell>
        </row>
        <row r="7">
          <cell r="D7" t="str">
            <v>3000-300-3346-FXA-23101900</v>
          </cell>
        </row>
        <row r="11">
          <cell r="D11">
            <v>75276</v>
          </cell>
          <cell r="E11">
            <v>18287.050000000003</v>
          </cell>
          <cell r="F11">
            <v>56988.95</v>
          </cell>
          <cell r="G11">
            <v>56988.950000000004</v>
          </cell>
          <cell r="H11">
            <v>18287.049999999996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PRICE DISTRICT 4 OFFICE NEW BOILERS &amp; GAS LINES</v>
          </cell>
        </row>
        <row r="6">
          <cell r="D6">
            <v>23113900</v>
          </cell>
          <cell r="E6" t="str">
            <v>OPEN</v>
          </cell>
        </row>
        <row r="7">
          <cell r="D7" t="str">
            <v>3000-300-3346-FXA-23113900</v>
          </cell>
        </row>
        <row r="11">
          <cell r="D11">
            <v>953903.55</v>
          </cell>
          <cell r="E11">
            <v>0</v>
          </cell>
          <cell r="F11">
            <v>953903.55000000016</v>
          </cell>
          <cell r="G11">
            <v>953903.55000000016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REGION 4 HUNTINGTON MAINTENANCE STATION FLOOR REPLACEMENT</v>
          </cell>
        </row>
        <row r="6">
          <cell r="D6">
            <v>23114900</v>
          </cell>
          <cell r="E6" t="str">
            <v>CLOSED</v>
          </cell>
        </row>
        <row r="7">
          <cell r="D7" t="str">
            <v>3000-300-3346-FXA-23114900</v>
          </cell>
        </row>
        <row r="11">
          <cell r="D11">
            <v>212614.83</v>
          </cell>
          <cell r="E11">
            <v>0</v>
          </cell>
          <cell r="F11">
            <v>212614.83000000002</v>
          </cell>
          <cell r="G11">
            <v>212614.83000000002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REGION FOUR DISTRICT OFFICE BLDG BACKUP GENERATOR</v>
          </cell>
        </row>
        <row r="6">
          <cell r="D6">
            <v>23158900</v>
          </cell>
          <cell r="E6" t="str">
            <v>OPEN</v>
          </cell>
        </row>
        <row r="7">
          <cell r="D7" t="str">
            <v>3000-300-3346-FXAAA-23158900</v>
          </cell>
        </row>
        <row r="11">
          <cell r="D11">
            <v>38180.78</v>
          </cell>
          <cell r="E11">
            <v>0</v>
          </cell>
          <cell r="F11">
            <v>38180.78</v>
          </cell>
          <cell r="G11">
            <v>38180.78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MILLS/NEPHI MAINTENANCE STATION #3422 RUN POWER TO SATELITE STATION</v>
          </cell>
        </row>
        <row r="6">
          <cell r="D6">
            <v>23234900</v>
          </cell>
          <cell r="E6" t="str">
            <v>OPEN</v>
          </cell>
        </row>
        <row r="7">
          <cell r="D7" t="str">
            <v>3000-300-3346-FXA-23234900</v>
          </cell>
        </row>
        <row r="11">
          <cell r="D11">
            <v>116562.79</v>
          </cell>
          <cell r="E11">
            <v>4657.3999999999942</v>
          </cell>
          <cell r="F11">
            <v>111905.39</v>
          </cell>
          <cell r="G11">
            <v>113788.18</v>
          </cell>
          <cell r="H11">
            <v>2774.6100000000006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PARLEY'S MAINTENANCE STATION LIGHTING UPGRADE</v>
          </cell>
        </row>
        <row r="6">
          <cell r="D6">
            <v>23292900</v>
          </cell>
          <cell r="E6" t="str">
            <v>CLOSED</v>
          </cell>
        </row>
        <row r="7">
          <cell r="D7" t="str">
            <v>3000-300-3346-FXA-23292900</v>
          </cell>
        </row>
        <row r="11">
          <cell r="D11">
            <v>99899.65</v>
          </cell>
          <cell r="E11">
            <v>0</v>
          </cell>
          <cell r="F11">
            <v>99899.65</v>
          </cell>
          <cell r="G11">
            <v>99899.650000000009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DOT BEAR LAKE REST AREA SITE CONCRETE REPLACEMENT</v>
          </cell>
        </row>
        <row r="6">
          <cell r="D6">
            <v>23293900</v>
          </cell>
          <cell r="E6" t="str">
            <v>OPEN</v>
          </cell>
        </row>
        <row r="7">
          <cell r="D7" t="str">
            <v>3000-300-3346-FXA-23293900</v>
          </cell>
        </row>
        <row r="11">
          <cell r="D11">
            <v>214703.79</v>
          </cell>
          <cell r="E11">
            <v>0.40000000002328306</v>
          </cell>
          <cell r="F11">
            <v>214703.38999999998</v>
          </cell>
          <cell r="G11">
            <v>214703.39</v>
          </cell>
          <cell r="H11">
            <v>0.39999999999417923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CENTERVILLE MAINTENANCE STATION LIFT</v>
          </cell>
        </row>
        <row r="6">
          <cell r="D6">
            <v>23311900</v>
          </cell>
          <cell r="E6" t="str">
            <v>OPEN</v>
          </cell>
        </row>
        <row r="7">
          <cell r="D7" t="str">
            <v>3000-300-3346-FXA-23311900</v>
          </cell>
        </row>
        <row r="11">
          <cell r="D11">
            <v>287461.81</v>
          </cell>
          <cell r="E11">
            <v>14202.750000000058</v>
          </cell>
          <cell r="F11">
            <v>273259.05999999994</v>
          </cell>
          <cell r="G11">
            <v>273259.06</v>
          </cell>
          <cell r="H11">
            <v>14202.75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ECHO WEST WELCOME CENTER REST AREA LANDSCAPE AND WATER PRESERVATION</v>
          </cell>
        </row>
        <row r="6">
          <cell r="D6">
            <v>23329900</v>
          </cell>
          <cell r="E6" t="str">
            <v>CLOSED</v>
          </cell>
        </row>
        <row r="7">
          <cell r="D7" t="str">
            <v>3000-300-3346-FXA-23329900</v>
          </cell>
        </row>
        <row r="11">
          <cell r="D11">
            <v>241423.14</v>
          </cell>
          <cell r="E11">
            <v>0</v>
          </cell>
          <cell r="F11">
            <v>241423.13999999998</v>
          </cell>
          <cell r="G11">
            <v>241423.14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MOUNTAIN GREEN REST AREA SITE CONCRETE</v>
          </cell>
        </row>
        <row r="6">
          <cell r="D6">
            <v>23330900</v>
          </cell>
          <cell r="E6" t="str">
            <v>OPEN</v>
          </cell>
        </row>
        <row r="7">
          <cell r="D7" t="str">
            <v>3000-300-3346-FXA-23330900</v>
          </cell>
        </row>
        <row r="11">
          <cell r="D11">
            <v>69644</v>
          </cell>
          <cell r="E11">
            <v>69531.399999999994</v>
          </cell>
          <cell r="F11">
            <v>112.6</v>
          </cell>
          <cell r="G11">
            <v>69614.600000000006</v>
          </cell>
          <cell r="H11">
            <v>29.399999999994179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ECHO WEST WELCOME CENTER REST AREA RESTROOM REMODELING</v>
          </cell>
        </row>
        <row r="6">
          <cell r="D6">
            <v>23331900</v>
          </cell>
          <cell r="E6" t="str">
            <v>OPEN</v>
          </cell>
        </row>
        <row r="7">
          <cell r="D7" t="str">
            <v>3000-300-3346-FXA-23331900</v>
          </cell>
        </row>
        <row r="11">
          <cell r="D11">
            <v>485030.11000000004</v>
          </cell>
          <cell r="E11">
            <v>61797.789999999979</v>
          </cell>
          <cell r="F11">
            <v>423232.32000000007</v>
          </cell>
          <cell r="G11">
            <v>423232.32000000007</v>
          </cell>
          <cell r="H11">
            <v>61797.789999999979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  MULTIPLE LOCATIONS (MANILA, PINON RIDGE, ROOSEVELT, TABIONA, WANSHIP) ELECTRICAL PANELS REPLACEMENT</v>
          </cell>
        </row>
        <row r="6">
          <cell r="D6">
            <v>23332900</v>
          </cell>
          <cell r="E6" t="str">
            <v>CLOSED</v>
          </cell>
        </row>
        <row r="7">
          <cell r="D7" t="str">
            <v>3000-300-3346-FXA-23332900</v>
          </cell>
        </row>
        <row r="11">
          <cell r="D11">
            <v>234404.03000000003</v>
          </cell>
          <cell r="E11">
            <v>0</v>
          </cell>
          <cell r="F11">
            <v>234404.03</v>
          </cell>
          <cell r="G11">
            <v>234404.03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EQUIPMENT STORAGE SHEDS - DUCHESNE, SPANISH FORK</v>
          </cell>
        </row>
        <row r="6">
          <cell r="D6">
            <v>23495900</v>
          </cell>
          <cell r="E6" t="str">
            <v>CLOSED</v>
          </cell>
        </row>
        <row r="7">
          <cell r="D7" t="str">
            <v>3000-300-3505-FWAAA-23495900</v>
          </cell>
        </row>
        <row r="11">
          <cell r="D11">
            <v>1824561.9000000001</v>
          </cell>
          <cell r="E11">
            <v>0</v>
          </cell>
          <cell r="F11">
            <v>1824561.9000000001</v>
          </cell>
          <cell r="G11">
            <v>1824561.9000000001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BOTHWELL MAINTENANCE SHED ROOF REPLACEMENT</v>
          </cell>
        </row>
        <row r="6">
          <cell r="D6">
            <v>24014900</v>
          </cell>
          <cell r="E6" t="str">
            <v>OPEN</v>
          </cell>
        </row>
        <row r="7">
          <cell r="D7" t="str">
            <v>3000-300-3354-FXA-24014900</v>
          </cell>
        </row>
        <row r="11">
          <cell r="D11">
            <v>180959.49</v>
          </cell>
          <cell r="E11">
            <v>-52533.860000000015</v>
          </cell>
          <cell r="F11">
            <v>233493.35</v>
          </cell>
          <cell r="G11">
            <v>233188.71</v>
          </cell>
          <cell r="H11">
            <v>-52229.22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REGION 1 ADMIN BLDG ROOF REPLACEMENT AND ROOF ACCESS IMPROVEMENT</v>
          </cell>
        </row>
        <row r="6">
          <cell r="D6">
            <v>24016900</v>
          </cell>
          <cell r="E6" t="str">
            <v>CLOSED</v>
          </cell>
        </row>
        <row r="7">
          <cell r="D7" t="str">
            <v>3000-300-3354-FXA-24016900</v>
          </cell>
        </row>
        <row r="11">
          <cell r="D11">
            <v>484760.43000000005</v>
          </cell>
          <cell r="E11">
            <v>0</v>
          </cell>
          <cell r="F11">
            <v>484760.43000000005</v>
          </cell>
          <cell r="G11">
            <v>484760.43000000005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LOGAN MAINTENANCE SHED ROOF REPLACEMENT</v>
          </cell>
        </row>
        <row r="6">
          <cell r="D6">
            <v>24017900</v>
          </cell>
          <cell r="E6" t="str">
            <v>OPEN</v>
          </cell>
        </row>
        <row r="7">
          <cell r="D7" t="str">
            <v>3000-300-3354-FXA-24017900</v>
          </cell>
        </row>
        <row r="11">
          <cell r="D11">
            <v>263972</v>
          </cell>
          <cell r="E11">
            <v>-266974.48</v>
          </cell>
          <cell r="F11">
            <v>266974.48</v>
          </cell>
          <cell r="G11">
            <v>1137222.31</v>
          </cell>
          <cell r="H11">
            <v>-873250.31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REGION 2 ADMIN BLDG ROOF REPLACEMENT</v>
          </cell>
        </row>
        <row r="6">
          <cell r="D6">
            <v>24018900</v>
          </cell>
          <cell r="E6" t="str">
            <v>OPEN</v>
          </cell>
        </row>
        <row r="7">
          <cell r="D7" t="str">
            <v>3000-300-3354-FXA-24018900</v>
          </cell>
        </row>
        <row r="11">
          <cell r="D11">
            <v>1607968</v>
          </cell>
          <cell r="E11">
            <v>270570.31000000006</v>
          </cell>
          <cell r="F11">
            <v>1337397.69</v>
          </cell>
          <cell r="G11">
            <v>1434099.14</v>
          </cell>
          <cell r="H11">
            <v>173868.8600000001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DOT TRAFFIC OPERATIONS CENTER ROOF REPLACEMENT</v>
          </cell>
        </row>
        <row r="6">
          <cell r="D6">
            <v>24019900</v>
          </cell>
          <cell r="E6" t="str">
            <v>OPEN</v>
          </cell>
        </row>
        <row r="7">
          <cell r="D7" t="str">
            <v>3000-300-3354-FXA-24019900</v>
          </cell>
        </row>
        <row r="11">
          <cell r="D11">
            <v>536144</v>
          </cell>
          <cell r="E11">
            <v>-279359.31999999995</v>
          </cell>
          <cell r="F11">
            <v>815503.32</v>
          </cell>
          <cell r="G11">
            <v>815503.32</v>
          </cell>
          <cell r="H11">
            <v>-279359.31999999995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SALT SHEDS - DAVIS, BONANZA/VERNAL, US 6 WOODSIDE</v>
          </cell>
        </row>
        <row r="6">
          <cell r="D6">
            <v>23494900</v>
          </cell>
          <cell r="E6" t="str">
            <v>OPEN</v>
          </cell>
        </row>
        <row r="7">
          <cell r="D7" t="str">
            <v>3000-300-3505-FWAAA-23494900</v>
          </cell>
        </row>
        <row r="11">
          <cell r="D11">
            <v>1565286.5399999998</v>
          </cell>
          <cell r="E11">
            <v>0</v>
          </cell>
          <cell r="F11">
            <v>1565286.5400000003</v>
          </cell>
          <cell r="G11">
            <v>1612977.5300000003</v>
          </cell>
          <cell r="H11">
            <v>-47690.990000000456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ROOSEVELT STATION ROOF REPLACEMENT ADDITIONAL FUNDING</v>
          </cell>
        </row>
        <row r="6">
          <cell r="D6">
            <v>24052900</v>
          </cell>
          <cell r="E6" t="str">
            <v>OPEN</v>
          </cell>
        </row>
        <row r="7">
          <cell r="D7" t="str">
            <v>3000-300-3347-FXAAA-24052900</v>
          </cell>
        </row>
        <row r="11">
          <cell r="D11">
            <v>136777</v>
          </cell>
          <cell r="E11">
            <v>102970.78</v>
          </cell>
          <cell r="F11">
            <v>33806.22</v>
          </cell>
          <cell r="G11">
            <v>33487.1</v>
          </cell>
          <cell r="H11">
            <v>103289.9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MURRAY TOW PLOW STORAGE BUILDING</v>
          </cell>
        </row>
        <row r="6">
          <cell r="D6">
            <v>24096900</v>
          </cell>
          <cell r="E6" t="str">
            <v>CLOSED</v>
          </cell>
        </row>
        <row r="7">
          <cell r="D7" t="str">
            <v>3000-300-3505-FWAAA-24096900</v>
          </cell>
        </row>
        <row r="11">
          <cell r="D11">
            <v>841371.51000000013</v>
          </cell>
          <cell r="E11">
            <v>0</v>
          </cell>
          <cell r="F11">
            <v>841371.51</v>
          </cell>
          <cell r="G11">
            <v>841371.50999999989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WENDOVER TOW PLOW STORAGE BUILDING</v>
          </cell>
        </row>
        <row r="6">
          <cell r="D6">
            <v>24097900</v>
          </cell>
          <cell r="E6" t="str">
            <v>CLOSED</v>
          </cell>
        </row>
        <row r="7">
          <cell r="D7" t="str">
            <v>3000-300-3505-FWAAA-24097900</v>
          </cell>
        </row>
        <row r="11">
          <cell r="D11">
            <v>921958.99</v>
          </cell>
          <cell r="E11">
            <v>0</v>
          </cell>
          <cell r="F11">
            <v>921958.99000000011</v>
          </cell>
          <cell r="G11">
            <v>921958.99000000022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BLANDING MAINTENANCE ELECTRICAL UPGRADES</v>
          </cell>
        </row>
        <row r="6">
          <cell r="D6">
            <v>24117900</v>
          </cell>
          <cell r="E6" t="str">
            <v>OPEN</v>
          </cell>
        </row>
        <row r="7">
          <cell r="D7" t="str">
            <v>3000-300-3347-FXAAA-24117900</v>
          </cell>
        </row>
        <row r="11">
          <cell r="D11">
            <v>117398.12</v>
          </cell>
          <cell r="E11">
            <v>26518.37999999999</v>
          </cell>
          <cell r="F11">
            <v>99097.74</v>
          </cell>
          <cell r="G11">
            <v>98966.74</v>
          </cell>
          <cell r="H11">
            <v>18431.37999999999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COLTON MAINTENANCE SHED ELECTRICAL UPGRADES</v>
          </cell>
        </row>
        <row r="6">
          <cell r="D6">
            <v>24118900</v>
          </cell>
          <cell r="E6" t="str">
            <v>OPEN</v>
          </cell>
        </row>
        <row r="7">
          <cell r="D7" t="str">
            <v>3000-300-3347-FXAAA-24118900</v>
          </cell>
        </row>
        <row r="11">
          <cell r="D11">
            <v>297136.81</v>
          </cell>
          <cell r="E11">
            <v>11821.440000000002</v>
          </cell>
          <cell r="F11">
            <v>285315.37</v>
          </cell>
          <cell r="G11">
            <v>293035.37</v>
          </cell>
          <cell r="H11">
            <v>4101.4400000000023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PRICE DIST 4 MAINTENANCE SHED ELECTRICAL UPGRADES</v>
          </cell>
        </row>
        <row r="6">
          <cell r="D6">
            <v>24120900</v>
          </cell>
          <cell r="E6" t="str">
            <v>OPEN</v>
          </cell>
        </row>
        <row r="7">
          <cell r="D7" t="str">
            <v>3000-300-3347-FXAAA-24120900</v>
          </cell>
        </row>
        <row r="11">
          <cell r="D11">
            <v>279318</v>
          </cell>
          <cell r="E11">
            <v>75347.450000000012</v>
          </cell>
          <cell r="F11">
            <v>203970.55</v>
          </cell>
          <cell r="G11">
            <v>259596.85</v>
          </cell>
          <cell r="H11">
            <v>19721.149999999994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WELLINGTON MAINTENANCE SHED ELECTRICAL UPGRADES</v>
          </cell>
        </row>
        <row r="6">
          <cell r="D6">
            <v>24121900</v>
          </cell>
          <cell r="E6" t="str">
            <v>OPEN</v>
          </cell>
        </row>
        <row r="7">
          <cell r="D7" t="str">
            <v>3000-300-3347-FXAAA-24121900</v>
          </cell>
        </row>
        <row r="11">
          <cell r="D11">
            <v>86940</v>
          </cell>
          <cell r="E11">
            <v>16860.160000000003</v>
          </cell>
          <cell r="F11">
            <v>70079.839999999997</v>
          </cell>
          <cell r="G11">
            <v>70079.840000000011</v>
          </cell>
          <cell r="H11">
            <v>16860.159999999989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OGDEN MAINTENANCE BUILDING REPLACEMENT</v>
          </cell>
        </row>
        <row r="6">
          <cell r="D6">
            <v>24256900</v>
          </cell>
          <cell r="E6" t="str">
            <v>OPEN</v>
          </cell>
        </row>
        <row r="7">
          <cell r="D7" t="str">
            <v>3000-300-3347-FWCAA-24256900</v>
          </cell>
        </row>
        <row r="11">
          <cell r="D11">
            <v>23469700</v>
          </cell>
          <cell r="E11">
            <v>22474790.530000001</v>
          </cell>
          <cell r="F11">
            <v>994909.47</v>
          </cell>
          <cell r="G11">
            <v>1021941</v>
          </cell>
          <cell r="H11">
            <v>22447759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GREENDALE UDOT STATION REBUILD - RISK CLAIM 204830</v>
          </cell>
        </row>
        <row r="6">
          <cell r="D6">
            <v>24372900</v>
          </cell>
          <cell r="E6" t="str">
            <v>OPEN</v>
          </cell>
        </row>
        <row r="7">
          <cell r="D7" t="str">
            <v>3000-300-3505-FXAAA-24372900</v>
          </cell>
        </row>
        <row r="11">
          <cell r="D11">
            <v>0</v>
          </cell>
          <cell r="E11">
            <v>-133569.4</v>
          </cell>
          <cell r="F11">
            <v>133569.4</v>
          </cell>
          <cell r="G11">
            <v>880748.54000000015</v>
          </cell>
          <cell r="H11">
            <v>-880748.54000000015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STATE STREET ROUNDABOUT</v>
          </cell>
        </row>
        <row r="6">
          <cell r="D6">
            <v>24383900</v>
          </cell>
          <cell r="E6" t="str">
            <v>OPEN</v>
          </cell>
        </row>
        <row r="7">
          <cell r="D7" t="str">
            <v>3000-300-3347-FXAAA-24383900</v>
          </cell>
        </row>
        <row r="11">
          <cell r="D11">
            <v>4499843.45</v>
          </cell>
          <cell r="E11">
            <v>4291318.6100000003</v>
          </cell>
          <cell r="F11">
            <v>208524.84</v>
          </cell>
          <cell r="G11">
            <v>2588608.46</v>
          </cell>
          <cell r="H11">
            <v>1911234.9900000002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UDOT-TRAFFIC OPERATIONS CENTER GENERATOR REPLACEMENT</v>
          </cell>
        </row>
        <row r="6">
          <cell r="D6">
            <v>24390900</v>
          </cell>
          <cell r="E6" t="str">
            <v>OPEN</v>
          </cell>
        </row>
        <row r="7">
          <cell r="D7" t="str">
            <v>3000-300-3110-FXAAA-24390900</v>
          </cell>
        </row>
        <row r="11">
          <cell r="D11">
            <v>1455631.83</v>
          </cell>
          <cell r="E11">
            <v>888908.64000000013</v>
          </cell>
          <cell r="F11">
            <v>566723.18999999994</v>
          </cell>
          <cell r="G11">
            <v>718969.09999999986</v>
          </cell>
          <cell r="H11">
            <v>736662.73000000021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MTF WELDING EXHAUST UPGRADE</v>
          </cell>
        </row>
        <row r="6">
          <cell r="D6">
            <v>24413900</v>
          </cell>
          <cell r="E6" t="str">
            <v>OPEN</v>
          </cell>
        </row>
        <row r="7">
          <cell r="D7" t="str">
            <v>3000-300-3346-FXAAA-24413900</v>
          </cell>
        </row>
        <row r="11">
          <cell r="D11">
            <v>469309</v>
          </cell>
          <cell r="E11">
            <v>127713.48999999999</v>
          </cell>
          <cell r="F11">
            <v>341595.51</v>
          </cell>
          <cell r="G11">
            <v>484995.21</v>
          </cell>
          <cell r="H11">
            <v>-15686.210000000021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PORT OF ENTRY I-80 EASTBOUND (WENDOVER) REMODEL</v>
          </cell>
        </row>
        <row r="6">
          <cell r="D6">
            <v>25007900</v>
          </cell>
          <cell r="E6" t="str">
            <v>OPEN</v>
          </cell>
        </row>
        <row r="7">
          <cell r="D7" t="str">
            <v>3000-300-3348-FXAAA-25007900</v>
          </cell>
        </row>
        <row r="11">
          <cell r="D11">
            <v>36419</v>
          </cell>
          <cell r="E11">
            <v>-12728.419999999998</v>
          </cell>
          <cell r="F11">
            <v>49147.42</v>
          </cell>
          <cell r="G11">
            <v>625606.5</v>
          </cell>
          <cell r="H11">
            <v>-589187.5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UDOT_SALT BLDGS - BONANZA-BLANDING</v>
          </cell>
        </row>
        <row r="6">
          <cell r="D6">
            <v>24422900</v>
          </cell>
          <cell r="E6" t="str">
            <v>OPEN</v>
          </cell>
        </row>
        <row r="7">
          <cell r="D7" t="str">
            <v>3000-300-3505-FWAAA-24422900</v>
          </cell>
        </row>
        <row r="11">
          <cell r="D11">
            <v>0</v>
          </cell>
          <cell r="E11">
            <v>-126246.20999999999</v>
          </cell>
          <cell r="F11">
            <v>126246.20999999999</v>
          </cell>
          <cell r="G11">
            <v>1693478.21</v>
          </cell>
          <cell r="H11">
            <v>-1693478.21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GREEN RIVER MAINTENANCE BUILDING CONCRETE PANEL REPAIRS</v>
          </cell>
        </row>
        <row r="6">
          <cell r="D6">
            <v>24425900</v>
          </cell>
          <cell r="E6" t="str">
            <v>OPEN</v>
          </cell>
        </row>
        <row r="7">
          <cell r="D7" t="str">
            <v>3000-300-3347-FXAAA-24425900</v>
          </cell>
        </row>
        <row r="11">
          <cell r="D11">
            <v>19384</v>
          </cell>
          <cell r="E11">
            <v>10322.560000000001</v>
          </cell>
          <cell r="F11">
            <v>9061.4399999999987</v>
          </cell>
          <cell r="G11">
            <v>12877.4</v>
          </cell>
          <cell r="H11">
            <v>6506.6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WETLAND BANK REVITALIZATION PLAN -POINT OF THE MOUNTAIN</v>
          </cell>
        </row>
        <row r="6">
          <cell r="D6">
            <v>24436900</v>
          </cell>
          <cell r="E6" t="str">
            <v>OPEN</v>
          </cell>
        </row>
        <row r="7">
          <cell r="D7" t="str">
            <v>3000-300-3347-FXAAA-24436900</v>
          </cell>
        </row>
        <row r="11">
          <cell r="D11">
            <v>100000</v>
          </cell>
          <cell r="E11">
            <v>71650</v>
          </cell>
          <cell r="F11">
            <v>28350</v>
          </cell>
          <cell r="G11">
            <v>32000</v>
          </cell>
          <cell r="H11">
            <v>68000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LOGAN SUMMIT CONCRETE AND RIVERSIDE FLOOR DRAIN MAINTENANCE STATION IMPROVEMENTS</v>
          </cell>
        </row>
        <row r="6">
          <cell r="D6">
            <v>25054900</v>
          </cell>
          <cell r="E6" t="str">
            <v>OPEN</v>
          </cell>
        </row>
        <row r="7">
          <cell r="D7" t="str">
            <v>3000-300-3348-FXAAA-25054900</v>
          </cell>
        </row>
        <row r="11">
          <cell r="D11">
            <v>307756</v>
          </cell>
          <cell r="E11">
            <v>200482.24</v>
          </cell>
          <cell r="F11">
            <v>107273.76000000001</v>
          </cell>
          <cell r="G11">
            <v>240526.32</v>
          </cell>
          <cell r="H11">
            <v>67229.679999999993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RANDOLPH MAINTENANCE STATION ASPHALT REPAIRS</v>
          </cell>
        </row>
        <row r="6">
          <cell r="D6">
            <v>25172900</v>
          </cell>
          <cell r="E6" t="str">
            <v>OPEN</v>
          </cell>
        </row>
        <row r="7">
          <cell r="D7" t="str">
            <v>3000-300-3348-FXAAA-25172900</v>
          </cell>
        </row>
        <row r="11">
          <cell r="D11">
            <v>527604</v>
          </cell>
          <cell r="E11">
            <v>496363.24</v>
          </cell>
          <cell r="F11">
            <v>31240.76</v>
          </cell>
          <cell r="G11">
            <v>43394</v>
          </cell>
          <cell r="H11">
            <v>484210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LOGAN SUMMIT EMERGENCY ROOF , SOFFIT, WINDOW, AND BLOCK REPAIRS</v>
          </cell>
        </row>
        <row r="6">
          <cell r="D6">
            <v>24450900</v>
          </cell>
          <cell r="E6" t="str">
            <v>OPEN</v>
          </cell>
        </row>
        <row r="7">
          <cell r="D7" t="str">
            <v>3000-300-3354-FXAAA-24450900</v>
          </cell>
        </row>
        <row r="11">
          <cell r="D11">
            <v>79572</v>
          </cell>
          <cell r="E11">
            <v>40714</v>
          </cell>
          <cell r="F11">
            <v>38858</v>
          </cell>
          <cell r="G11">
            <v>38858</v>
          </cell>
          <cell r="H11">
            <v>40714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GREEN RIVER MAINTENANCE BUILDING CONCRETE PANEL REPAIRS</v>
          </cell>
        </row>
        <row r="6">
          <cell r="D6">
            <v>24424900</v>
          </cell>
          <cell r="E6" t="str">
            <v>OPEN</v>
          </cell>
        </row>
        <row r="7">
          <cell r="D7" t="str">
            <v>3000-300-3347-FXAAA-24424900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SHINGLE CREEK RA XERISCAPING</v>
          </cell>
        </row>
        <row r="6">
          <cell r="D6">
            <v>25073900</v>
          </cell>
          <cell r="E6" t="str">
            <v>CLOSED</v>
          </cell>
        </row>
        <row r="7">
          <cell r="D7" t="str">
            <v>3000-300-3348-FXAAA-25073900</v>
          </cell>
        </row>
        <row r="11">
          <cell r="D11">
            <v>146452.89000000001</v>
          </cell>
          <cell r="E11">
            <v>0</v>
          </cell>
          <cell r="F11">
            <v>146452.89000000001</v>
          </cell>
          <cell r="G11">
            <v>146452.88999999998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TRAFFIC OPERATIONS CENTER FIRE ALARM SYSTEM UPGRADE</v>
          </cell>
        </row>
        <row r="6">
          <cell r="D6">
            <v>25176900</v>
          </cell>
          <cell r="E6" t="str">
            <v>OPEN</v>
          </cell>
        </row>
        <row r="7">
          <cell r="D7" t="str">
            <v>3000-300-3348-FXAAA-25176900</v>
          </cell>
        </row>
        <row r="11">
          <cell r="D11">
            <v>185233</v>
          </cell>
          <cell r="E11">
            <v>107951.5</v>
          </cell>
          <cell r="F11">
            <v>77281.5</v>
          </cell>
          <cell r="G11">
            <v>91019.62</v>
          </cell>
          <cell r="H11">
            <v>94213.38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BERYL WINDOW REPLACEMENT</v>
          </cell>
        </row>
        <row r="6">
          <cell r="D6">
            <v>25072900</v>
          </cell>
          <cell r="E6" t="str">
            <v>OPEN</v>
          </cell>
        </row>
        <row r="7">
          <cell r="D7" t="str">
            <v>3000-300-3348-FXAAA-25072900</v>
          </cell>
        </row>
        <row r="11">
          <cell r="D11">
            <v>80000</v>
          </cell>
          <cell r="E11">
            <v>8889.3300000000017</v>
          </cell>
          <cell r="F11">
            <v>71110.67</v>
          </cell>
          <cell r="G11">
            <v>71110.67</v>
          </cell>
          <cell r="H11">
            <v>8889.3300000000017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BOTHWELL UDOT MAINTENANCE STATION ELECTRICAL UPGRADES</v>
          </cell>
        </row>
        <row r="6">
          <cell r="D6">
            <v>25107900</v>
          </cell>
          <cell r="E6" t="str">
            <v>OPEN</v>
          </cell>
        </row>
        <row r="7">
          <cell r="D7" t="str">
            <v>3000-300-3348-FXAAA-25107900</v>
          </cell>
        </row>
        <row r="11">
          <cell r="D11">
            <v>115467</v>
          </cell>
          <cell r="E11">
            <v>108627</v>
          </cell>
          <cell r="F11">
            <v>6840</v>
          </cell>
          <cell r="G11">
            <v>57990</v>
          </cell>
          <cell r="H11">
            <v>57477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BRIGHAM CITY UDOT REST AREA LANDSCAPE UPGRADES</v>
          </cell>
        </row>
        <row r="6">
          <cell r="D6">
            <v>25108900</v>
          </cell>
          <cell r="E6" t="str">
            <v>OPEN</v>
          </cell>
        </row>
        <row r="7">
          <cell r="D7" t="str">
            <v>3000-300-3348-FXAAA-25108900</v>
          </cell>
        </row>
        <row r="11">
          <cell r="D11">
            <v>673641</v>
          </cell>
          <cell r="E11">
            <v>634831</v>
          </cell>
          <cell r="F11">
            <v>38810</v>
          </cell>
          <cell r="G11">
            <v>435300</v>
          </cell>
          <cell r="H11">
            <v>238341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REGION 3 JENSEN REST AREA XERISCAPE</v>
          </cell>
        </row>
        <row r="6">
          <cell r="D6">
            <v>25157900</v>
          </cell>
          <cell r="E6" t="str">
            <v>OPEN</v>
          </cell>
        </row>
        <row r="7">
          <cell r="D7" t="str">
            <v>3000-300-3348-FXAAA-25157900</v>
          </cell>
        </row>
        <row r="11">
          <cell r="D11">
            <v>364715</v>
          </cell>
          <cell r="E11">
            <v>225872</v>
          </cell>
          <cell r="F11">
            <v>138843</v>
          </cell>
          <cell r="G11">
            <v>261345</v>
          </cell>
          <cell r="H11">
            <v>103370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UDOT-TOC &amp; PDB HEAT PUMP &amp; CONDENSER REPLACEMENT</v>
          </cell>
        </row>
        <row r="6">
          <cell r="D6">
            <v>25175900</v>
          </cell>
          <cell r="E6" t="str">
            <v>OPEN</v>
          </cell>
        </row>
        <row r="7">
          <cell r="D7" t="str">
            <v>3000-300-3348-FXAAA-25175900</v>
          </cell>
        </row>
        <row r="11">
          <cell r="D11">
            <v>83837</v>
          </cell>
          <cell r="E11">
            <v>83694.5</v>
          </cell>
          <cell r="F11">
            <v>142.5</v>
          </cell>
          <cell r="G11">
            <v>77641.5</v>
          </cell>
          <cell r="H11">
            <v>6195.5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REGION 2 PROJECT DEVELOPMENT BLDG GENERATOR REPLACEMENT</v>
          </cell>
        </row>
        <row r="6">
          <cell r="D6">
            <v>25192900</v>
          </cell>
          <cell r="E6" t="str">
            <v>OPEN</v>
          </cell>
        </row>
        <row r="7">
          <cell r="D7" t="str">
            <v>3000-300-3348-FXAAA-25192900</v>
          </cell>
        </row>
        <row r="11">
          <cell r="D11">
            <v>198195</v>
          </cell>
          <cell r="E11">
            <v>197921.75</v>
          </cell>
          <cell r="F11">
            <v>273.25</v>
          </cell>
          <cell r="G11">
            <v>132153.06</v>
          </cell>
          <cell r="H11">
            <v>66041.94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ECHO MAINTENANCE STATION RADIANT HEAT UPGRADE</v>
          </cell>
        </row>
        <row r="6">
          <cell r="D6">
            <v>25208900</v>
          </cell>
          <cell r="E6" t="str">
            <v>OPEN</v>
          </cell>
        </row>
        <row r="7">
          <cell r="D7" t="str">
            <v>3000-300-3348-FXAAA-25208900</v>
          </cell>
        </row>
        <row r="11">
          <cell r="D11">
            <v>90240</v>
          </cell>
          <cell r="E11">
            <v>31021.08</v>
          </cell>
          <cell r="F11">
            <v>59218.92</v>
          </cell>
          <cell r="G11">
            <v>142633.92000000001</v>
          </cell>
          <cell r="H11">
            <v>-52393.920000000013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UDOT HUNTSVILLE MAINTENANCE STATION ELECTRICAL UPGRADE</v>
          </cell>
        </row>
        <row r="6">
          <cell r="D6">
            <v>25209900</v>
          </cell>
          <cell r="E6" t="str">
            <v>OPEN</v>
          </cell>
        </row>
        <row r="7">
          <cell r="D7" t="str">
            <v>3000-300-3348-FXAAA-25209900</v>
          </cell>
        </row>
        <row r="11">
          <cell r="D11">
            <v>175989</v>
          </cell>
          <cell r="E11">
            <v>170267.9</v>
          </cell>
          <cell r="F11">
            <v>5721.1</v>
          </cell>
          <cell r="G11">
            <v>16086</v>
          </cell>
          <cell r="H11">
            <v>159903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MORGAN PUMP HOUSES ELECTRICAL UPGRADE</v>
          </cell>
        </row>
        <row r="6">
          <cell r="D6">
            <v>25210900</v>
          </cell>
          <cell r="E6" t="str">
            <v>OPEN</v>
          </cell>
        </row>
        <row r="7">
          <cell r="D7" t="str">
            <v>3000-300-3348-FXAAA-25210900</v>
          </cell>
        </row>
        <row r="11">
          <cell r="D11">
            <v>127135</v>
          </cell>
          <cell r="E11">
            <v>123048.5</v>
          </cell>
          <cell r="F11">
            <v>4086.5</v>
          </cell>
          <cell r="G11">
            <v>47113</v>
          </cell>
          <cell r="H11">
            <v>80022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UDOT-OGDEN SHOP COMPRESSED AIR SYSTEM REPLACEMENT</v>
          </cell>
        </row>
        <row r="6">
          <cell r="D6">
            <v>25211900</v>
          </cell>
          <cell r="E6" t="str">
            <v>OPEN</v>
          </cell>
        </row>
        <row r="7">
          <cell r="D7" t="str">
            <v>3000-300-3348-FXAAA-25211900</v>
          </cell>
        </row>
        <row r="11">
          <cell r="D11">
            <v>31210</v>
          </cell>
          <cell r="E11">
            <v>31185</v>
          </cell>
          <cell r="F11">
            <v>25</v>
          </cell>
          <cell r="G11">
            <v>0</v>
          </cell>
          <cell r="H11">
            <v>31210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UDOT-OGDEN PAINT SHED FANS</v>
          </cell>
        </row>
        <row r="6">
          <cell r="D6">
            <v>25212900</v>
          </cell>
          <cell r="E6" t="str">
            <v>OPEN</v>
          </cell>
        </row>
        <row r="7">
          <cell r="D7" t="str">
            <v>3000-300-3348-FXAAA-25212900</v>
          </cell>
        </row>
        <row r="11">
          <cell r="D11">
            <v>42251</v>
          </cell>
          <cell r="E11">
            <v>39141</v>
          </cell>
          <cell r="F11">
            <v>3110</v>
          </cell>
          <cell r="G11">
            <v>3880</v>
          </cell>
          <cell r="H11">
            <v>38371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RANDOLPH MAINTENANCE EXHAUST FANS REPLACEMENT</v>
          </cell>
        </row>
        <row r="6">
          <cell r="D6">
            <v>25213900</v>
          </cell>
          <cell r="E6" t="str">
            <v>OPEN</v>
          </cell>
        </row>
        <row r="7">
          <cell r="D7" t="str">
            <v>3000-300-3348-FXAAA-25213900</v>
          </cell>
        </row>
        <row r="11">
          <cell r="D11">
            <v>42775</v>
          </cell>
          <cell r="E11">
            <v>39665</v>
          </cell>
          <cell r="F11">
            <v>3110</v>
          </cell>
          <cell r="G11">
            <v>3880</v>
          </cell>
          <cell r="H11">
            <v>38895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KANE SPRINGS REST AREA LANDSCAPE</v>
          </cell>
        </row>
        <row r="6">
          <cell r="D6">
            <v>25230900</v>
          </cell>
          <cell r="E6" t="str">
            <v>OPEN</v>
          </cell>
        </row>
        <row r="7">
          <cell r="D7" t="str">
            <v>3000-300-3348-FXAAA-25230900</v>
          </cell>
        </row>
        <row r="11">
          <cell r="D11">
            <v>701083</v>
          </cell>
          <cell r="E11">
            <v>679499</v>
          </cell>
          <cell r="F11">
            <v>21584</v>
          </cell>
          <cell r="G11">
            <v>53314</v>
          </cell>
          <cell r="H11">
            <v>647769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7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UDOT EQUIPMENT STORAGE BUILDINGS VARIOUS LOCATIONS (NSF)</v>
          </cell>
        </row>
        <row r="6">
          <cell r="D6">
            <v>25412900</v>
          </cell>
          <cell r="E6" t="str">
            <v>OPEN</v>
          </cell>
        </row>
        <row r="7">
          <cell r="D7" t="str">
            <v>3000-300-3505-FXAAA-25412900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141885.53</v>
          </cell>
          <cell r="H11">
            <v>-141885.53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WENDOVER REST AREA PICNIC CANOPY ROOF REPLACEMENT</v>
          </cell>
        </row>
        <row r="6">
          <cell r="D6">
            <v>25413900</v>
          </cell>
          <cell r="E6" t="str">
            <v>OPEN</v>
          </cell>
        </row>
        <row r="7">
          <cell r="D7" t="str">
            <v>3000-300-3505-FXAAA-25413900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69993</v>
          </cell>
          <cell r="H11">
            <v>-69993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TOW PLOW STORAGE BUILDINGS - LEHI &amp; SARATOGA SPRINGS</v>
          </cell>
        </row>
        <row r="6">
          <cell r="D6">
            <v>25414900</v>
          </cell>
          <cell r="E6" t="str">
            <v>OPEN</v>
          </cell>
        </row>
        <row r="7">
          <cell r="D7" t="str">
            <v>3000-300-3505-FXAAA-25414900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TOW PLOW STORAGE BUILDING - NEPHI</v>
          </cell>
        </row>
        <row r="6">
          <cell r="D6">
            <v>25415900</v>
          </cell>
          <cell r="E6" t="str">
            <v>OPEN</v>
          </cell>
        </row>
        <row r="7">
          <cell r="D7" t="str">
            <v>3000-300-3505-FXAAA-25415900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99106.2</v>
          </cell>
          <cell r="H11">
            <v>-99106.2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TOW PLOW BUILDING TABIONA, MANILA, AND ROOSEVELT</v>
          </cell>
        </row>
        <row r="6">
          <cell r="D6">
            <v>25416900</v>
          </cell>
          <cell r="E6" t="str">
            <v>OPEN</v>
          </cell>
        </row>
        <row r="7">
          <cell r="D7" t="str">
            <v>3000-300-3505-FXAAA-25416900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UDOT - CEDAR CITY &amp; PAROWAN NEW TOW PLOW BLDG</v>
          </cell>
        </row>
        <row r="6">
          <cell r="D6">
            <v>25422900</v>
          </cell>
          <cell r="E6" t="str">
            <v>OPEN</v>
          </cell>
        </row>
        <row r="7">
          <cell r="D7" t="str">
            <v>3000-300-3505-FXAAA-25422900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TECHNICAL UNIVERSITY SCIENCE, ENGINEERING, AND TECHNOLOGY BUILDING</v>
          </cell>
        </row>
        <row r="6">
          <cell r="D6">
            <v>19007640</v>
          </cell>
          <cell r="E6" t="str">
            <v>OPEN</v>
          </cell>
        </row>
        <row r="7">
          <cell r="D7" t="str">
            <v>3000-300-3342-FWA-19007640</v>
          </cell>
        </row>
        <row r="11">
          <cell r="D11">
            <v>53598628.960000008</v>
          </cell>
          <cell r="E11">
            <v>-313047.59000001103</v>
          </cell>
          <cell r="F11">
            <v>53911676.550000019</v>
          </cell>
          <cell r="G11">
            <v>53614985.710000008</v>
          </cell>
          <cell r="H11">
            <v>-16356.75</v>
          </cell>
          <cell r="I11">
            <v>3219070.8699999996</v>
          </cell>
          <cell r="L11">
            <v>2439821.9999999995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DIXIE STATE UNIVERSITY CAMPUS VIEW SUITES PHASE II NEW STUDENT HOUSING 500 BEDS</v>
          </cell>
        </row>
        <row r="6">
          <cell r="D6">
            <v>20393640</v>
          </cell>
          <cell r="E6" t="str">
            <v>OPEN</v>
          </cell>
        </row>
        <row r="7">
          <cell r="D7" t="str">
            <v>3000-300-3404-FWA-20393640</v>
          </cell>
        </row>
        <row r="11">
          <cell r="D11">
            <v>45050000</v>
          </cell>
          <cell r="E11">
            <v>2172336.2699999958</v>
          </cell>
          <cell r="F11">
            <v>42877663.730000004</v>
          </cell>
          <cell r="G11">
            <v>42835740.050000012</v>
          </cell>
          <cell r="H11">
            <v>2214259.9499999881</v>
          </cell>
          <cell r="I11">
            <v>42877663.729999997</v>
          </cell>
          <cell r="L11">
            <v>42877663.729999997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DIXIE STATE UNIVERSITY WEST SIDE STADIUM EXPANSION</v>
          </cell>
        </row>
        <row r="6">
          <cell r="D6">
            <v>21006640</v>
          </cell>
          <cell r="E6" t="str">
            <v>OPEN</v>
          </cell>
        </row>
        <row r="7">
          <cell r="D7" t="str">
            <v>3000-300-3404-FWA-21006640</v>
          </cell>
        </row>
        <row r="11">
          <cell r="D11">
            <v>23511734</v>
          </cell>
          <cell r="E11">
            <v>626661.78000000492</v>
          </cell>
          <cell r="F11">
            <v>22885072.219999995</v>
          </cell>
          <cell r="G11">
            <v>22907236.699999996</v>
          </cell>
          <cell r="H11">
            <v>604497.30000000447</v>
          </cell>
          <cell r="I11">
            <v>22885072.220000003</v>
          </cell>
          <cell r="L11">
            <v>22885072.220000003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DIXIE STATE UNIVERSITY HIGH VOLTAGE LOOP UPGRADES PHASE II</v>
          </cell>
        </row>
        <row r="6">
          <cell r="D6">
            <v>22092640</v>
          </cell>
          <cell r="E6" t="str">
            <v>CLOSED</v>
          </cell>
        </row>
        <row r="7">
          <cell r="D7" t="str">
            <v>3000-300-3345-FXA-22092640</v>
          </cell>
        </row>
        <row r="11">
          <cell r="D11">
            <v>629321.74</v>
          </cell>
          <cell r="E11">
            <v>0</v>
          </cell>
          <cell r="F11">
            <v>629321.74</v>
          </cell>
          <cell r="G11">
            <v>629321.74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DIXIE STATE UNIVERSITY HEATING PLANT COOLING CAPACITY EXPANSION</v>
          </cell>
        </row>
        <row r="6">
          <cell r="D6">
            <v>23003640</v>
          </cell>
          <cell r="E6" t="str">
            <v>OPEN</v>
          </cell>
        </row>
        <row r="7">
          <cell r="D7" t="str">
            <v>3000-300-3346-FXA-23003640</v>
          </cell>
        </row>
        <row r="11">
          <cell r="D11">
            <v>467308</v>
          </cell>
          <cell r="E11">
            <v>234972.93</v>
          </cell>
          <cell r="F11">
            <v>232335.07</v>
          </cell>
          <cell r="G11">
            <v>245386</v>
          </cell>
          <cell r="H11">
            <v>221922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 (DSU) TANNER FOUNTAIN DRAINAGE</v>
          </cell>
        </row>
        <row r="6">
          <cell r="D6">
            <v>23150640</v>
          </cell>
          <cell r="E6" t="str">
            <v>CLOSED</v>
          </cell>
        </row>
        <row r="7">
          <cell r="D7" t="str">
            <v>3000-300-3346-FXA-23150640</v>
          </cell>
        </row>
        <row r="11">
          <cell r="D11">
            <v>44336.41</v>
          </cell>
          <cell r="E11">
            <v>0</v>
          </cell>
          <cell r="F11">
            <v>44336.41</v>
          </cell>
          <cell r="G11">
            <v>44336.41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 (DSU) ECCLES FINE ARTS BLDG AND CONCERT HALL IMPROVEMENTS</v>
          </cell>
        </row>
        <row r="6">
          <cell r="D6">
            <v>23151640</v>
          </cell>
          <cell r="E6" t="str">
            <v>OPEN</v>
          </cell>
        </row>
        <row r="7">
          <cell r="D7" t="str">
            <v>3000-300-3346-FXA-23151640</v>
          </cell>
        </row>
        <row r="11">
          <cell r="D11">
            <v>323643</v>
          </cell>
          <cell r="E11">
            <v>125777.70000000001</v>
          </cell>
          <cell r="F11">
            <v>197865.3</v>
          </cell>
          <cell r="G11">
            <v>323474.34000000003</v>
          </cell>
          <cell r="H11">
            <v>168.65999999997439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 (DSU) CAMPUS STORM WATER STUDY DESIGN</v>
          </cell>
        </row>
        <row r="6">
          <cell r="D6">
            <v>23152640</v>
          </cell>
          <cell r="E6" t="str">
            <v>OPEN</v>
          </cell>
        </row>
        <row r="7">
          <cell r="D7" t="str">
            <v>3000-300-3346-FXA-23152640</v>
          </cell>
        </row>
        <row r="11">
          <cell r="D11">
            <v>175000</v>
          </cell>
          <cell r="E11">
            <v>105759</v>
          </cell>
          <cell r="F11">
            <v>69241</v>
          </cell>
          <cell r="G11">
            <v>175000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 (DSU) BURNS ARENA, COX AUDITORIUM, SMITH COMPUTER CENTER, BURNS MAINTENANCE, AVENNA CENTER EXTERIOR WEATHER  PROOFING IMPROVEMENTS</v>
          </cell>
        </row>
        <row r="6">
          <cell r="D6">
            <v>23167640</v>
          </cell>
          <cell r="E6" t="str">
            <v>CLOSED</v>
          </cell>
        </row>
        <row r="7">
          <cell r="D7" t="str">
            <v>3000-300-3346-FXA-23167640</v>
          </cell>
        </row>
        <row r="11">
          <cell r="D11">
            <v>365432.51</v>
          </cell>
          <cell r="E11">
            <v>0</v>
          </cell>
          <cell r="F11">
            <v>365432.51</v>
          </cell>
          <cell r="G11">
            <v>365432.50999999995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UNIVERSITY (DSU) ACADEMIC CLASSROOM BUILDING</v>
          </cell>
        </row>
        <row r="6">
          <cell r="D6">
            <v>23300640</v>
          </cell>
          <cell r="E6" t="str">
            <v>OPEN</v>
          </cell>
        </row>
        <row r="7">
          <cell r="D7" t="str">
            <v>3000-300-3346-FWB-23300640</v>
          </cell>
        </row>
        <row r="11">
          <cell r="D11">
            <v>64114146</v>
          </cell>
          <cell r="E11">
            <v>32332812.470000006</v>
          </cell>
          <cell r="F11">
            <v>31781333.529999994</v>
          </cell>
          <cell r="G11">
            <v>61521552.230000004</v>
          </cell>
          <cell r="H11">
            <v>2592593.7699999958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UNIVERSITY (DSU) CAMPUS VIEW SUITES PHASE III</v>
          </cell>
        </row>
        <row r="6">
          <cell r="D6">
            <v>23301640</v>
          </cell>
          <cell r="E6" t="str">
            <v>OPEN</v>
          </cell>
        </row>
        <row r="7">
          <cell r="D7" t="str">
            <v>3000-300-3404-FWA-23301640</v>
          </cell>
        </row>
        <row r="11">
          <cell r="D11">
            <v>73340669.959999993</v>
          </cell>
          <cell r="E11">
            <v>8238412.7899999693</v>
          </cell>
          <cell r="F11">
            <v>65102257.170000024</v>
          </cell>
          <cell r="G11">
            <v>69548885.659999982</v>
          </cell>
          <cell r="H11">
            <v>3791784.3000000119</v>
          </cell>
          <cell r="I11">
            <v>65060521.989999987</v>
          </cell>
          <cell r="L11">
            <v>65102257.169999987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UNIVERSITY TREE IRRIGATION AND IRRIGATION WATER METERING</v>
          </cell>
        </row>
        <row r="6">
          <cell r="D6">
            <v>23457640</v>
          </cell>
          <cell r="E6" t="str">
            <v>OPEN</v>
          </cell>
        </row>
        <row r="7">
          <cell r="D7" t="str">
            <v>3000-300-3346-FXA-23457640</v>
          </cell>
        </row>
        <row r="11">
          <cell r="D11">
            <v>230280.22</v>
          </cell>
          <cell r="E11">
            <v>43634.649999999994</v>
          </cell>
          <cell r="F11">
            <v>186645.57</v>
          </cell>
          <cell r="G11">
            <v>281186.21999999997</v>
          </cell>
          <cell r="H11">
            <v>-50905.999999999971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- DESERT COLORS PROPERTY INFRASTRUCTURE MASTER PLAN</v>
          </cell>
        </row>
        <row r="6">
          <cell r="D6">
            <v>24106640</v>
          </cell>
          <cell r="E6" t="str">
            <v>OPEN</v>
          </cell>
        </row>
        <row r="7">
          <cell r="D7" t="str">
            <v>3000-300-3347-FXAAA-24106640</v>
          </cell>
        </row>
        <row r="11">
          <cell r="D11">
            <v>529642</v>
          </cell>
          <cell r="E11">
            <v>8170.9000000000233</v>
          </cell>
          <cell r="F11">
            <v>521471.1</v>
          </cell>
          <cell r="G11">
            <v>529642</v>
          </cell>
          <cell r="H11">
            <v>0</v>
          </cell>
          <cell r="I11">
            <v>2475442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 CAMPUS FIRE ALARM UPGRADE PHASE 1</v>
          </cell>
        </row>
        <row r="6">
          <cell r="D6">
            <v>24107640</v>
          </cell>
          <cell r="E6" t="str">
            <v>OPEN</v>
          </cell>
        </row>
        <row r="7">
          <cell r="D7" t="str">
            <v>3000-300-3347-FXAAA-24107640</v>
          </cell>
        </row>
        <row r="11">
          <cell r="D11">
            <v>286588</v>
          </cell>
          <cell r="E11">
            <v>72838.649999999994</v>
          </cell>
          <cell r="F11">
            <v>213749.35</v>
          </cell>
          <cell r="G11">
            <v>286498.96000000002</v>
          </cell>
          <cell r="H11">
            <v>89.039999999979045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 U - HVAC CONTROLS UPGRADE PHASE 1 HAZY &amp; SNOW</v>
          </cell>
        </row>
        <row r="6">
          <cell r="D6">
            <v>24108640</v>
          </cell>
          <cell r="E6" t="str">
            <v>CLOSED</v>
          </cell>
        </row>
        <row r="7">
          <cell r="D7" t="str">
            <v>3000-300-3347-FXAAA-24108640</v>
          </cell>
        </row>
        <row r="11">
          <cell r="D11">
            <v>248671.21</v>
          </cell>
          <cell r="E11">
            <v>0</v>
          </cell>
          <cell r="F11">
            <v>248671.21</v>
          </cell>
          <cell r="G11">
            <v>248671.21000000002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7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UTAH TECH U - HEATING PLANT PLATE &amp; FRAME ADDITION TO HEATING PLANT EQUIPMENT</v>
          </cell>
        </row>
        <row r="6">
          <cell r="D6">
            <v>24109640</v>
          </cell>
          <cell r="E6" t="str">
            <v>OPEN</v>
          </cell>
        </row>
        <row r="7">
          <cell r="D7" t="str">
            <v>3000-300-3347-FXAAA-24109640</v>
          </cell>
        </row>
        <row r="11">
          <cell r="D11">
            <v>807835</v>
          </cell>
          <cell r="E11">
            <v>169409.09000000008</v>
          </cell>
          <cell r="F11">
            <v>638425.90999999992</v>
          </cell>
          <cell r="G11">
            <v>637890.48</v>
          </cell>
          <cell r="H11">
            <v>169944.52000000002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COX PERFORMING ARTS CENTER</v>
          </cell>
        </row>
        <row r="6">
          <cell r="D6">
            <v>24275640</v>
          </cell>
          <cell r="E6" t="str">
            <v>OPEN</v>
          </cell>
        </row>
        <row r="7">
          <cell r="D7" t="str">
            <v>3000-300-3347-FWBAA-24275640</v>
          </cell>
        </row>
        <row r="11">
          <cell r="D11">
            <v>36934037.710000001</v>
          </cell>
          <cell r="E11">
            <v>31273490.270000003</v>
          </cell>
          <cell r="F11">
            <v>5660547.4399999985</v>
          </cell>
          <cell r="G11">
            <v>34103054.700000003</v>
          </cell>
          <cell r="H11">
            <v>2830983.0099999979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STADIUM ELEVATOR 2 @ GREATER ZION STADIUM</v>
          </cell>
        </row>
        <row r="6">
          <cell r="D6">
            <v>24355640</v>
          </cell>
          <cell r="E6" t="str">
            <v>OPEN</v>
          </cell>
        </row>
        <row r="7">
          <cell r="D7" t="str">
            <v>3000-300-3404-FXAAA-24355640</v>
          </cell>
        </row>
        <row r="11">
          <cell r="D11">
            <v>0</v>
          </cell>
          <cell r="E11">
            <v>-779.77</v>
          </cell>
          <cell r="F11">
            <v>779.77</v>
          </cell>
          <cell r="G11">
            <v>427549.77</v>
          </cell>
          <cell r="H11">
            <v>-427549.77</v>
          </cell>
          <cell r="I11">
            <v>779.77</v>
          </cell>
          <cell r="L11">
            <v>779.77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MOU FOR INNOVATION PLAZA RESTROOM ANNEX BLDG</v>
          </cell>
        </row>
        <row r="6">
          <cell r="D6">
            <v>24400640</v>
          </cell>
          <cell r="E6" t="str">
            <v>OPEN</v>
          </cell>
        </row>
        <row r="7">
          <cell r="D7" t="str">
            <v>3000-300-3404-FXAAA-24400640</v>
          </cell>
        </row>
        <row r="11">
          <cell r="D11">
            <v>-2000</v>
          </cell>
          <cell r="E11">
            <v>-3053.88</v>
          </cell>
          <cell r="F11">
            <v>1053.8800000000001</v>
          </cell>
          <cell r="G11">
            <v>1053.8800000000047</v>
          </cell>
          <cell r="H11">
            <v>-3053.8800000000047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WATER REDUCTION &amp; SET PARKING LOT</v>
          </cell>
        </row>
        <row r="6">
          <cell r="D6">
            <v>25015640</v>
          </cell>
          <cell r="E6" t="str">
            <v>OPEN</v>
          </cell>
        </row>
        <row r="7">
          <cell r="D7" t="str">
            <v>3000-300-3348-FXAAA-25015640</v>
          </cell>
        </row>
        <row r="11">
          <cell r="D11">
            <v>87434.06</v>
          </cell>
          <cell r="E11">
            <v>-834552.3</v>
          </cell>
          <cell r="F11">
            <v>921986.36</v>
          </cell>
          <cell r="G11">
            <v>921986.3600000001</v>
          </cell>
          <cell r="H11">
            <v>-834552.3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GREATER ZION STADIUM SEATING</v>
          </cell>
        </row>
        <row r="6">
          <cell r="D6">
            <v>25074640</v>
          </cell>
          <cell r="E6" t="str">
            <v>OPEN</v>
          </cell>
        </row>
        <row r="7">
          <cell r="D7" t="str">
            <v>3000-300-3348-FXAAA-25074640</v>
          </cell>
        </row>
        <row r="11">
          <cell r="D11">
            <v>852742</v>
          </cell>
          <cell r="E11">
            <v>851235.26</v>
          </cell>
          <cell r="F11">
            <v>1506.74</v>
          </cell>
          <cell r="G11">
            <v>787249.74</v>
          </cell>
          <cell r="H11">
            <v>65492.260000000009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HEAT PLANT CAST IRON PIPE REPLACEMENT</v>
          </cell>
        </row>
        <row r="6">
          <cell r="D6">
            <v>25075640</v>
          </cell>
          <cell r="E6" t="str">
            <v>OPEN</v>
          </cell>
        </row>
        <row r="7">
          <cell r="D7" t="str">
            <v>3000-300-3348-FXAAA-25075640</v>
          </cell>
        </row>
        <row r="11">
          <cell r="D11">
            <v>452615</v>
          </cell>
          <cell r="E11">
            <v>451825.7</v>
          </cell>
          <cell r="F11">
            <v>789.3</v>
          </cell>
          <cell r="G11">
            <v>418086.3</v>
          </cell>
          <cell r="H11">
            <v>34528.700000000012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ATWOOD INNOVATION PLAZA ENERGY IMPROVEMENT</v>
          </cell>
        </row>
        <row r="6">
          <cell r="D6">
            <v>25076640</v>
          </cell>
          <cell r="E6" t="str">
            <v>OPEN</v>
          </cell>
        </row>
        <row r="7">
          <cell r="D7" t="str">
            <v>3000-300-3348-FXAAA-25076640</v>
          </cell>
        </row>
        <row r="11">
          <cell r="D11">
            <v>537593</v>
          </cell>
          <cell r="E11">
            <v>536782.13</v>
          </cell>
          <cell r="F11">
            <v>810.87</v>
          </cell>
          <cell r="G11">
            <v>509675.87</v>
          </cell>
          <cell r="H11">
            <v>27917.130000000005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JENNINGS FLOORING</v>
          </cell>
        </row>
        <row r="6">
          <cell r="D6">
            <v>25077640</v>
          </cell>
          <cell r="E6" t="str">
            <v>OPEN</v>
          </cell>
        </row>
        <row r="7">
          <cell r="D7" t="str">
            <v>3000-300-3348-FXAAA-25077640</v>
          </cell>
        </row>
        <row r="11">
          <cell r="D11">
            <v>194065.56</v>
          </cell>
          <cell r="E11">
            <v>193813.73</v>
          </cell>
          <cell r="F11">
            <v>251.83</v>
          </cell>
          <cell r="G11">
            <v>182944.38999999998</v>
          </cell>
          <cell r="H11">
            <v>11121.170000000013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NORTH COMMONS PARKING LOT LIGHTING</v>
          </cell>
        </row>
        <row r="6">
          <cell r="D6">
            <v>25078640</v>
          </cell>
          <cell r="E6" t="str">
            <v>OPEN</v>
          </cell>
        </row>
        <row r="7">
          <cell r="D7" t="str">
            <v>3000-300-3348-FXAAA-25078640</v>
          </cell>
        </row>
        <row r="11">
          <cell r="D11">
            <v>77019</v>
          </cell>
          <cell r="E11">
            <v>76885.070000000007</v>
          </cell>
          <cell r="F11">
            <v>133.93</v>
          </cell>
          <cell r="G11">
            <v>71058.929999999993</v>
          </cell>
          <cell r="H11">
            <v>5960.070000000007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GREATER ZION STADIUM ENERGY IMPROVEMENTS</v>
          </cell>
        </row>
        <row r="6">
          <cell r="D6">
            <v>25079640</v>
          </cell>
          <cell r="E6" t="str">
            <v>OPEN</v>
          </cell>
        </row>
        <row r="7">
          <cell r="D7" t="str">
            <v>3000-300-3348-FXAAA-25079640</v>
          </cell>
        </row>
        <row r="11">
          <cell r="D11">
            <v>615739</v>
          </cell>
          <cell r="E11">
            <v>614657.67000000004</v>
          </cell>
          <cell r="F11">
            <v>1081.33</v>
          </cell>
          <cell r="G11">
            <v>569410.32999999996</v>
          </cell>
          <cell r="H11">
            <v>46328.670000000042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TAYLOR FLOORING</v>
          </cell>
        </row>
        <row r="6">
          <cell r="D6">
            <v>25080640</v>
          </cell>
          <cell r="E6" t="str">
            <v>OPEN</v>
          </cell>
        </row>
        <row r="7">
          <cell r="D7" t="str">
            <v>3000-300-3348-FXAAA-25080640</v>
          </cell>
        </row>
        <row r="11">
          <cell r="D11">
            <v>179669</v>
          </cell>
          <cell r="E11">
            <v>179359.4</v>
          </cell>
          <cell r="F11">
            <v>309.60000000000002</v>
          </cell>
          <cell r="G11">
            <v>165909.6</v>
          </cell>
          <cell r="H11">
            <v>13759.399999999994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UTU - CAMPUS TUNNEL WATERPROOFING REPAIR</v>
          </cell>
        </row>
        <row r="6">
          <cell r="D6">
            <v>25081640</v>
          </cell>
          <cell r="E6" t="str">
            <v>CLOSED</v>
          </cell>
        </row>
        <row r="7">
          <cell r="D7" t="str">
            <v>3000-300-3348-FXAAA-25081640</v>
          </cell>
        </row>
        <row r="11">
          <cell r="D11">
            <v>1638.2900000000373</v>
          </cell>
          <cell r="E11">
            <v>3.7289282772690058E-11</v>
          </cell>
          <cell r="F11">
            <v>1638.29</v>
          </cell>
          <cell r="G11">
            <v>1638.2900000000373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PRJ SUMMARY"/>
      <sheetName val="NOTES"/>
      <sheetName val="DATA"/>
    </sheetNames>
    <sheetDataSet>
      <sheetData sheetId="0">
        <row r="5">
          <cell r="D5" t="str">
            <v>UVU PERFORMING ARTS BUILDING</v>
          </cell>
        </row>
        <row r="6">
          <cell r="D6">
            <v>15125790</v>
          </cell>
          <cell r="E6" t="str">
            <v>OPEN</v>
          </cell>
        </row>
        <row r="7">
          <cell r="D7" t="str">
            <v>3000-300-3339-FWB-15125790</v>
          </cell>
        </row>
        <row r="11">
          <cell r="D11">
            <v>62597293.389999993</v>
          </cell>
          <cell r="E11">
            <v>0</v>
          </cell>
          <cell r="F11">
            <v>62597293.389999963</v>
          </cell>
          <cell r="G11">
            <v>62597293.390000001</v>
          </cell>
          <cell r="H11">
            <v>0</v>
          </cell>
          <cell r="I11">
            <v>30211173.640000008</v>
          </cell>
          <cell r="L11">
            <v>30211173.63000001</v>
          </cell>
          <cell r="M11">
            <v>22040264</v>
          </cell>
        </row>
      </sheetData>
      <sheetData sheetId="1"/>
      <sheetData sheetId="2"/>
      <sheetData sheetId="3"/>
    </sheetDataSet>
  </externalBook>
</externalLink>
</file>

<file path=xl/externalLinks/externalLink8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SORENSON STUDENT LIFE CENTER REMODEL/ADDITION</v>
          </cell>
        </row>
        <row r="6">
          <cell r="D6">
            <v>20353790</v>
          </cell>
          <cell r="E6" t="str">
            <v>OPEN</v>
          </cell>
        </row>
        <row r="7">
          <cell r="D7" t="str">
            <v>3000-300-3406-FWA-20353790</v>
          </cell>
        </row>
        <row r="11">
          <cell r="D11">
            <v>28894400</v>
          </cell>
          <cell r="E11">
            <v>1480634.0600000024</v>
          </cell>
          <cell r="F11">
            <v>27413765.939999998</v>
          </cell>
          <cell r="G11">
            <v>27404192.389999997</v>
          </cell>
          <cell r="H11">
            <v>1490207.6100000031</v>
          </cell>
          <cell r="I11">
            <v>28111450.710000001</v>
          </cell>
          <cell r="L11">
            <v>28111450.709999997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POPE SCIENCE BLDG INFILL PROJECT</v>
          </cell>
        </row>
        <row r="6">
          <cell r="D6">
            <v>20372790</v>
          </cell>
          <cell r="E6" t="str">
            <v>OPEN</v>
          </cell>
        </row>
        <row r="7">
          <cell r="D7" t="str">
            <v>3000-300-3406-FXA-20372790</v>
          </cell>
        </row>
        <row r="11">
          <cell r="D11">
            <v>4627061</v>
          </cell>
          <cell r="E11">
            <v>4400352.43</v>
          </cell>
          <cell r="F11">
            <v>226708.57</v>
          </cell>
          <cell r="G11">
            <v>306866.37</v>
          </cell>
          <cell r="H11">
            <v>4320194.63</v>
          </cell>
          <cell r="I11">
            <v>226708.57</v>
          </cell>
          <cell r="L11">
            <v>226708.57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NEW INSTITUTIONAL ADVANCEMENT AND ALUMNI BUILDING</v>
          </cell>
        </row>
        <row r="6">
          <cell r="D6">
            <v>20374790</v>
          </cell>
          <cell r="E6" t="str">
            <v>OPEN</v>
          </cell>
        </row>
        <row r="7">
          <cell r="D7" t="str">
            <v>3000-300-3406-FWA-20374790</v>
          </cell>
        </row>
        <row r="11">
          <cell r="D11">
            <v>12620000</v>
          </cell>
          <cell r="E11">
            <v>-95640.779999999329</v>
          </cell>
          <cell r="F11">
            <v>12715640.779999999</v>
          </cell>
          <cell r="G11">
            <v>12772849.939999999</v>
          </cell>
          <cell r="H11">
            <v>-152849.93999999948</v>
          </cell>
          <cell r="I11">
            <v>12715640.780000003</v>
          </cell>
          <cell r="L11">
            <v>12715640.780000003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BMS UPGRADES AND RECOMMISSIONING</v>
          </cell>
        </row>
        <row r="6">
          <cell r="D6">
            <v>21397790</v>
          </cell>
          <cell r="E6" t="str">
            <v>OPEN</v>
          </cell>
        </row>
        <row r="7">
          <cell r="D7" t="str">
            <v>3000-300-3500-FXA-21397790</v>
          </cell>
        </row>
        <row r="11">
          <cell r="D11">
            <v>405841.28</v>
          </cell>
          <cell r="E11">
            <v>21826.370000000112</v>
          </cell>
          <cell r="F11">
            <v>384014.90999999992</v>
          </cell>
          <cell r="G11">
            <v>399677.41</v>
          </cell>
          <cell r="H11">
            <v>6163.8700000000536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BROWNING ADMIN  BLDG ENVELOPE  &amp; SPACE REMODEL, HEAT PUMP SYSTEM CHANGEOUT ON 1ST &amp; 2ND FLOORS</v>
          </cell>
        </row>
        <row r="6">
          <cell r="D6">
            <v>22137790</v>
          </cell>
          <cell r="E6" t="str">
            <v>OPEN</v>
          </cell>
        </row>
        <row r="7">
          <cell r="D7" t="str">
            <v>3000-300-3345-FXA-22137790</v>
          </cell>
        </row>
        <row r="11">
          <cell r="D11">
            <v>1224972.8</v>
          </cell>
          <cell r="E11">
            <v>295059.96999999974</v>
          </cell>
          <cell r="F11">
            <v>929912.83000000031</v>
          </cell>
          <cell r="G11">
            <v>929912.83000000031</v>
          </cell>
          <cell r="H11">
            <v>295059.96999999974</v>
          </cell>
          <cell r="I11">
            <v>500000</v>
          </cell>
          <cell r="L11">
            <v>500000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CENTRAL PLANT #3 WELL IMPROVEMENTS</v>
          </cell>
        </row>
        <row r="6">
          <cell r="D6">
            <v>22139790</v>
          </cell>
          <cell r="E6" t="str">
            <v>CLOSED</v>
          </cell>
        </row>
        <row r="7">
          <cell r="D7" t="str">
            <v>3000-300-3345-FXA-22139790</v>
          </cell>
        </row>
        <row r="11">
          <cell r="D11">
            <v>459093.03</v>
          </cell>
          <cell r="E11">
            <v>0</v>
          </cell>
          <cell r="F11">
            <v>459093.03000000009</v>
          </cell>
          <cell r="G11">
            <v>459093.03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ENGINEERING BLDG PROGRAMMING</v>
          </cell>
        </row>
        <row r="6">
          <cell r="D6">
            <v>22165790</v>
          </cell>
          <cell r="E6" t="str">
            <v>OPEN</v>
          </cell>
        </row>
        <row r="7">
          <cell r="D7" t="str">
            <v>3000-300-3406-FWA-22165790</v>
          </cell>
        </row>
        <row r="11">
          <cell r="D11">
            <v>107401782</v>
          </cell>
          <cell r="E11">
            <v>60987546.049999997</v>
          </cell>
          <cell r="F11">
            <v>46414235.950000003</v>
          </cell>
          <cell r="G11">
            <v>106710643.48999999</v>
          </cell>
          <cell r="H11">
            <v>691138.51000000536</v>
          </cell>
          <cell r="I11">
            <v>9245183.3999999985</v>
          </cell>
          <cell r="L11">
            <v>12658427.989999998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INSTALL BTU METERS IN VARIOUS BUILDINGS</v>
          </cell>
        </row>
        <row r="6">
          <cell r="D6">
            <v>22349790</v>
          </cell>
          <cell r="E6" t="str">
            <v>CLOSED</v>
          </cell>
        </row>
        <row r="7">
          <cell r="D7" t="str">
            <v>3000-300-3345-FXA-22349790</v>
          </cell>
        </row>
        <row r="11">
          <cell r="D11">
            <v>269553.36</v>
          </cell>
          <cell r="E11">
            <v>0</v>
          </cell>
          <cell r="F11">
            <v>269553.36</v>
          </cell>
          <cell r="G11">
            <v>269553.36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COMPUTER SCIENCE BLDG ROOF REPLACEMENT</v>
          </cell>
        </row>
        <row r="6">
          <cell r="D6">
            <v>23072790</v>
          </cell>
          <cell r="E6" t="str">
            <v>OPEN</v>
          </cell>
        </row>
        <row r="7">
          <cell r="D7" t="str">
            <v>3000-300-3354-FXA-23072790</v>
          </cell>
        </row>
        <row r="11">
          <cell r="D11">
            <v>948921</v>
          </cell>
          <cell r="E11">
            <v>239517.27000000002</v>
          </cell>
          <cell r="F11">
            <v>709403.73</v>
          </cell>
          <cell r="G11">
            <v>795077.79</v>
          </cell>
          <cell r="H11">
            <v>153843.20999999996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BRIDGE WALKWAY CORRIDOR HVAC UPGRADES</v>
          </cell>
        </row>
        <row r="6">
          <cell r="D6">
            <v>23123790</v>
          </cell>
          <cell r="E6" t="str">
            <v>OPEN</v>
          </cell>
        </row>
        <row r="7">
          <cell r="D7" t="str">
            <v>3000-300-3346-FXA-23123790</v>
          </cell>
        </row>
        <row r="11">
          <cell r="D11">
            <v>557507</v>
          </cell>
          <cell r="E11">
            <v>14739.599999999977</v>
          </cell>
          <cell r="F11">
            <v>542767.4</v>
          </cell>
          <cell r="G11">
            <v>542282.84</v>
          </cell>
          <cell r="H11">
            <v>15224.160000000033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CONCRETE IMPROVEMENTS PHASE III</v>
          </cell>
        </row>
        <row r="6">
          <cell r="D6">
            <v>23124790</v>
          </cell>
          <cell r="E6" t="str">
            <v>OPEN</v>
          </cell>
        </row>
        <row r="7">
          <cell r="D7" t="str">
            <v>3000-300-3346-FXA-23124790</v>
          </cell>
        </row>
        <row r="11">
          <cell r="D11">
            <v>565264.64000000001</v>
          </cell>
          <cell r="E11">
            <v>50902.520000000019</v>
          </cell>
          <cell r="F11">
            <v>514362.12</v>
          </cell>
          <cell r="G11">
            <v>514362.12</v>
          </cell>
          <cell r="H11">
            <v>50902.520000000019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LIBRARY COOLING PLANT UPGRADES</v>
          </cell>
        </row>
        <row r="6">
          <cell r="D6">
            <v>23126790</v>
          </cell>
          <cell r="E6" t="str">
            <v>CLOSED</v>
          </cell>
        </row>
        <row r="7">
          <cell r="D7" t="str">
            <v>3000-300-3346-FXA-23126790</v>
          </cell>
        </row>
        <row r="11">
          <cell r="D11">
            <v>572070.76</v>
          </cell>
          <cell r="E11">
            <v>0</v>
          </cell>
          <cell r="F11">
            <v>572070.76</v>
          </cell>
          <cell r="G11">
            <v>572070.76000000013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 WIDE BOILER GAS METERS UPGRADES</v>
          </cell>
        </row>
        <row r="6">
          <cell r="D6">
            <v>23128790</v>
          </cell>
          <cell r="E6" t="str">
            <v>OPEN</v>
          </cell>
        </row>
        <row r="7">
          <cell r="D7" t="str">
            <v>3000-300-3346-FXA-23128790</v>
          </cell>
        </row>
        <row r="11">
          <cell r="D11">
            <v>511426</v>
          </cell>
          <cell r="E11">
            <v>22215.159999999974</v>
          </cell>
          <cell r="F11">
            <v>489210.84</v>
          </cell>
          <cell r="G11">
            <v>486159.84</v>
          </cell>
          <cell r="H11">
            <v>25266.159999999974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NEW M26 PARKING GARAGE</v>
          </cell>
        </row>
        <row r="6">
          <cell r="D6">
            <v>23149790</v>
          </cell>
          <cell r="E6" t="str">
            <v>CLOSED</v>
          </cell>
        </row>
        <row r="7">
          <cell r="D7" t="str">
            <v>3000-300-3406-FWA-23149790</v>
          </cell>
        </row>
        <row r="11">
          <cell r="D11">
            <v>14832.609999999404</v>
          </cell>
          <cell r="E11">
            <v>-5.9662852436304092E-10</v>
          </cell>
          <cell r="F11">
            <v>14832.61</v>
          </cell>
          <cell r="G11">
            <v>14832.61</v>
          </cell>
          <cell r="H11">
            <v>-5.9662852436304092E-10</v>
          </cell>
          <cell r="I11">
            <v>14832.61</v>
          </cell>
          <cell r="L11">
            <v>14832.61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CONCOURSES LED LIGHT FIXTURE UPGRADES PHASE 4</v>
          </cell>
        </row>
        <row r="6">
          <cell r="D6">
            <v>23359790</v>
          </cell>
          <cell r="E6" t="str">
            <v>CLOSED</v>
          </cell>
        </row>
        <row r="7">
          <cell r="D7" t="str">
            <v>3000-300-3346-FXA-23359790</v>
          </cell>
        </row>
        <row r="11">
          <cell r="D11">
            <v>223980.00999999998</v>
          </cell>
          <cell r="E11">
            <v>0</v>
          </cell>
          <cell r="F11">
            <v>223980.00999999998</v>
          </cell>
          <cell r="G11">
            <v>223980.00999999995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FULTON LIBRARY LED LIGHTING AND CONTROLS</v>
          </cell>
        </row>
        <row r="6">
          <cell r="D6">
            <v>23360790</v>
          </cell>
          <cell r="E6" t="str">
            <v>CLOSED</v>
          </cell>
        </row>
        <row r="7">
          <cell r="D7" t="str">
            <v>3000-300-3346-FXA-23360790</v>
          </cell>
        </row>
        <row r="11">
          <cell r="D11">
            <v>754173.61999999988</v>
          </cell>
          <cell r="E11">
            <v>0</v>
          </cell>
          <cell r="F11">
            <v>754173.62</v>
          </cell>
          <cell r="G11">
            <v>754173.62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NEW SOCCER STADIUM PLANNING</v>
          </cell>
        </row>
        <row r="6">
          <cell r="D6">
            <v>23382790</v>
          </cell>
          <cell r="E6" t="str">
            <v>OPEN</v>
          </cell>
        </row>
        <row r="7">
          <cell r="D7" t="str">
            <v>3000-300-3406-FWA-23382790</v>
          </cell>
        </row>
        <row r="11">
          <cell r="D11">
            <v>24106993</v>
          </cell>
          <cell r="E11">
            <v>14830319.709999999</v>
          </cell>
          <cell r="F11">
            <v>9276673.290000001</v>
          </cell>
          <cell r="G11">
            <v>21144333.620000005</v>
          </cell>
          <cell r="H11">
            <v>2962659.3799999952</v>
          </cell>
          <cell r="I11">
            <v>5928443.6799999997</v>
          </cell>
          <cell r="L11">
            <v>9276673.2899999991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INFRASTRUCTURE &amp; MISC. IMPROVEMENT PROJECTS</v>
          </cell>
        </row>
        <row r="6">
          <cell r="D6">
            <v>23388790</v>
          </cell>
          <cell r="E6" t="str">
            <v>CLOSED</v>
          </cell>
        </row>
        <row r="7">
          <cell r="D7" t="str">
            <v>3000-300-3406-FXAAA-23388790</v>
          </cell>
        </row>
        <row r="11">
          <cell r="D11">
            <v>274846.74</v>
          </cell>
          <cell r="E11">
            <v>0</v>
          </cell>
          <cell r="F11">
            <v>274846.74000000011</v>
          </cell>
          <cell r="G11">
            <v>274846.74000000005</v>
          </cell>
          <cell r="H11">
            <v>0</v>
          </cell>
          <cell r="I11">
            <v>274846.74</v>
          </cell>
          <cell r="L11">
            <v>274846.74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POPE SCIENCE BLDG STAIRS REPLACEMENT</v>
          </cell>
        </row>
        <row r="6">
          <cell r="D6">
            <v>23427790</v>
          </cell>
          <cell r="E6" t="str">
            <v>OPEN</v>
          </cell>
        </row>
        <row r="7">
          <cell r="D7" t="str">
            <v>3000-300-3346-FXA-23427790</v>
          </cell>
        </row>
        <row r="11">
          <cell r="D11">
            <v>436266.17</v>
          </cell>
          <cell r="E11">
            <v>0</v>
          </cell>
          <cell r="F11">
            <v>436266.17</v>
          </cell>
          <cell r="G11">
            <v>436266.17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SCHOOL OF EDUCATION ENTRY AND CLASSROOMS ADDITION</v>
          </cell>
        </row>
        <row r="6">
          <cell r="D6">
            <v>23461790</v>
          </cell>
          <cell r="E6" t="str">
            <v>OPEN</v>
          </cell>
        </row>
        <row r="7">
          <cell r="D7" t="str">
            <v>3000-300-3406-FWA-23461790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FACILITIES BLDG SOUTH PARKING LOT REPAIRS</v>
          </cell>
        </row>
        <row r="6">
          <cell r="D6">
            <v>24042790</v>
          </cell>
          <cell r="E6" t="str">
            <v>OPEN</v>
          </cell>
        </row>
        <row r="7">
          <cell r="D7" t="str">
            <v>3000-300-3355-FXA-24042790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FULTON LIBRARY EMERGENCY ROOF REPLACEMENT</v>
          </cell>
        </row>
        <row r="6">
          <cell r="D6">
            <v>24130790</v>
          </cell>
          <cell r="E6" t="str">
            <v>OPEN</v>
          </cell>
        </row>
        <row r="7">
          <cell r="D7" t="str">
            <v>3000-300-3354-FXAAA-24130790</v>
          </cell>
        </row>
        <row r="11">
          <cell r="D11">
            <v>880185.28999999992</v>
          </cell>
          <cell r="E11">
            <v>0</v>
          </cell>
          <cell r="F11">
            <v>880185.29</v>
          </cell>
          <cell r="G11">
            <v>880185.29000000015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MULTI BLDG HVAC CONTROLS &amp; FIRE SMOKE DAMPER UPGRADES</v>
          </cell>
        </row>
        <row r="6">
          <cell r="D6">
            <v>24131790</v>
          </cell>
          <cell r="E6" t="str">
            <v>OPEN</v>
          </cell>
        </row>
        <row r="7">
          <cell r="D7" t="str">
            <v>3000-300-3347-FXAAA-24131790</v>
          </cell>
        </row>
        <row r="11">
          <cell r="D11">
            <v>920000</v>
          </cell>
          <cell r="E11">
            <v>-87639.110000000102</v>
          </cell>
          <cell r="F11">
            <v>1007639.1100000001</v>
          </cell>
          <cell r="G11">
            <v>1047604.55</v>
          </cell>
          <cell r="H11">
            <v>-127604.55000000005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LOSEE CENTER AHU &amp; VAV UPGRADES</v>
          </cell>
        </row>
        <row r="6">
          <cell r="D6">
            <v>24132790</v>
          </cell>
          <cell r="E6" t="str">
            <v>OPEN</v>
          </cell>
        </row>
        <row r="7">
          <cell r="D7" t="str">
            <v>3000-300-3347-FXAAA-24132790</v>
          </cell>
        </row>
        <row r="11">
          <cell r="D11">
            <v>1185000</v>
          </cell>
          <cell r="E11">
            <v>1035964.4</v>
          </cell>
          <cell r="F11">
            <v>149035.6</v>
          </cell>
          <cell r="G11">
            <v>211318.63</v>
          </cell>
          <cell r="H11">
            <v>973681.37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LA BUILDING DATA CENTER CHILLER REPLACEMENT</v>
          </cell>
        </row>
        <row r="6">
          <cell r="D6">
            <v>24133790</v>
          </cell>
          <cell r="E6" t="str">
            <v>CLOSED</v>
          </cell>
        </row>
        <row r="7">
          <cell r="D7" t="str">
            <v>3000-300-3347-FXAAA-24133790</v>
          </cell>
        </row>
        <row r="11">
          <cell r="D11">
            <v>234368.94000000003</v>
          </cell>
          <cell r="E11">
            <v>0</v>
          </cell>
          <cell r="F11">
            <v>234368.94000000003</v>
          </cell>
          <cell r="G11">
            <v>234368.94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IRRIGATION POND REPAIRS</v>
          </cell>
        </row>
        <row r="6">
          <cell r="D6">
            <v>24142790</v>
          </cell>
          <cell r="E6" t="str">
            <v>OPEN</v>
          </cell>
        </row>
        <row r="7">
          <cell r="D7" t="str">
            <v>3000-300-3347-FXAAA-24142790</v>
          </cell>
        </row>
        <row r="11">
          <cell r="D11">
            <v>330000</v>
          </cell>
          <cell r="E11">
            <v>-11394.700000000012</v>
          </cell>
          <cell r="F11">
            <v>341394.7</v>
          </cell>
          <cell r="G11">
            <v>345674.7</v>
          </cell>
          <cell r="H11">
            <v>-15674.700000000012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GUNTHER TRADES BLDG VAV SYSTEM UPGRADES</v>
          </cell>
        </row>
        <row r="6">
          <cell r="D6">
            <v>24143790</v>
          </cell>
          <cell r="E6" t="str">
            <v>CLOSED</v>
          </cell>
        </row>
        <row r="7">
          <cell r="D7" t="str">
            <v>3000-300-3347-FXAAA-24143790</v>
          </cell>
        </row>
        <row r="11">
          <cell r="D11">
            <v>693848.42</v>
          </cell>
          <cell r="E11">
            <v>0</v>
          </cell>
          <cell r="F11">
            <v>693848.41999999993</v>
          </cell>
          <cell r="G11">
            <v>693848.41999999993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CONCRETE IMPROVEMENTS PHASE IV</v>
          </cell>
        </row>
        <row r="6">
          <cell r="D6">
            <v>24144790</v>
          </cell>
          <cell r="E6" t="str">
            <v>CLOSED</v>
          </cell>
        </row>
        <row r="7">
          <cell r="D7" t="str">
            <v>3000-300-3347-FXAAA-24144790</v>
          </cell>
        </row>
        <row r="11">
          <cell r="D11">
            <v>526071.08000000007</v>
          </cell>
          <cell r="E11">
            <v>0</v>
          </cell>
          <cell r="F11">
            <v>526071.08000000007</v>
          </cell>
          <cell r="G11">
            <v>526071.08000000007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POPE SCIENCE SAFETY RAILING REPLACEMENT</v>
          </cell>
        </row>
        <row r="6">
          <cell r="D6">
            <v>24160790</v>
          </cell>
          <cell r="E6" t="str">
            <v>OPEN</v>
          </cell>
        </row>
        <row r="7">
          <cell r="D7" t="str">
            <v>3000-300-3347-FXAAA-24160790</v>
          </cell>
        </row>
        <row r="11">
          <cell r="D11">
            <v>195871</v>
          </cell>
          <cell r="E11">
            <v>167277.9</v>
          </cell>
          <cell r="F11">
            <v>28593.1</v>
          </cell>
          <cell r="G11">
            <v>83957</v>
          </cell>
          <cell r="H11">
            <v>111914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FACILITIES YARD COVERED STORAGE</v>
          </cell>
        </row>
        <row r="6">
          <cell r="D6">
            <v>24161790</v>
          </cell>
          <cell r="E6" t="str">
            <v>OPEN</v>
          </cell>
        </row>
        <row r="7">
          <cell r="D7" t="str">
            <v>3000-300-3347-FXAAA-24161790</v>
          </cell>
        </row>
        <row r="11">
          <cell r="D11">
            <v>578250</v>
          </cell>
          <cell r="E11">
            <v>533125.28</v>
          </cell>
          <cell r="F11">
            <v>45124.72</v>
          </cell>
          <cell r="G11">
            <v>350931</v>
          </cell>
          <cell r="H11">
            <v>227319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AS BUILTS FOR CENTRAL CORES</v>
          </cell>
        </row>
        <row r="6">
          <cell r="D6">
            <v>24162790</v>
          </cell>
          <cell r="E6" t="str">
            <v>OPEN</v>
          </cell>
        </row>
        <row r="7">
          <cell r="D7" t="str">
            <v>3000-300-3347-FXAAA-24162790</v>
          </cell>
        </row>
        <row r="11">
          <cell r="D11">
            <v>141000</v>
          </cell>
          <cell r="E11">
            <v>107825.1</v>
          </cell>
          <cell r="F11">
            <v>33174.9</v>
          </cell>
          <cell r="G11">
            <v>83390</v>
          </cell>
          <cell r="H11">
            <v>57610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RESTROOM UPGRADE PHASE 2</v>
          </cell>
        </row>
        <row r="6">
          <cell r="D6">
            <v>24163790</v>
          </cell>
          <cell r="E6" t="str">
            <v>OPEN</v>
          </cell>
        </row>
        <row r="7">
          <cell r="D7" t="str">
            <v>3000-300-3347-FXAAA-24163790</v>
          </cell>
        </row>
        <row r="11">
          <cell r="D11">
            <v>351071</v>
          </cell>
          <cell r="E11">
            <v>324779.75</v>
          </cell>
          <cell r="F11">
            <v>26291.25</v>
          </cell>
          <cell r="G11">
            <v>283506.2</v>
          </cell>
          <cell r="H11">
            <v>67564.799999999988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CORRIDOR STUDY</v>
          </cell>
        </row>
        <row r="6">
          <cell r="D6">
            <v>24164790</v>
          </cell>
          <cell r="E6" t="str">
            <v>OPEN</v>
          </cell>
        </row>
        <row r="7">
          <cell r="D7" t="str">
            <v>3000-300-3347-FXAAA-24164790</v>
          </cell>
        </row>
        <row r="11">
          <cell r="D11">
            <v>60000</v>
          </cell>
          <cell r="E11">
            <v>32594.239999999998</v>
          </cell>
          <cell r="F11">
            <v>27405.760000000002</v>
          </cell>
          <cell r="G11">
            <v>30800</v>
          </cell>
          <cell r="H11">
            <v>29200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BTU METERS PHASE 2</v>
          </cell>
        </row>
        <row r="6">
          <cell r="D6">
            <v>24194790</v>
          </cell>
          <cell r="E6" t="str">
            <v>CLOSED</v>
          </cell>
        </row>
        <row r="7">
          <cell r="D7" t="str">
            <v>3000-300-3347-FXAAA-24194790</v>
          </cell>
        </row>
        <row r="11">
          <cell r="D11">
            <v>330653.08</v>
          </cell>
          <cell r="E11">
            <v>0</v>
          </cell>
          <cell r="F11">
            <v>330653.07999999996</v>
          </cell>
          <cell r="G11">
            <v>330653.08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SCHOOL OF EDUCATION ENTRY AND CLASSROOM ADDITION</v>
          </cell>
        </row>
        <row r="6">
          <cell r="D6">
            <v>23425790</v>
          </cell>
          <cell r="E6" t="str">
            <v>OPEN</v>
          </cell>
        </row>
        <row r="7">
          <cell r="D7" t="str">
            <v>3000-300-3406-FXA-23425790</v>
          </cell>
        </row>
        <row r="11">
          <cell r="D11">
            <v>-32253</v>
          </cell>
          <cell r="E11">
            <v>-3047810.2299999995</v>
          </cell>
          <cell r="F11">
            <v>3015557.2299999995</v>
          </cell>
          <cell r="G11">
            <v>3369108.8699999996</v>
          </cell>
          <cell r="H11">
            <v>-3401361.8699999996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HEALTH PROFESSIONS II BUILDING</v>
          </cell>
        </row>
        <row r="6">
          <cell r="D6">
            <v>24373790</v>
          </cell>
          <cell r="E6" t="str">
            <v>OPEN</v>
          </cell>
        </row>
        <row r="7">
          <cell r="D7" t="str">
            <v>3000-300-3406-FWAAA-24373790</v>
          </cell>
        </row>
        <row r="11">
          <cell r="D11">
            <v>0</v>
          </cell>
          <cell r="E11">
            <v>-90185.63</v>
          </cell>
          <cell r="F11">
            <v>90185.63</v>
          </cell>
          <cell r="G11">
            <v>634585.63</v>
          </cell>
          <cell r="H11">
            <v>-634585.63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CP#3 CHILLER REPLACEMENT</v>
          </cell>
        </row>
        <row r="6">
          <cell r="D6">
            <v>25004790</v>
          </cell>
          <cell r="E6" t="str">
            <v>OPEN</v>
          </cell>
        </row>
        <row r="7">
          <cell r="D7" t="str">
            <v>3000-300-3348-FXAAA-25004790</v>
          </cell>
        </row>
        <row r="11">
          <cell r="D11">
            <v>0</v>
          </cell>
          <cell r="E11">
            <v>-127750.16</v>
          </cell>
          <cell r="F11">
            <v>127750.16</v>
          </cell>
          <cell r="G11">
            <v>905067.37</v>
          </cell>
          <cell r="H11">
            <v>-905067.37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COLLEGE DRIVE &amp; VINEYARD DOME ROAD</v>
          </cell>
        </row>
        <row r="6">
          <cell r="D6">
            <v>25016790</v>
          </cell>
          <cell r="E6" t="str">
            <v>OPEN</v>
          </cell>
        </row>
        <row r="7">
          <cell r="D7" t="str">
            <v>3000-300-3348-FXAAA-25016790</v>
          </cell>
        </row>
        <row r="11">
          <cell r="D11">
            <v>0</v>
          </cell>
          <cell r="E11">
            <v>-477005.55000000005</v>
          </cell>
          <cell r="F11">
            <v>477005.55000000005</v>
          </cell>
          <cell r="G11">
            <v>505642.04999999993</v>
          </cell>
          <cell r="H11">
            <v>-505642.04999999993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GUNTHER TECHNOLOGIES CERAMIC LAB ROOF REPLACEMENT</v>
          </cell>
        </row>
        <row r="6">
          <cell r="D6">
            <v>25091790</v>
          </cell>
          <cell r="E6" t="str">
            <v>CLOSED</v>
          </cell>
        </row>
        <row r="7">
          <cell r="D7" t="str">
            <v>3000-300-3348-FXAAA-25091790</v>
          </cell>
        </row>
        <row r="11">
          <cell r="D11">
            <v>373196.75</v>
          </cell>
          <cell r="E11">
            <v>0</v>
          </cell>
          <cell r="F11">
            <v>373196.75</v>
          </cell>
          <cell r="G11">
            <v>373196.75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UCAS MULTI PURPOSE BUILDING EMERGENCY ROOF REPLACEMENT</v>
          </cell>
        </row>
        <row r="6">
          <cell r="D6">
            <v>25267790</v>
          </cell>
          <cell r="E6" t="str">
            <v>OPEN</v>
          </cell>
        </row>
        <row r="7">
          <cell r="D7" t="str">
            <v>3000-300-3354-FXAAA-25267790</v>
          </cell>
        </row>
        <row r="11">
          <cell r="D11">
            <v>219848</v>
          </cell>
          <cell r="E11">
            <v>43894.5</v>
          </cell>
          <cell r="F11">
            <v>175953.5</v>
          </cell>
          <cell r="G11">
            <v>176273.44</v>
          </cell>
          <cell r="H11">
            <v>43574.559999999998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UVU CAMPUS WIDE GAS METER UPGRADES PHASE II</v>
          </cell>
        </row>
        <row r="6">
          <cell r="D6">
            <v>25134790</v>
          </cell>
          <cell r="E6" t="str">
            <v>OPEN</v>
          </cell>
        </row>
        <row r="7">
          <cell r="D7" t="str">
            <v>3000-300-3348-FXAAA-25134790</v>
          </cell>
        </row>
        <row r="11">
          <cell r="D11">
            <v>125000</v>
          </cell>
          <cell r="E11">
            <v>117047.9</v>
          </cell>
          <cell r="F11">
            <v>7952.1</v>
          </cell>
          <cell r="G11">
            <v>103302.1</v>
          </cell>
          <cell r="H11">
            <v>21697.899999999994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UVU HEALTH PROFESSIONS &amp; REBECCA LOCKHART BLDGS VAV UPGRADES</v>
          </cell>
        </row>
        <row r="6">
          <cell r="D6">
            <v>25135790</v>
          </cell>
          <cell r="E6" t="str">
            <v>OPEN</v>
          </cell>
        </row>
        <row r="7">
          <cell r="D7" t="str">
            <v>3000-300-3348-FXAAA-25135790</v>
          </cell>
        </row>
        <row r="11">
          <cell r="D11">
            <v>447000</v>
          </cell>
          <cell r="E11">
            <v>423362.5</v>
          </cell>
          <cell r="F11">
            <v>23637.5</v>
          </cell>
          <cell r="G11">
            <v>41900</v>
          </cell>
          <cell r="H11">
            <v>405100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UVU POPE SCIENCE RETURN FAN UPGRADES</v>
          </cell>
        </row>
        <row r="6">
          <cell r="D6">
            <v>25136790</v>
          </cell>
          <cell r="E6" t="str">
            <v>OPEN</v>
          </cell>
        </row>
        <row r="7">
          <cell r="D7" t="str">
            <v>3000-300-3348-FXAAA-25136790</v>
          </cell>
        </row>
        <row r="11">
          <cell r="D11">
            <v>651000</v>
          </cell>
          <cell r="E11">
            <v>615312.30000000005</v>
          </cell>
          <cell r="F11">
            <v>35687.700000000004</v>
          </cell>
          <cell r="G11">
            <v>47382.2</v>
          </cell>
          <cell r="H11">
            <v>603617.80000000005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UVU REBECCA LOCKHART BLDG AHU UPGRADES</v>
          </cell>
        </row>
        <row r="6">
          <cell r="D6">
            <v>25137790</v>
          </cell>
          <cell r="E6" t="str">
            <v>OPEN</v>
          </cell>
        </row>
        <row r="7">
          <cell r="D7" t="str">
            <v>3000-300-3348-FXAAA-25137790</v>
          </cell>
        </row>
        <row r="11">
          <cell r="D11">
            <v>2368000</v>
          </cell>
          <cell r="E11">
            <v>2266437.5</v>
          </cell>
          <cell r="F11">
            <v>101562.5</v>
          </cell>
          <cell r="G11">
            <v>160972</v>
          </cell>
          <cell r="H11">
            <v>2207028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LED LIGHT FIXTURES UPGRADE PHASE 4</v>
          </cell>
        </row>
        <row r="6">
          <cell r="D6">
            <v>25215790</v>
          </cell>
          <cell r="E6" t="str">
            <v>OPEN</v>
          </cell>
        </row>
        <row r="7">
          <cell r="D7" t="str">
            <v>3000-300-3348-FXAAA-25215790</v>
          </cell>
        </row>
        <row r="11">
          <cell r="D11">
            <v>300000</v>
          </cell>
          <cell r="E11">
            <v>289852</v>
          </cell>
          <cell r="F11">
            <v>10148</v>
          </cell>
          <cell r="G11">
            <v>18257</v>
          </cell>
          <cell r="H11">
            <v>281743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- BUSINESS RESOURCE CENTER PARKING LOT LIGHT UPGRADE</v>
          </cell>
        </row>
        <row r="6">
          <cell r="D6">
            <v>25216790</v>
          </cell>
          <cell r="E6" t="str">
            <v>OPEN</v>
          </cell>
        </row>
        <row r="7">
          <cell r="D7" t="str">
            <v>3000-300-3348-FXAAA-25216790</v>
          </cell>
        </row>
        <row r="11">
          <cell r="D11">
            <v>114335</v>
          </cell>
          <cell r="E11">
            <v>109454.5</v>
          </cell>
          <cell r="F11">
            <v>4880.5</v>
          </cell>
          <cell r="G11">
            <v>106482</v>
          </cell>
          <cell r="H11">
            <v>7853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CAMPUS WIDE LIGHTING CONTROLS UPGRADE PHASE II</v>
          </cell>
        </row>
        <row r="6">
          <cell r="D6">
            <v>25217790</v>
          </cell>
          <cell r="E6" t="str">
            <v>OPEN</v>
          </cell>
        </row>
        <row r="7">
          <cell r="D7" t="str">
            <v>3000-300-3348-FXAAA-25217790</v>
          </cell>
        </row>
        <row r="11">
          <cell r="D11">
            <v>275000</v>
          </cell>
          <cell r="E11">
            <v>261141.8</v>
          </cell>
          <cell r="F11">
            <v>13858.2</v>
          </cell>
          <cell r="G11">
            <v>21204</v>
          </cell>
          <cell r="H11">
            <v>253796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UVU STUDENT ATHLETIC CENTER</v>
          </cell>
        </row>
        <row r="6">
          <cell r="D6">
            <v>25333790</v>
          </cell>
          <cell r="E6" t="str">
            <v>OPEN</v>
          </cell>
        </row>
        <row r="7">
          <cell r="D7" t="str">
            <v>3000-300-3348-FWBAA-25333790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RRC-CT BUILDING ENVELOPE IMPROVEMENTS</v>
          </cell>
        </row>
        <row r="6">
          <cell r="D6">
            <v>19124660</v>
          </cell>
          <cell r="E6" t="str">
            <v>OPEN</v>
          </cell>
        </row>
        <row r="7">
          <cell r="D7" t="str">
            <v>3000-300-3342-FXA-19124660</v>
          </cell>
        </row>
        <row r="11">
          <cell r="D11">
            <v>1921810.5299999998</v>
          </cell>
          <cell r="E11">
            <v>0</v>
          </cell>
          <cell r="F11">
            <v>1921810.5300000003</v>
          </cell>
          <cell r="G11">
            <v>1921810.5300000003</v>
          </cell>
          <cell r="H11">
            <v>0</v>
          </cell>
          <cell r="I11">
            <v>107903.20000000001</v>
          </cell>
          <cell r="L11">
            <v>215806.4</v>
          </cell>
          <cell r="M11">
            <v>193232.5</v>
          </cell>
        </row>
      </sheetData>
      <sheetData sheetId="1"/>
      <sheetData sheetId="2"/>
      <sheetData sheetId="3"/>
    </sheetDataSet>
  </externalBook>
</externalLink>
</file>

<file path=xl/externalLinks/externalLink8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SLCC HERRIMAN CAMPUS JUNIPER AND CENTRAL PLANT BLDG </v>
          </cell>
        </row>
        <row r="6">
          <cell r="D6">
            <v>20156680</v>
          </cell>
          <cell r="E6" t="str">
            <v>OPEN</v>
          </cell>
        </row>
        <row r="7">
          <cell r="D7" t="str">
            <v>3000-300-3405-FWA-20156680</v>
          </cell>
        </row>
        <row r="11">
          <cell r="D11">
            <v>56958122.910000488</v>
          </cell>
          <cell r="E11">
            <v>696021.56000048667</v>
          </cell>
          <cell r="F11">
            <v>56262101.350000001</v>
          </cell>
          <cell r="G11">
            <v>56534814.570000023</v>
          </cell>
          <cell r="H11">
            <v>423308.34000046551</v>
          </cell>
          <cell r="I11">
            <v>24027678.380000006</v>
          </cell>
          <cell r="L11">
            <v>24052563.880000006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WESTPOINTE SSB FIRE SUPPRESSION SYSTEM - MOU</v>
          </cell>
        </row>
        <row r="6">
          <cell r="D6">
            <v>20470660</v>
          </cell>
          <cell r="E6" t="str">
            <v>OPEN</v>
          </cell>
        </row>
        <row r="7">
          <cell r="D7" t="str">
            <v>3000-300-3405-FXA-20470660</v>
          </cell>
        </row>
        <row r="11">
          <cell r="D11">
            <v>600</v>
          </cell>
          <cell r="E11">
            <v>0</v>
          </cell>
          <cell r="F11">
            <v>600</v>
          </cell>
          <cell r="G11">
            <v>600</v>
          </cell>
          <cell r="H11">
            <v>0</v>
          </cell>
          <cell r="I11">
            <v>600</v>
          </cell>
          <cell r="L11">
            <v>600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APPLIED TECHNOLOGY CENTER FIRE CLEANUP - RISK MANAGEMENT FUNDS</v>
          </cell>
        </row>
        <row r="6">
          <cell r="D6">
            <v>21028660</v>
          </cell>
          <cell r="E6" t="str">
            <v>OPEN</v>
          </cell>
        </row>
        <row r="7">
          <cell r="D7" t="str">
            <v>3000-300-3500-FXA-21028660</v>
          </cell>
        </row>
        <row r="11">
          <cell r="D11">
            <v>21565934.189999998</v>
          </cell>
          <cell r="E11">
            <v>396260.53000000119</v>
          </cell>
          <cell r="F11">
            <v>21117046.309999999</v>
          </cell>
          <cell r="G11">
            <v>21175009.750000004</v>
          </cell>
          <cell r="H11">
            <v>390924.43999999389</v>
          </cell>
          <cell r="I11">
            <v>3586224.31</v>
          </cell>
          <cell r="L11">
            <v>3586224.31</v>
          </cell>
          <cell r="M11">
            <v>6021622</v>
          </cell>
        </row>
      </sheetData>
      <sheetData sheetId="1"/>
      <sheetData sheetId="2"/>
      <sheetData sheetId="3"/>
    </sheetDataSet>
  </externalBook>
</externalLink>
</file>

<file path=xl/externalLinks/externalLink8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WESTPOINTE STORAGE BUILDING - MOU</v>
          </cell>
        </row>
        <row r="6">
          <cell r="D6">
            <v>21134660</v>
          </cell>
          <cell r="E6" t="str">
            <v>OPEN</v>
          </cell>
        </row>
        <row r="7">
          <cell r="D7" t="str">
            <v>3000-300-3405-FXA-21134660</v>
          </cell>
        </row>
        <row r="11">
          <cell r="D11">
            <v>600000</v>
          </cell>
          <cell r="E11">
            <v>593587</v>
          </cell>
          <cell r="F11">
            <v>6413</v>
          </cell>
          <cell r="G11">
            <v>606413</v>
          </cell>
          <cell r="H11">
            <v>-6413</v>
          </cell>
          <cell r="I11">
            <v>6413</v>
          </cell>
          <cell r="L11">
            <v>6413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SOUTH CITY CAMPUS BRICK &amp; MASONRY REPAIRS AT PARAPET WALLS &amp; CORNERS PHASE III</v>
          </cell>
        </row>
        <row r="6">
          <cell r="D6">
            <v>21243670</v>
          </cell>
          <cell r="E6" t="str">
            <v>CLOSED</v>
          </cell>
        </row>
        <row r="7">
          <cell r="D7" t="str">
            <v>3000-300-3344-FXA-21243670</v>
          </cell>
        </row>
        <row r="11">
          <cell r="D11">
            <v>1022852.4400000001</v>
          </cell>
          <cell r="E11">
            <v>0</v>
          </cell>
          <cell r="F11">
            <v>1022852.44</v>
          </cell>
          <cell r="G11">
            <v>1022852.4400000001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VARIOUS BUILDINGS ENVELOPE REPAIRS - EXTENSION OF PROJECT 18162660 THAT WAS CLOSED PREMATURELY</v>
          </cell>
        </row>
        <row r="6">
          <cell r="D6">
            <v>21318660</v>
          </cell>
          <cell r="E6" t="str">
            <v>OPEN</v>
          </cell>
        </row>
        <row r="7">
          <cell r="D7" t="str">
            <v>3000-300-3341-FXA-21318660</v>
          </cell>
        </row>
        <row r="11">
          <cell r="D11">
            <v>651689</v>
          </cell>
          <cell r="E11">
            <v>612248.84</v>
          </cell>
          <cell r="F11">
            <v>39440.160000000003</v>
          </cell>
          <cell r="G11">
            <v>622423.15999999992</v>
          </cell>
          <cell r="H11">
            <v>29265.840000000084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SCC FOUNTAIN CONCRETE REPAIR</v>
          </cell>
        </row>
        <row r="6">
          <cell r="D6">
            <v>22054670</v>
          </cell>
          <cell r="E6" t="str">
            <v>CLOSED</v>
          </cell>
        </row>
        <row r="7">
          <cell r="D7" t="str">
            <v>3000-300-3345-FXA-22054670</v>
          </cell>
        </row>
        <row r="11">
          <cell r="D11">
            <v>135342.87</v>
          </cell>
          <cell r="E11">
            <v>0</v>
          </cell>
          <cell r="F11">
            <v>135342.87</v>
          </cell>
          <cell r="G11">
            <v>135342.87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QUAD CONCRETE REPLACEMENT</v>
          </cell>
        </row>
        <row r="6">
          <cell r="D6">
            <v>22055680</v>
          </cell>
          <cell r="E6" t="str">
            <v>CLOSED</v>
          </cell>
        </row>
        <row r="7">
          <cell r="D7" t="str">
            <v>3000-300-3345-FXA-22055680</v>
          </cell>
        </row>
        <row r="11">
          <cell r="D11">
            <v>55480</v>
          </cell>
          <cell r="E11">
            <v>0</v>
          </cell>
          <cell r="F11">
            <v>55480</v>
          </cell>
          <cell r="G11">
            <v>55480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LIFETIME ACTIVITY CENTER ARENA SEATING &amp; GYM FLOOR REPLACEMENT</v>
          </cell>
        </row>
        <row r="6">
          <cell r="D6">
            <v>22057660</v>
          </cell>
          <cell r="E6" t="str">
            <v>CLOSED</v>
          </cell>
        </row>
        <row r="7">
          <cell r="D7" t="str">
            <v>3000-300-3345-FXA-22057660</v>
          </cell>
        </row>
        <row r="11">
          <cell r="D11">
            <v>1456776.07</v>
          </cell>
          <cell r="E11">
            <v>0</v>
          </cell>
          <cell r="F11">
            <v>1456776.0700000003</v>
          </cell>
          <cell r="G11">
            <v>1456776.0700000005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TENNIS COURT REPLACEMENT</v>
          </cell>
        </row>
        <row r="6">
          <cell r="D6">
            <v>22090660</v>
          </cell>
          <cell r="E6" t="str">
            <v>OPEN</v>
          </cell>
        </row>
        <row r="7">
          <cell r="D7" t="str">
            <v>3000-300-3345-FXA-22090660</v>
          </cell>
        </row>
        <row r="11">
          <cell r="D11">
            <v>796707</v>
          </cell>
          <cell r="E11">
            <v>76828.019999999902</v>
          </cell>
          <cell r="F11">
            <v>719878.9800000001</v>
          </cell>
          <cell r="G11">
            <v>796605.04</v>
          </cell>
          <cell r="H11">
            <v>101.95999999996275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STUDENT CENTER RENOVATION</v>
          </cell>
        </row>
        <row r="6">
          <cell r="D6">
            <v>22240660</v>
          </cell>
          <cell r="E6" t="str">
            <v>OPEN</v>
          </cell>
        </row>
        <row r="7">
          <cell r="D7" t="str">
            <v>3000-300-3405-FWA-22240660</v>
          </cell>
        </row>
        <row r="11">
          <cell r="D11">
            <v>9896517</v>
          </cell>
          <cell r="E11">
            <v>823659.66999999806</v>
          </cell>
          <cell r="F11">
            <v>9072857.3300000019</v>
          </cell>
          <cell r="G11">
            <v>9778372.9200000018</v>
          </cell>
          <cell r="H11">
            <v>118144.07999999821</v>
          </cell>
          <cell r="I11">
            <v>9044643.8300000001</v>
          </cell>
          <cell r="L11">
            <v>9072857.3300000001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P3 STUDENT CAMPUS HOUSING</v>
          </cell>
        </row>
        <row r="6">
          <cell r="D6">
            <v>22373660</v>
          </cell>
          <cell r="E6" t="str">
            <v>OPEN</v>
          </cell>
        </row>
        <row r="7">
          <cell r="D7" t="str">
            <v>3000-300-3405-FWA-22373660</v>
          </cell>
        </row>
        <row r="11">
          <cell r="D11">
            <v>45000</v>
          </cell>
          <cell r="E11">
            <v>41104.06</v>
          </cell>
          <cell r="F11">
            <v>3895.94</v>
          </cell>
          <cell r="G11">
            <v>3895.94</v>
          </cell>
          <cell r="H11">
            <v>41104.06</v>
          </cell>
          <cell r="I11">
            <v>3895.94</v>
          </cell>
          <cell r="L11">
            <v>3895.94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HEALTH SCIENCES TESTING CENTER REMODEL</v>
          </cell>
        </row>
        <row r="6">
          <cell r="D6">
            <v>22418680</v>
          </cell>
          <cell r="E6" t="str">
            <v>OPEN</v>
          </cell>
        </row>
        <row r="7">
          <cell r="D7" t="str">
            <v>3000-300-3405-FXA-22418680</v>
          </cell>
        </row>
        <row r="11">
          <cell r="D11">
            <v>130.35999999998603</v>
          </cell>
          <cell r="E11">
            <v>-1.3983481039758772E-11</v>
          </cell>
          <cell r="F11">
            <v>130.36000000000001</v>
          </cell>
          <cell r="G11">
            <v>130.35999999998603</v>
          </cell>
          <cell r="H11">
            <v>0</v>
          </cell>
          <cell r="I11">
            <v>130.36000000000001</v>
          </cell>
          <cell r="L11">
            <v>163076.35999999999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PAVEMENT MAINTENANCE PHASE 3 &amp; 4</v>
          </cell>
        </row>
        <row r="6">
          <cell r="D6">
            <v>23007660</v>
          </cell>
          <cell r="E6" t="str">
            <v>CLOSED</v>
          </cell>
        </row>
        <row r="7">
          <cell r="D7" t="str">
            <v>3000-300-3355-FXA-23007660</v>
          </cell>
        </row>
        <row r="11">
          <cell r="D11">
            <v>495688.75</v>
          </cell>
          <cell r="E11">
            <v>0</v>
          </cell>
          <cell r="F11">
            <v>495688.74999999994</v>
          </cell>
          <cell r="G11">
            <v>495688.75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SOLAR CANOPY (NSF PROJECT)</v>
          </cell>
        </row>
        <row r="6">
          <cell r="D6">
            <v>23276660</v>
          </cell>
          <cell r="E6" t="str">
            <v>OPEN</v>
          </cell>
        </row>
        <row r="7">
          <cell r="D7" t="str">
            <v>3000-300-3405-FXA-23276660</v>
          </cell>
        </row>
        <row r="11">
          <cell r="D11">
            <v>1612282</v>
          </cell>
          <cell r="E11">
            <v>330226.8899999999</v>
          </cell>
          <cell r="F11">
            <v>1282055.1100000001</v>
          </cell>
          <cell r="G11">
            <v>1506060</v>
          </cell>
          <cell r="H11">
            <v>106222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CAMPUS TUNNELS PIPE REPLACEMENT &amp; CONDITIONS STUDY</v>
          </cell>
        </row>
        <row r="6">
          <cell r="D6">
            <v>23288660</v>
          </cell>
          <cell r="E6" t="str">
            <v>OPEN</v>
          </cell>
        </row>
        <row r="7">
          <cell r="D7" t="str">
            <v>3000-300-3346-FXA-23288660</v>
          </cell>
        </row>
        <row r="11">
          <cell r="D11">
            <v>1070378</v>
          </cell>
          <cell r="E11">
            <v>880039.45</v>
          </cell>
          <cell r="F11">
            <v>190338.55</v>
          </cell>
          <cell r="G11">
            <v>96619.8</v>
          </cell>
          <cell r="H11">
            <v>973758.2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LIB REPLACE EMERGENCY GENERATOR</v>
          </cell>
        </row>
        <row r="6">
          <cell r="D6">
            <v>23289660</v>
          </cell>
          <cell r="E6" t="str">
            <v>OPEN</v>
          </cell>
        </row>
        <row r="7">
          <cell r="D7" t="str">
            <v>3000-300-3346-FXA-23289660</v>
          </cell>
        </row>
        <row r="11">
          <cell r="D11">
            <v>199002</v>
          </cell>
          <cell r="E11">
            <v>8309.0299999999988</v>
          </cell>
          <cell r="F11">
            <v>190692.97</v>
          </cell>
          <cell r="G11">
            <v>214908.67</v>
          </cell>
          <cell r="H11">
            <v>-15906.670000000013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VARIOUS CAMPUSES BUILDINGS MECHANICAL REPLACEMENT</v>
          </cell>
        </row>
        <row r="6">
          <cell r="D6">
            <v>23305680</v>
          </cell>
          <cell r="E6" t="str">
            <v>OPEN</v>
          </cell>
        </row>
        <row r="7">
          <cell r="D7" t="str">
            <v>3000-300-3346-FXA-23305680</v>
          </cell>
        </row>
        <row r="11">
          <cell r="D11">
            <v>1021868</v>
          </cell>
          <cell r="E11">
            <v>22712.839999999967</v>
          </cell>
          <cell r="F11">
            <v>999155.16</v>
          </cell>
          <cell r="G11">
            <v>1021505.57</v>
          </cell>
          <cell r="H11">
            <v>362.43000000005122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SOUTH CITY CAMPUS SITE HARDSCAPE REPAIRS</v>
          </cell>
        </row>
        <row r="6">
          <cell r="D6">
            <v>23308670</v>
          </cell>
          <cell r="E6" t="str">
            <v>OPEN</v>
          </cell>
        </row>
        <row r="7">
          <cell r="D7" t="str">
            <v>3000-300-3346-FXA-23308670</v>
          </cell>
        </row>
        <row r="11">
          <cell r="D11">
            <v>328066</v>
          </cell>
          <cell r="E11">
            <v>174.13000000000466</v>
          </cell>
          <cell r="F11">
            <v>327891.87</v>
          </cell>
          <cell r="G11">
            <v>327891.87</v>
          </cell>
          <cell r="H11">
            <v>174.13000000000466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XERISCAPE</v>
          </cell>
        </row>
        <row r="6">
          <cell r="D6">
            <v>23309680</v>
          </cell>
          <cell r="E6" t="str">
            <v>OPEN</v>
          </cell>
        </row>
        <row r="7">
          <cell r="D7" t="str">
            <v>3000-300-3346-FXA-23309680</v>
          </cell>
        </row>
        <row r="11">
          <cell r="D11">
            <v>185442.1</v>
          </cell>
          <cell r="E11">
            <v>0</v>
          </cell>
          <cell r="F11">
            <v>185442.1</v>
          </cell>
          <cell r="G11">
            <v>185442.1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WPC SSB XERISCAPE -MOU</v>
          </cell>
        </row>
        <row r="6">
          <cell r="D6">
            <v>23317660</v>
          </cell>
          <cell r="E6" t="str">
            <v>OPEN</v>
          </cell>
        </row>
        <row r="7">
          <cell r="D7" t="str">
            <v>3000-300-3346-FXA-23317660</v>
          </cell>
        </row>
        <row r="11">
          <cell r="D11">
            <v>82812.14</v>
          </cell>
          <cell r="E11">
            <v>0</v>
          </cell>
          <cell r="F11">
            <v>82812.14</v>
          </cell>
          <cell r="G11">
            <v>82812.14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LARRY MILLER CAMPUS XERISCAPE</v>
          </cell>
        </row>
        <row r="6">
          <cell r="D6">
            <v>23318680</v>
          </cell>
          <cell r="E6" t="str">
            <v>CLOSED</v>
          </cell>
        </row>
        <row r="7">
          <cell r="D7" t="str">
            <v>3000-300-3346-FXA-23318680</v>
          </cell>
        </row>
        <row r="11">
          <cell r="D11">
            <v>281673.96000000002</v>
          </cell>
          <cell r="E11">
            <v>0</v>
          </cell>
          <cell r="F11">
            <v>281673.95999999996</v>
          </cell>
          <cell r="G11">
            <v>281673.96000000002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VARIOUS  BUILDINGS MECHANICAL CONTROLS UPGRADES PH. II</v>
          </cell>
        </row>
        <row r="6">
          <cell r="D6">
            <v>23379660</v>
          </cell>
          <cell r="E6" t="str">
            <v>CLOSED</v>
          </cell>
        </row>
        <row r="7">
          <cell r="D7" t="str">
            <v>3000-300-3346-FXA-23379660</v>
          </cell>
        </row>
        <row r="11">
          <cell r="D11">
            <v>1044264.8899999999</v>
          </cell>
          <cell r="E11">
            <v>0</v>
          </cell>
          <cell r="F11">
            <v>1044264.8899999998</v>
          </cell>
          <cell r="G11">
            <v>1044264.8899999999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ALDER AMPHITEATER REMODEL FOR REDWOOD QUAD</v>
          </cell>
        </row>
        <row r="6">
          <cell r="D6">
            <v>23433660</v>
          </cell>
          <cell r="E6" t="str">
            <v>OPEN</v>
          </cell>
        </row>
        <row r="7">
          <cell r="D7" t="str">
            <v>3000-300-3405-FXA-23433660</v>
          </cell>
        </row>
        <row r="11">
          <cell r="D11">
            <v>22647</v>
          </cell>
          <cell r="E11">
            <v>313</v>
          </cell>
          <cell r="F11">
            <v>22334</v>
          </cell>
          <cell r="G11">
            <v>22334</v>
          </cell>
          <cell r="H11">
            <v>313</v>
          </cell>
          <cell r="I11">
            <v>22334</v>
          </cell>
          <cell r="L11">
            <v>22334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SCC CENTER FOR NEW MEDIA VIRTUAL PRODUCTION STUDIO  - MOU</v>
          </cell>
        </row>
        <row r="6">
          <cell r="D6">
            <v>23468670</v>
          </cell>
          <cell r="E6" t="str">
            <v>OPEN</v>
          </cell>
        </row>
        <row r="7">
          <cell r="D7" t="str">
            <v>3000-300-3405-FXA-23468670</v>
          </cell>
        </row>
        <row r="11">
          <cell r="D11">
            <v>0</v>
          </cell>
          <cell r="E11">
            <v>-9818.15</v>
          </cell>
          <cell r="F11">
            <v>9818.15</v>
          </cell>
          <cell r="G11">
            <v>1967968.15</v>
          </cell>
          <cell r="H11">
            <v>-1967968.15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BUSINESS BLDG ADDITION AND RENOVATION</v>
          </cell>
        </row>
        <row r="6">
          <cell r="D6">
            <v>23467660</v>
          </cell>
          <cell r="E6" t="str">
            <v>OPEN</v>
          </cell>
        </row>
        <row r="7">
          <cell r="D7" t="str">
            <v>3000-300-3346-FWB-23467660</v>
          </cell>
        </row>
        <row r="11">
          <cell r="D11">
            <v>31162058</v>
          </cell>
          <cell r="E11">
            <v>29479720.109999999</v>
          </cell>
          <cell r="F11">
            <v>1682337.89</v>
          </cell>
          <cell r="G11">
            <v>25028311.039999999</v>
          </cell>
          <cell r="H11">
            <v>6133746.9600000009</v>
          </cell>
          <cell r="I11">
            <v>0</v>
          </cell>
          <cell r="J11"/>
          <cell r="L11">
            <v>707153.83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SOUTH CAMPUS GENERATOR AND DAYCARE UPGRADE</v>
          </cell>
        </row>
        <row r="6">
          <cell r="D6">
            <v>24125670</v>
          </cell>
          <cell r="E6" t="str">
            <v>OPEN</v>
          </cell>
        </row>
        <row r="7">
          <cell r="D7" t="str">
            <v>3000-300-3347-FXAAA-24125670</v>
          </cell>
        </row>
        <row r="11">
          <cell r="D11">
            <v>1805776</v>
          </cell>
          <cell r="E11">
            <v>1476877.23</v>
          </cell>
          <cell r="F11">
            <v>328898.76999999996</v>
          </cell>
          <cell r="G11">
            <v>1603834.7699999998</v>
          </cell>
          <cell r="H11">
            <v>201941.23000000021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TRC STC RESTROOM REPLACEMENT PROJECT</v>
          </cell>
        </row>
        <row r="6">
          <cell r="D6">
            <v>24201660</v>
          </cell>
          <cell r="E6" t="str">
            <v>OPEN</v>
          </cell>
        </row>
        <row r="7">
          <cell r="D7" t="str">
            <v>3000-300-3405-FXAAA-24201660</v>
          </cell>
        </row>
        <row r="11">
          <cell r="D11">
            <v>0</v>
          </cell>
          <cell r="E11">
            <v>-8270.630000000001</v>
          </cell>
          <cell r="F11">
            <v>8270.630000000001</v>
          </cell>
          <cell r="G11">
            <v>8270.630000000001</v>
          </cell>
          <cell r="H11">
            <v>-8270.630000000001</v>
          </cell>
          <cell r="I11">
            <v>0</v>
          </cell>
          <cell r="L11"/>
          <cell r="M11">
            <v>2375461</v>
          </cell>
        </row>
      </sheetData>
      <sheetData sheetId="1"/>
      <sheetData sheetId="2"/>
      <sheetData sheetId="3"/>
    </sheetDataSet>
  </externalBook>
</externalLink>
</file>

<file path=xl/externalLinks/externalLink8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LHM MECHANICAL CONTROLS UPGRADE PH4</v>
          </cell>
        </row>
        <row r="6">
          <cell r="D6">
            <v>24253680</v>
          </cell>
          <cell r="E6" t="str">
            <v>OPEN</v>
          </cell>
        </row>
        <row r="7">
          <cell r="D7" t="str">
            <v>3000-300-3347-FXAAA-24253680</v>
          </cell>
        </row>
        <row r="11">
          <cell r="D11">
            <v>1694227</v>
          </cell>
          <cell r="E11">
            <v>579329.48000000021</v>
          </cell>
          <cell r="F11">
            <v>1114897.5199999998</v>
          </cell>
          <cell r="G11">
            <v>1114897.52</v>
          </cell>
          <cell r="H11">
            <v>579329.48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UTILITY METER REPLACEMENTS &amp; SKY SPARK RECOMMISSIONING - VARIOUS BLDGS</v>
          </cell>
        </row>
        <row r="6">
          <cell r="D6">
            <v>24269660</v>
          </cell>
          <cell r="E6" t="str">
            <v>OPEN</v>
          </cell>
        </row>
        <row r="7">
          <cell r="D7" t="str">
            <v>3000-300-3347-FXAAA-24269660</v>
          </cell>
        </row>
        <row r="11">
          <cell r="D11">
            <v>201129</v>
          </cell>
          <cell r="E11">
            <v>179216.76</v>
          </cell>
          <cell r="F11">
            <v>21912.240000000002</v>
          </cell>
          <cell r="G11">
            <v>201062.68</v>
          </cell>
          <cell r="H11">
            <v>66.320000000006985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PLUMBING UPGRADES VARIOUS</v>
          </cell>
        </row>
        <row r="6">
          <cell r="D6">
            <v>24270660</v>
          </cell>
          <cell r="E6" t="str">
            <v>OPEN</v>
          </cell>
        </row>
        <row r="7">
          <cell r="D7" t="str">
            <v>3000-300-3347-FXAAA-24270660</v>
          </cell>
        </row>
        <row r="11">
          <cell r="D11">
            <v>259014</v>
          </cell>
          <cell r="E11">
            <v>258554.49</v>
          </cell>
          <cell r="F11">
            <v>459.51</v>
          </cell>
          <cell r="G11">
            <v>258970.51</v>
          </cell>
          <cell r="H11">
            <v>43.489999999990687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- VFD INSTALL ON CUP 500-TON CHILLER</v>
          </cell>
        </row>
        <row r="6">
          <cell r="D6">
            <v>24292680</v>
          </cell>
          <cell r="E6" t="str">
            <v>OPEN</v>
          </cell>
        </row>
        <row r="7">
          <cell r="D7" t="str">
            <v>3000-300-3346-FXAAA-24292680</v>
          </cell>
        </row>
        <row r="11">
          <cell r="D11">
            <v>112828</v>
          </cell>
          <cell r="E11">
            <v>15290.660000000003</v>
          </cell>
          <cell r="F11">
            <v>97537.34</v>
          </cell>
          <cell r="G11">
            <v>103538.34</v>
          </cell>
          <cell r="H11">
            <v>9289.6600000000035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MOU SLCC REDWOOD-MARKOSIAN LIBRARY ARCHIVES</v>
          </cell>
        </row>
        <row r="6">
          <cell r="D6">
            <v>24399660</v>
          </cell>
          <cell r="E6" t="str">
            <v>OPEN</v>
          </cell>
        </row>
        <row r="7">
          <cell r="D7" t="str">
            <v>3000-300-3405-FXAAA-24399660</v>
          </cell>
        </row>
        <row r="11">
          <cell r="D11">
            <v>-2200</v>
          </cell>
          <cell r="E11">
            <v>-2446.54</v>
          </cell>
          <cell r="F11">
            <v>246.54</v>
          </cell>
          <cell r="G11">
            <v>143788.54</v>
          </cell>
          <cell r="H11">
            <v>-145988.54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JORDAN CAMPUS HTC TILE ROOF UNDERLAYMENT REPLACEMENT</v>
          </cell>
        </row>
        <row r="6">
          <cell r="D6">
            <v>25038680</v>
          </cell>
          <cell r="E6" t="str">
            <v>OPEN</v>
          </cell>
        </row>
        <row r="7">
          <cell r="D7" t="str">
            <v>3000-300-3348-FXAAA-25038680</v>
          </cell>
        </row>
        <row r="11">
          <cell r="D11">
            <v>0</v>
          </cell>
          <cell r="E11">
            <v>-378283.99000000005</v>
          </cell>
          <cell r="F11">
            <v>378283.99000000005</v>
          </cell>
          <cell r="G11">
            <v>381348.89000000007</v>
          </cell>
          <cell r="H11">
            <v>-381348.89000000007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8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REDWOOD SOFTBALL FIELD TURF</v>
          </cell>
        </row>
        <row r="6">
          <cell r="D6">
            <v>24429660</v>
          </cell>
          <cell r="E6" t="str">
            <v>OPEN</v>
          </cell>
        </row>
        <row r="7">
          <cell r="D7" t="str">
            <v>3000-300-3405-FXAAA-24429660</v>
          </cell>
        </row>
        <row r="11">
          <cell r="D11">
            <v>0</v>
          </cell>
          <cell r="E11">
            <v>-1413.08</v>
          </cell>
          <cell r="F11">
            <v>1413.08</v>
          </cell>
          <cell r="G11">
            <v>743490.08</v>
          </cell>
          <cell r="H11">
            <v>-743490.08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SLCC REDWOOD - DOOR HARDWARE/ E-ACCESS CT, LAC, SCM</v>
          </cell>
        </row>
        <row r="6">
          <cell r="D6">
            <v>24431660</v>
          </cell>
          <cell r="E6" t="str">
            <v>OPEN</v>
          </cell>
        </row>
        <row r="7">
          <cell r="D7" t="str">
            <v>3000-300-3405-FXAAA-24431660</v>
          </cell>
        </row>
        <row r="11">
          <cell r="D11">
            <v>0</v>
          </cell>
          <cell r="E11">
            <v>-1541.6</v>
          </cell>
          <cell r="F11">
            <v>1541.6</v>
          </cell>
          <cell r="G11">
            <v>885141.6</v>
          </cell>
          <cell r="H11">
            <v>-885141.6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REDWOOD TB MAIN CORRIDOR FLOOR MOU RAMPTON TECHNOLOGY</v>
          </cell>
        </row>
        <row r="6">
          <cell r="D6">
            <v>24432660</v>
          </cell>
          <cell r="E6" t="str">
            <v>OPEN</v>
          </cell>
        </row>
        <row r="7">
          <cell r="D7" t="str">
            <v>3000-300-3405-FXAAA-24432660</v>
          </cell>
        </row>
        <row r="11">
          <cell r="D11">
            <v>0</v>
          </cell>
          <cell r="E11">
            <v>-4015.55</v>
          </cell>
          <cell r="F11">
            <v>4015.55</v>
          </cell>
          <cell r="G11">
            <v>792566.55</v>
          </cell>
          <cell r="H11">
            <v>-792566.55</v>
          </cell>
          <cell r="I11">
            <v>788.55</v>
          </cell>
          <cell r="L11">
            <v>4015.55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8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SOUTH CITY GRAND THEATRE SEATING MOU</v>
          </cell>
        </row>
        <row r="6">
          <cell r="D6">
            <v>24433670</v>
          </cell>
          <cell r="E6" t="str">
            <v>OPEN</v>
          </cell>
        </row>
        <row r="7">
          <cell r="D7" t="str">
            <v>3000-300-3405-FXAAA-24433670</v>
          </cell>
        </row>
        <row r="11">
          <cell r="D11">
            <v>0</v>
          </cell>
          <cell r="E11">
            <v>-950.86</v>
          </cell>
          <cell r="F11">
            <v>950.86</v>
          </cell>
          <cell r="G11">
            <v>501809.86</v>
          </cell>
          <cell r="H11">
            <v>-501809.86</v>
          </cell>
          <cell r="I11">
            <v>950.86</v>
          </cell>
          <cell r="L11">
            <v>950.86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JORDAN CAMPUS XERISCAPE PHASE 2</v>
          </cell>
        </row>
        <row r="6">
          <cell r="D6">
            <v>25118680</v>
          </cell>
          <cell r="E6" t="str">
            <v>OPEN</v>
          </cell>
        </row>
        <row r="7">
          <cell r="D7" t="str">
            <v>3000-300-3348-FXAAA-25118680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LHM XERISCAPE PHASE 2</v>
          </cell>
        </row>
        <row r="6">
          <cell r="D6">
            <v>25119680</v>
          </cell>
          <cell r="E6" t="str">
            <v>OPEN</v>
          </cell>
        </row>
        <row r="7">
          <cell r="D7" t="str">
            <v>3000-300-3348-FXAAA-25119680</v>
          </cell>
        </row>
        <row r="11">
          <cell r="D11">
            <v>892618</v>
          </cell>
          <cell r="E11">
            <v>885860</v>
          </cell>
          <cell r="F11">
            <v>6758</v>
          </cell>
          <cell r="G11">
            <v>825186</v>
          </cell>
          <cell r="H11">
            <v>67432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RRC CAMPUS  XERISCAPE SALT LAKE COMMUNITY COLLEGE</v>
          </cell>
        </row>
        <row r="6">
          <cell r="D6">
            <v>25123660</v>
          </cell>
          <cell r="E6" t="str">
            <v>OPEN</v>
          </cell>
        </row>
        <row r="7">
          <cell r="D7" t="str">
            <v>3000-300-3348-FXAAA-25123660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SCC XERISCAPE PHASE 2  SALT LAKE COMMUNITY COLLEGE</v>
          </cell>
        </row>
        <row r="6">
          <cell r="D6">
            <v>25124670</v>
          </cell>
          <cell r="E6" t="str">
            <v>OPEN</v>
          </cell>
        </row>
        <row r="7">
          <cell r="D7" t="str">
            <v>3000-300-3348-FXAAA-25124670</v>
          </cell>
        </row>
        <row r="11">
          <cell r="D11">
            <v>946050</v>
          </cell>
          <cell r="E11">
            <v>939247</v>
          </cell>
          <cell r="F11">
            <v>6803</v>
          </cell>
          <cell r="G11">
            <v>874580</v>
          </cell>
          <cell r="H11">
            <v>71470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SITE POLE LIGHT REPLACEMENT</v>
          </cell>
        </row>
        <row r="6">
          <cell r="D6">
            <v>25277660</v>
          </cell>
          <cell r="E6" t="str">
            <v>OPEN</v>
          </cell>
        </row>
        <row r="7">
          <cell r="D7" t="str">
            <v>3000-300-3348-FXAAA-25277660</v>
          </cell>
        </row>
        <row r="11">
          <cell r="D11">
            <v>488942</v>
          </cell>
          <cell r="E11">
            <v>488490.93</v>
          </cell>
          <cell r="F11">
            <v>451.07</v>
          </cell>
          <cell r="G11">
            <v>451519.07</v>
          </cell>
          <cell r="H11">
            <v>37422.929999999993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WPC SSB CHILLER REPLACEMENT</v>
          </cell>
        </row>
        <row r="6">
          <cell r="D6">
            <v>25279660</v>
          </cell>
          <cell r="E6" t="str">
            <v>OPEN</v>
          </cell>
        </row>
        <row r="7">
          <cell r="D7" t="str">
            <v>3000-300-3348-FXAAA-25279660</v>
          </cell>
        </row>
        <row r="11">
          <cell r="D11">
            <v>334100</v>
          </cell>
          <cell r="E11">
            <v>314600</v>
          </cell>
          <cell r="F11">
            <v>19500</v>
          </cell>
          <cell r="G11">
            <v>31130</v>
          </cell>
          <cell r="H11">
            <v>302970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WPC WWTE LIGHTING CONTROLS</v>
          </cell>
        </row>
        <row r="6">
          <cell r="D6">
            <v>25280660</v>
          </cell>
          <cell r="E6" t="str">
            <v>OPEN</v>
          </cell>
        </row>
        <row r="7">
          <cell r="D7" t="str">
            <v>3000-300-3348-FXAAA-25280660</v>
          </cell>
        </row>
        <row r="11">
          <cell r="D11">
            <v>327781</v>
          </cell>
          <cell r="E11">
            <v>305491.68</v>
          </cell>
          <cell r="F11">
            <v>22289.32</v>
          </cell>
          <cell r="G11">
            <v>-262321.68</v>
          </cell>
          <cell r="H11">
            <v>590102.67999999993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MULTI CAMPUS BUILDING ENVELOPE MAINTENANCE PHASE III *MOU*</v>
          </cell>
        </row>
        <row r="6">
          <cell r="D6">
            <v>25281660</v>
          </cell>
          <cell r="E6" t="str">
            <v>CLOSED</v>
          </cell>
        </row>
        <row r="7">
          <cell r="D7" t="str">
            <v>3000-300-3348-FXAAA-25281660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LHM VAV REPLACEMENT PHASE 2</v>
          </cell>
        </row>
        <row r="6">
          <cell r="D6">
            <v>25282680</v>
          </cell>
          <cell r="E6" t="str">
            <v>OPEN</v>
          </cell>
        </row>
        <row r="7">
          <cell r="D7" t="str">
            <v>3000-300-3348-FXAAA-25282680</v>
          </cell>
        </row>
        <row r="11">
          <cell r="D11">
            <v>1781817</v>
          </cell>
          <cell r="E11">
            <v>1711017</v>
          </cell>
          <cell r="F11">
            <v>70800</v>
          </cell>
          <cell r="G11">
            <v>1243746</v>
          </cell>
          <cell r="H11">
            <v>538071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S&amp;I ELEVATOR MODERNIZATION &amp; JACK REPLACEMENT</v>
          </cell>
        </row>
        <row r="6">
          <cell r="D6">
            <v>25283660</v>
          </cell>
          <cell r="E6" t="str">
            <v>OPEN</v>
          </cell>
        </row>
        <row r="7">
          <cell r="D7" t="str">
            <v>3000-300-3348-FXAAA-25283660</v>
          </cell>
        </row>
        <row r="11">
          <cell r="D11">
            <v>399773</v>
          </cell>
          <cell r="E11">
            <v>399402.44</v>
          </cell>
          <cell r="F11">
            <v>370.56</v>
          </cell>
          <cell r="G11">
            <v>370928.56</v>
          </cell>
          <cell r="H11">
            <v>28844.440000000002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CT, S&amp;I, LAC, AAB DOMESTIC HOT WATER HEATERS</v>
          </cell>
        </row>
        <row r="6">
          <cell r="D6">
            <v>25284660</v>
          </cell>
          <cell r="E6" t="str">
            <v>OPEN</v>
          </cell>
        </row>
        <row r="7">
          <cell r="D7" t="str">
            <v>3000-300-3348-FXAAA-25284660</v>
          </cell>
        </row>
        <row r="11">
          <cell r="D11">
            <v>283926</v>
          </cell>
          <cell r="E11">
            <v>264906</v>
          </cell>
          <cell r="F11">
            <v>19020</v>
          </cell>
          <cell r="G11">
            <v>24000</v>
          </cell>
          <cell r="H11">
            <v>259926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GFSB RTU REPLACEMENT</v>
          </cell>
        </row>
        <row r="6">
          <cell r="D6">
            <v>25285660</v>
          </cell>
          <cell r="E6" t="str">
            <v>OPEN</v>
          </cell>
        </row>
        <row r="7">
          <cell r="D7" t="str">
            <v>3000-300-3348-FXAAA-25285660</v>
          </cell>
        </row>
        <row r="11">
          <cell r="D11">
            <v>180552</v>
          </cell>
          <cell r="E11">
            <v>175236.95</v>
          </cell>
          <cell r="F11">
            <v>5315.05</v>
          </cell>
          <cell r="G11">
            <v>166332</v>
          </cell>
          <cell r="H11">
            <v>14220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SCC HEAT PLANT DA &amp; SURGE TANK REPLACEMENT</v>
          </cell>
        </row>
        <row r="6">
          <cell r="D6">
            <v>25290670</v>
          </cell>
          <cell r="E6" t="str">
            <v>OPEN</v>
          </cell>
        </row>
        <row r="7">
          <cell r="D7" t="str">
            <v>3000-300-3348-FXAAA-25290670</v>
          </cell>
        </row>
        <row r="11">
          <cell r="D11">
            <v>911065</v>
          </cell>
          <cell r="E11">
            <v>848690</v>
          </cell>
          <cell r="F11">
            <v>62375</v>
          </cell>
          <cell r="G11">
            <v>743381.74</v>
          </cell>
          <cell r="H11">
            <v>167683.26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- JHS NURSING SUITE 001 &amp; 003</v>
          </cell>
        </row>
        <row r="6">
          <cell r="D6">
            <v>25334680</v>
          </cell>
          <cell r="E6" t="str">
            <v>OPEN</v>
          </cell>
        </row>
        <row r="7">
          <cell r="D7" t="str">
            <v>3000-300-3405-FXAAA-25334680</v>
          </cell>
        </row>
        <row r="11">
          <cell r="D11">
            <v>0</v>
          </cell>
          <cell r="E11">
            <v>-1941.3</v>
          </cell>
          <cell r="F11">
            <v>1941.3</v>
          </cell>
          <cell r="G11">
            <v>1941.2999999999884</v>
          </cell>
          <cell r="H11">
            <v>-1941.2999999999884</v>
          </cell>
          <cell r="I11">
            <v>0</v>
          </cell>
          <cell r="L11">
            <v>1941.3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JORDAN CAMPUS CATE BASEBALL FIELD STADIUM IMPROVEMENTS</v>
          </cell>
        </row>
        <row r="6">
          <cell r="D6">
            <v>23384680</v>
          </cell>
          <cell r="E6" t="str">
            <v>OPEN</v>
          </cell>
        </row>
        <row r="7">
          <cell r="D7" t="str">
            <v>3000-300-3405-FXA-23384680</v>
          </cell>
        </row>
        <row r="11">
          <cell r="D11">
            <v>3512810</v>
          </cell>
          <cell r="E11">
            <v>3489892.13</v>
          </cell>
          <cell r="F11">
            <v>22917.870000000003</v>
          </cell>
          <cell r="G11">
            <v>3547170.62</v>
          </cell>
          <cell r="H11">
            <v>-34360.620000000112</v>
          </cell>
          <cell r="I11">
            <v>22917.870000000003</v>
          </cell>
          <cell r="L11">
            <v>22917.870000000003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REDWOOD RMP CONNECTION - MOU</v>
          </cell>
        </row>
        <row r="6">
          <cell r="D6">
            <v>25376660</v>
          </cell>
          <cell r="E6" t="str">
            <v>OPEN</v>
          </cell>
        </row>
        <row r="7">
          <cell r="D7" t="str">
            <v>3000-300-3348-FXAAA-25376660</v>
          </cell>
        </row>
        <row r="11">
          <cell r="D11">
            <v>323955</v>
          </cell>
          <cell r="E11">
            <v>323314.67</v>
          </cell>
          <cell r="F11">
            <v>640.33000000000004</v>
          </cell>
          <cell r="G11">
            <v>298469.33</v>
          </cell>
          <cell r="H11">
            <v>25485.669999999984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HEAT PLANT UPS (EMERGENCY REQUEST)</v>
          </cell>
        </row>
        <row r="6">
          <cell r="D6">
            <v>25383660</v>
          </cell>
          <cell r="E6" t="str">
            <v>OPEN</v>
          </cell>
        </row>
        <row r="7">
          <cell r="D7" t="str">
            <v>3000-300-3348-FXAAA-25383660</v>
          </cell>
        </row>
        <row r="11">
          <cell r="D11">
            <v>32485</v>
          </cell>
          <cell r="E11">
            <v>32485</v>
          </cell>
          <cell r="F11">
            <v>0</v>
          </cell>
          <cell r="G11">
            <v>22009</v>
          </cell>
          <cell r="H11">
            <v>10476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 CATE FIELD NETTING -  MOU</v>
          </cell>
        </row>
        <row r="6">
          <cell r="D6">
            <v>25388660</v>
          </cell>
          <cell r="E6" t="str">
            <v>OPEN</v>
          </cell>
        </row>
        <row r="7">
          <cell r="D7" t="str">
            <v>3000-300-3405-FXAAA-25388660</v>
          </cell>
        </row>
        <row r="11">
          <cell r="D11">
            <v>534721</v>
          </cell>
          <cell r="E11">
            <v>533578.06999999995</v>
          </cell>
          <cell r="F11">
            <v>1142.93</v>
          </cell>
          <cell r="G11">
            <v>532739.93000000005</v>
          </cell>
          <cell r="H11">
            <v>1981.0699999999488</v>
          </cell>
          <cell r="I11">
            <v>0</v>
          </cell>
          <cell r="L11">
            <v>1142.93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 CT WOODWORKING LAB ELECTRICAL UPGRADE</v>
          </cell>
        </row>
        <row r="6">
          <cell r="D6">
            <v>25389660</v>
          </cell>
          <cell r="E6" t="str">
            <v>OPEN</v>
          </cell>
        </row>
        <row r="7">
          <cell r="D7" t="str">
            <v>3000-300-3405-FXAAA-25389660</v>
          </cell>
        </row>
        <row r="11">
          <cell r="D11">
            <v>148912</v>
          </cell>
          <cell r="E11">
            <v>148594.35</v>
          </cell>
          <cell r="F11">
            <v>317.64999999999998</v>
          </cell>
          <cell r="G11">
            <v>148059.65</v>
          </cell>
          <cell r="H11">
            <v>852.35000000000582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RRC SOCCER FIELD PERIMETER FENCE</v>
          </cell>
        </row>
        <row r="6">
          <cell r="D6">
            <v>25390660</v>
          </cell>
          <cell r="E6" t="str">
            <v>OPEN</v>
          </cell>
        </row>
        <row r="7">
          <cell r="D7" t="str">
            <v>3000-300-3405-FXAAA-25390660</v>
          </cell>
        </row>
        <row r="11">
          <cell r="D11">
            <v>240558</v>
          </cell>
          <cell r="E11">
            <v>240044.27</v>
          </cell>
          <cell r="F11">
            <v>513.73</v>
          </cell>
          <cell r="G11">
            <v>239459.73</v>
          </cell>
          <cell r="H11">
            <v>1098.2699999999895</v>
          </cell>
          <cell r="I11">
            <v>0</v>
          </cell>
          <cell r="L11">
            <v>513.73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MOU - SLCC - STC ACADEMIC ADVISING OFFICES REMODEL </v>
          </cell>
        </row>
        <row r="6">
          <cell r="D6">
            <v>25424460</v>
          </cell>
          <cell r="E6" t="str">
            <v>OPEN</v>
          </cell>
        </row>
        <row r="7">
          <cell r="D7" t="str">
            <v>3000-300-3405-FXAAA-25424660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307059</v>
          </cell>
          <cell r="H11">
            <v>-307059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- RRC STC ROOF REPLACEMENT</v>
          </cell>
        </row>
        <row r="6">
          <cell r="D6">
            <v>25430660</v>
          </cell>
        </row>
        <row r="7">
          <cell r="D7" t="str">
            <v>3000-300-3405-FXAAA-25430660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TRADES BUILDINGS WEST CAMPUS BOILER REPLACEMENT</v>
          </cell>
        </row>
        <row r="6">
          <cell r="D6">
            <v>22248700</v>
          </cell>
          <cell r="E6" t="str">
            <v>CLOSED</v>
          </cell>
        </row>
        <row r="7">
          <cell r="D7" t="str">
            <v>3000-300-3345-FXA-22248700</v>
          </cell>
        </row>
        <row r="11">
          <cell r="D11">
            <v>716542</v>
          </cell>
          <cell r="E11">
            <v>0</v>
          </cell>
          <cell r="F11">
            <v>716542</v>
          </cell>
          <cell r="G11">
            <v>716542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HIGH TECH BLDG ROOFTOP UNIT REPLACEMENT</v>
          </cell>
        </row>
        <row r="6">
          <cell r="D6">
            <v>22249700</v>
          </cell>
          <cell r="E6" t="str">
            <v>CLOSED</v>
          </cell>
        </row>
        <row r="7">
          <cell r="D7" t="str">
            <v>3000-300-3345-FXA-22249700</v>
          </cell>
        </row>
        <row r="11">
          <cell r="D11">
            <v>104993.56</v>
          </cell>
          <cell r="E11">
            <v>0</v>
          </cell>
          <cell r="F11">
            <v>104993.55999999998</v>
          </cell>
          <cell r="G11">
            <v>104993.56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SOUTH SEVIER VALLEY CENTER CHILLERS REPLACEMENT - DESIGN</v>
          </cell>
        </row>
        <row r="6">
          <cell r="D6">
            <v>22392710</v>
          </cell>
          <cell r="E6" t="str">
            <v>CLOSED</v>
          </cell>
        </row>
        <row r="7">
          <cell r="D7" t="str">
            <v>3000-300-3345-FXA-22392710</v>
          </cell>
        </row>
        <row r="11">
          <cell r="D11">
            <v>1341159.48</v>
          </cell>
          <cell r="E11">
            <v>0</v>
          </cell>
          <cell r="F11">
            <v>1341159.48</v>
          </cell>
          <cell r="G11">
            <v>1341159.4799999997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BUSINESS  BLDG PACKAGED ROOF TOP UNITS REPLACEMENT</v>
          </cell>
        </row>
        <row r="6">
          <cell r="D6">
            <v>23039700</v>
          </cell>
          <cell r="E6" t="str">
            <v>OPEN</v>
          </cell>
        </row>
        <row r="7">
          <cell r="D7" t="str">
            <v>3000-300-3346-FXA-23039700</v>
          </cell>
        </row>
        <row r="11">
          <cell r="D11">
            <v>111367.47</v>
          </cell>
          <cell r="E11">
            <v>0</v>
          </cell>
          <cell r="F11">
            <v>111367.47000000002</v>
          </cell>
          <cell r="G11">
            <v>111367.47000000002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GREENWOOD STUDENT CENTER EMERGENCY GENERATOR UPGRADE</v>
          </cell>
        </row>
        <row r="6">
          <cell r="D6">
            <v>23040700</v>
          </cell>
          <cell r="E6" t="str">
            <v>OPEN</v>
          </cell>
        </row>
        <row r="7">
          <cell r="D7" t="str">
            <v>3000-300-3346-FXA-23040700</v>
          </cell>
        </row>
        <row r="11">
          <cell r="D11">
            <v>648099</v>
          </cell>
          <cell r="E11">
            <v>1336.2699999999022</v>
          </cell>
          <cell r="F11">
            <v>646762.7300000001</v>
          </cell>
          <cell r="G11">
            <v>647690.6</v>
          </cell>
          <cell r="H11">
            <v>408.40000000002328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TRADES &amp; INDUSTRIES BLDG ROOF TOP AIR HANDLER REPLACMENT</v>
          </cell>
        </row>
        <row r="6">
          <cell r="D6">
            <v>23044700</v>
          </cell>
          <cell r="E6" t="str">
            <v>OPEN</v>
          </cell>
        </row>
        <row r="7">
          <cell r="D7" t="str">
            <v>3000-300-3346-FXA-23044700</v>
          </cell>
        </row>
        <row r="11">
          <cell r="D11">
            <v>786025.99</v>
          </cell>
          <cell r="E11">
            <v>231795.62</v>
          </cell>
          <cell r="F11">
            <v>554230.37</v>
          </cell>
          <cell r="G11">
            <v>767494.44</v>
          </cell>
          <cell r="H11">
            <v>18531.550000000047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INNOVATIVE AG CENTER</v>
          </cell>
        </row>
        <row r="6">
          <cell r="D6">
            <v>23489700</v>
          </cell>
          <cell r="E6" t="str">
            <v>OPEN</v>
          </cell>
        </row>
        <row r="7">
          <cell r="D7" t="str">
            <v>3000-300-3407-FWA-23489700</v>
          </cell>
        </row>
        <row r="11">
          <cell r="D11">
            <v>0</v>
          </cell>
          <cell r="E11">
            <v>-219658.36000000002</v>
          </cell>
          <cell r="F11">
            <v>219658.36000000002</v>
          </cell>
          <cell r="G11">
            <v>265896.01</v>
          </cell>
          <cell r="H11">
            <v>-265896.01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PERFORMING ARTS BLDG CHILLER REPLACEMENT</v>
          </cell>
        </row>
        <row r="6">
          <cell r="D6">
            <v>24032700</v>
          </cell>
          <cell r="E6" t="str">
            <v>CLOSED</v>
          </cell>
        </row>
        <row r="7">
          <cell r="D7" t="str">
            <v>3000-300-3347-FXA-24032700</v>
          </cell>
        </row>
        <row r="11">
          <cell r="D11">
            <v>478876.91</v>
          </cell>
          <cell r="E11">
            <v>0</v>
          </cell>
          <cell r="F11">
            <v>478876.91000000003</v>
          </cell>
          <cell r="G11">
            <v>478876.91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SOUTH WASHBURN BLDG SEWER PIPE REPLACEMENT</v>
          </cell>
        </row>
        <row r="6">
          <cell r="D6">
            <v>24035710</v>
          </cell>
          <cell r="E6" t="str">
            <v>CLOSED</v>
          </cell>
        </row>
        <row r="7">
          <cell r="D7" t="str">
            <v>3000-300-3347-FXA-24035710</v>
          </cell>
        </row>
        <row r="11">
          <cell r="D11">
            <v>847921.32000000007</v>
          </cell>
          <cell r="E11">
            <v>0</v>
          </cell>
          <cell r="F11">
            <v>847921.32</v>
          </cell>
          <cell r="G11">
            <v>847921.32000000007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SOCIAL SCIENCE BLDG ELEVATOR MODERNIZATION</v>
          </cell>
        </row>
        <row r="6">
          <cell r="D6">
            <v>24036700</v>
          </cell>
          <cell r="E6" t="str">
            <v>OPEN</v>
          </cell>
        </row>
        <row r="7">
          <cell r="D7" t="str">
            <v>3000-300-3347-FXA-24036700</v>
          </cell>
        </row>
        <row r="11">
          <cell r="D11">
            <v>632192</v>
          </cell>
          <cell r="E11">
            <v>21884.089999999967</v>
          </cell>
          <cell r="F11">
            <v>610307.91</v>
          </cell>
          <cell r="G11">
            <v>610307.91</v>
          </cell>
          <cell r="H11">
            <v>21884.089999999967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CONCRETE REPAIRS (PAC STEPS AND OTHERS)</v>
          </cell>
        </row>
        <row r="6">
          <cell r="D6">
            <v>24146700</v>
          </cell>
          <cell r="E6" t="str">
            <v>OPEN</v>
          </cell>
        </row>
        <row r="7">
          <cell r="D7" t="str">
            <v>3000-300-3347-FXAAA-24146700</v>
          </cell>
        </row>
        <row r="11">
          <cell r="D11">
            <v>235970</v>
          </cell>
          <cell r="E11">
            <v>21930.400000000023</v>
          </cell>
          <cell r="F11">
            <v>214039.59999999998</v>
          </cell>
          <cell r="G11">
            <v>225184.99999999997</v>
          </cell>
          <cell r="H11">
            <v>10785.000000000029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PAC FIRE CURTAIN REPLACEMENT</v>
          </cell>
        </row>
        <row r="6">
          <cell r="D6">
            <v>24147700</v>
          </cell>
          <cell r="E6" t="str">
            <v>OPEN</v>
          </cell>
        </row>
        <row r="7">
          <cell r="D7" t="str">
            <v>3000-300-3347-FXAAA-24147700</v>
          </cell>
        </row>
        <row r="11">
          <cell r="D11">
            <v>164511</v>
          </cell>
          <cell r="E11">
            <v>164113.48000000001</v>
          </cell>
          <cell r="F11">
            <v>397.52</v>
          </cell>
          <cell r="G11">
            <v>138540.52000000002</v>
          </cell>
          <cell r="H11">
            <v>25970.479999999981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SOUTH WASHBURN BUILDING RTU REPLACEMENT</v>
          </cell>
        </row>
        <row r="6">
          <cell r="D6">
            <v>24148710</v>
          </cell>
          <cell r="E6" t="str">
            <v>CLOSED</v>
          </cell>
        </row>
        <row r="7">
          <cell r="D7" t="str">
            <v>3000-300-3347-FXAAA-24148710</v>
          </cell>
        </row>
        <row r="11">
          <cell r="D11">
            <v>88697.35</v>
          </cell>
          <cell r="E11">
            <v>0</v>
          </cell>
          <cell r="F11">
            <v>88697.349999999991</v>
          </cell>
          <cell r="G11">
            <v>88697.349999999991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CAMPUS FIRE SYSTEM UPGRADE</v>
          </cell>
        </row>
        <row r="6">
          <cell r="D6">
            <v>24151700</v>
          </cell>
          <cell r="E6" t="str">
            <v>CLOSED</v>
          </cell>
        </row>
        <row r="7">
          <cell r="D7" t="str">
            <v>3000-300-3347-FXAAA-24151700</v>
          </cell>
        </row>
        <row r="11">
          <cell r="D11">
            <v>165893.1</v>
          </cell>
          <cell r="E11">
            <v>0</v>
          </cell>
          <cell r="F11">
            <v>165893.09999999998</v>
          </cell>
          <cell r="G11">
            <v>165893.1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CASTILLEJA HVAC UPGRADE</v>
          </cell>
        </row>
        <row r="6">
          <cell r="D6">
            <v>24268700</v>
          </cell>
          <cell r="E6" t="str">
            <v>OPEN</v>
          </cell>
        </row>
        <row r="7">
          <cell r="D7" t="str">
            <v>3000-300-3407-FXAAA-24268700</v>
          </cell>
        </row>
        <row r="11">
          <cell r="D11">
            <v>1158628.74</v>
          </cell>
          <cell r="E11">
            <v>112784.95999999996</v>
          </cell>
          <cell r="F11">
            <v>1045843.78</v>
          </cell>
          <cell r="G11">
            <v>1140999.1600000001</v>
          </cell>
          <cell r="H11">
            <v>17629.579999999842</v>
          </cell>
          <cell r="I11">
            <v>53463</v>
          </cell>
          <cell r="L11">
            <v>53463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- SEVIER VALLEY CENTER REMODEL</v>
          </cell>
        </row>
        <row r="6">
          <cell r="D6">
            <v>24289700</v>
          </cell>
          <cell r="E6" t="str">
            <v>OPEN</v>
          </cell>
        </row>
        <row r="7">
          <cell r="D7" t="str">
            <v>3000-300-3407-FWBAA-24289700</v>
          </cell>
        </row>
        <row r="11">
          <cell r="D11">
            <v>1041371.26</v>
          </cell>
          <cell r="E11">
            <v>179208.81000000006</v>
          </cell>
          <cell r="F11">
            <v>862162.45</v>
          </cell>
          <cell r="G11">
            <v>865341.95000000007</v>
          </cell>
          <cell r="H11">
            <v>176029.30999999994</v>
          </cell>
          <cell r="I11">
            <v>76563.360000000001</v>
          </cell>
          <cell r="L11">
            <v>76563.360000000001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HUMANITIES BUILDING GENERATOR REPLACEMENT</v>
          </cell>
        </row>
        <row r="6">
          <cell r="D6">
            <v>25002700</v>
          </cell>
          <cell r="E6" t="str">
            <v>OPEN</v>
          </cell>
        </row>
        <row r="7">
          <cell r="D7" t="str">
            <v>3000-300-3348-FXAAA-25002700</v>
          </cell>
        </row>
        <row r="11">
          <cell r="D11">
            <v>0</v>
          </cell>
          <cell r="E11">
            <v>-25230.54</v>
          </cell>
          <cell r="F11">
            <v>25230.54</v>
          </cell>
          <cell r="G11">
            <v>125412.54</v>
          </cell>
          <cell r="H11">
            <v>-125412.54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NOYES BUILDING GENERATOR REPLACEMENT</v>
          </cell>
        </row>
        <row r="6">
          <cell r="D6">
            <v>25003700</v>
          </cell>
          <cell r="E6" t="str">
            <v>OPEN</v>
          </cell>
        </row>
        <row r="7">
          <cell r="D7" t="str">
            <v>3000-300-3348-FXAAA-25003700</v>
          </cell>
        </row>
        <row r="11">
          <cell r="D11">
            <v>0</v>
          </cell>
          <cell r="E11">
            <v>-33310.75</v>
          </cell>
          <cell r="F11">
            <v>33310.75</v>
          </cell>
          <cell r="G11">
            <v>179712.43</v>
          </cell>
          <cell r="H11">
            <v>-179712.43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COLLEGE-SOUTH --- RICHFIELD ADMIN BUILDING GENERATOR REPLACEMENT</v>
          </cell>
        </row>
        <row r="6">
          <cell r="D6">
            <v>25001710</v>
          </cell>
          <cell r="E6" t="str">
            <v>OPEN</v>
          </cell>
        </row>
        <row r="7">
          <cell r="D7" t="str">
            <v>3000-300-3348-FXAAA-25001710</v>
          </cell>
        </row>
        <row r="11">
          <cell r="D11">
            <v>0</v>
          </cell>
          <cell r="E11">
            <v>-29421.23</v>
          </cell>
          <cell r="F11">
            <v>29421.23</v>
          </cell>
          <cell r="G11">
            <v>145419.73000000001</v>
          </cell>
          <cell r="H11">
            <v>-145419.73000000001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SOCIAL SCIENCE AND NOYES BUILDINGS BRICK REPOINT</v>
          </cell>
        </row>
        <row r="6">
          <cell r="D6">
            <v>25010700</v>
          </cell>
          <cell r="E6" t="str">
            <v>CLOSED</v>
          </cell>
        </row>
        <row r="7">
          <cell r="D7" t="str">
            <v>3000-300-3348-FXAAA-25010700</v>
          </cell>
        </row>
        <row r="11">
          <cell r="D11">
            <v>335711.59</v>
          </cell>
          <cell r="E11">
            <v>0</v>
          </cell>
          <cell r="F11">
            <v>335711.58999999997</v>
          </cell>
          <cell r="G11">
            <v>335711.58999999997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PHASE 2 ELECTRICAL UPGRADES</v>
          </cell>
        </row>
        <row r="6">
          <cell r="D6">
            <v>25026700</v>
          </cell>
          <cell r="E6" t="str">
            <v>OPEN</v>
          </cell>
        </row>
        <row r="7">
          <cell r="D7" t="str">
            <v>3000-300-3348-FXAAA-25026700</v>
          </cell>
        </row>
        <row r="11">
          <cell r="D11">
            <v>589663</v>
          </cell>
          <cell r="E11">
            <v>570952</v>
          </cell>
          <cell r="F11">
            <v>18711</v>
          </cell>
          <cell r="G11">
            <v>37011</v>
          </cell>
          <cell r="H11">
            <v>552652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SOUTH - SEVIER VALLEY CENTER ADA LIFT REPLACEMENT</v>
          </cell>
        </row>
        <row r="6">
          <cell r="D6">
            <v>25027710</v>
          </cell>
          <cell r="E6" t="str">
            <v>OPEN</v>
          </cell>
        </row>
        <row r="7">
          <cell r="D7" t="str">
            <v>3000-300-3348-FXAAA-25027710</v>
          </cell>
        </row>
        <row r="11">
          <cell r="D11">
            <v>0</v>
          </cell>
          <cell r="E11">
            <v>-17</v>
          </cell>
          <cell r="F11">
            <v>17</v>
          </cell>
          <cell r="G11">
            <v>17</v>
          </cell>
          <cell r="H11">
            <v>-17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DEQ/SNOW COLLEGE - CASTILLEJA HALL ABATEMENT FEDERAL GRANT</v>
          </cell>
        </row>
        <row r="6">
          <cell r="D6">
            <v>24420700</v>
          </cell>
          <cell r="E6" t="str">
            <v>OPEN</v>
          </cell>
        </row>
        <row r="7">
          <cell r="D7" t="str">
            <v>3000-300-3500-FXAAA-24420700</v>
          </cell>
        </row>
        <row r="11">
          <cell r="D11">
            <v>266673</v>
          </cell>
          <cell r="E11">
            <v>-14950</v>
          </cell>
          <cell r="F11">
            <v>281623</v>
          </cell>
          <cell r="G11">
            <v>281623</v>
          </cell>
          <cell r="H11">
            <v>-14950</v>
          </cell>
          <cell r="I11">
            <v>0</v>
          </cell>
        </row>
      </sheetData>
      <sheetData sheetId="1"/>
      <sheetData sheetId="2"/>
      <sheetData sheetId="3"/>
    </sheetDataSet>
  </externalBook>
</externalLink>
</file>

<file path=xl/externalLinks/externalLink9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 BUSINESS BUILDING WEST SIDE ROOF REPLACEMENT</v>
          </cell>
        </row>
        <row r="6">
          <cell r="D6">
            <v>25039700</v>
          </cell>
          <cell r="E6" t="str">
            <v>OPEN</v>
          </cell>
        </row>
        <row r="7">
          <cell r="D7" t="str">
            <v>3000-300-3348-FXAAA-25039700</v>
          </cell>
        </row>
        <row r="11">
          <cell r="D11">
            <v>0</v>
          </cell>
          <cell r="E11">
            <v>-259498.11</v>
          </cell>
          <cell r="F11">
            <v>259498.11</v>
          </cell>
          <cell r="G11">
            <v>259498.11</v>
          </cell>
          <cell r="H11">
            <v>-259498.11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SNOW SCENE SHOP ROOF REPLACEMENT</v>
          </cell>
        </row>
        <row r="6">
          <cell r="D6">
            <v>25040700</v>
          </cell>
          <cell r="E6" t="str">
            <v>CLOSED</v>
          </cell>
        </row>
        <row r="7">
          <cell r="D7" t="str">
            <v>3000-300-3348-FXAAA-25040700</v>
          </cell>
        </row>
        <row r="11">
          <cell r="D11">
            <v>82436.579999999987</v>
          </cell>
          <cell r="E11">
            <v>0</v>
          </cell>
          <cell r="F11">
            <v>82436.58</v>
          </cell>
          <cell r="G11">
            <v>82436.58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WASHBURN BUILDING BOILER REPLACEMENT</v>
          </cell>
        </row>
        <row r="6">
          <cell r="D6">
            <v>24426710</v>
          </cell>
          <cell r="E6" t="str">
            <v>OPEN</v>
          </cell>
        </row>
        <row r="7">
          <cell r="D7" t="str">
            <v>3000-300-3347-FXAAA-24426710</v>
          </cell>
        </row>
        <row r="11">
          <cell r="D11">
            <v>554551</v>
          </cell>
          <cell r="E11">
            <v>62329.859999999986</v>
          </cell>
          <cell r="F11">
            <v>492221.14</v>
          </cell>
          <cell r="G11">
            <v>493721.14</v>
          </cell>
          <cell r="H11">
            <v>60829.859999999986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SOUTH - WASHBURN BUILDING MAU AND EXHAUST UPGRADES</v>
          </cell>
        </row>
        <row r="6">
          <cell r="D6">
            <v>25146710</v>
          </cell>
          <cell r="E6" t="str">
            <v>OPEN</v>
          </cell>
        </row>
        <row r="7">
          <cell r="D7" t="str">
            <v>3000-300-3348-FXAAA-25146710</v>
          </cell>
        </row>
        <row r="11">
          <cell r="D11">
            <v>286239</v>
          </cell>
          <cell r="E11">
            <v>243471</v>
          </cell>
          <cell r="F11">
            <v>42768</v>
          </cell>
          <cell r="G11">
            <v>111518</v>
          </cell>
          <cell r="H11">
            <v>174721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HEAT PLANT REPLACEMENT BOILERS, DA TANK</v>
          </cell>
        </row>
        <row r="6">
          <cell r="D6">
            <v>25296700</v>
          </cell>
          <cell r="E6" t="str">
            <v>OPEN</v>
          </cell>
        </row>
        <row r="7">
          <cell r="D7" t="str">
            <v>3000-300-3348-FXAAA-25296700</v>
          </cell>
        </row>
        <row r="11">
          <cell r="D11">
            <v>2550619</v>
          </cell>
          <cell r="E11">
            <v>921356</v>
          </cell>
          <cell r="F11">
            <v>111075</v>
          </cell>
          <cell r="G11">
            <v>2344344</v>
          </cell>
          <cell r="H11">
            <v>206275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- EPHRAIM &amp; RICHFIELD PARKING LOT PAVEMENT MAINTENANCE</v>
          </cell>
        </row>
        <row r="6">
          <cell r="D6">
            <v>25170700</v>
          </cell>
          <cell r="E6" t="str">
            <v>OPEN</v>
          </cell>
        </row>
        <row r="7">
          <cell r="D7" t="str">
            <v>3000-300-3348-FXAAA-25170700</v>
          </cell>
        </row>
        <row r="11">
          <cell r="D11">
            <v>369170</v>
          </cell>
          <cell r="E11">
            <v>361752</v>
          </cell>
          <cell r="F11">
            <v>7418</v>
          </cell>
          <cell r="G11">
            <v>27708</v>
          </cell>
          <cell r="H11">
            <v>341462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SNOW COLLEGE SOCIAL SCIENCE CLASSROOM AND LAB</v>
          </cell>
        </row>
        <row r="6">
          <cell r="D6">
            <v>25274700</v>
          </cell>
          <cell r="E6" t="str">
            <v>OPEN</v>
          </cell>
        </row>
        <row r="7">
          <cell r="D7" t="str">
            <v>3000-300-3348-FXAAA-25274700</v>
          </cell>
        </row>
        <row r="11">
          <cell r="D11">
            <v>41215700</v>
          </cell>
          <cell r="E11">
            <v>41215700</v>
          </cell>
          <cell r="F11">
            <v>0</v>
          </cell>
          <cell r="G11">
            <v>283840</v>
          </cell>
          <cell r="H11">
            <v>40931860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NOTES"/>
      <sheetName val="DATA"/>
    </sheetNames>
    <sheetDataSet>
      <sheetData sheetId="0">
        <row r="5">
          <cell r="D5" t="str">
            <v>SUU ACADEMIC (TECHNOLOGY, ENGINEERING, AND DESIGN )BUILDING</v>
          </cell>
        </row>
        <row r="6">
          <cell r="D6">
            <v>20299730</v>
          </cell>
          <cell r="E6" t="str">
            <v>OPEN</v>
          </cell>
        </row>
        <row r="7">
          <cell r="D7" t="str">
            <v>3000-300-3343-FWB-20299730</v>
          </cell>
        </row>
        <row r="11">
          <cell r="D11">
            <v>45685665</v>
          </cell>
          <cell r="E11">
            <v>5264337.0399999991</v>
          </cell>
          <cell r="F11">
            <v>40421327.960000001</v>
          </cell>
          <cell r="G11">
            <v>40481366.699999996</v>
          </cell>
          <cell r="H11">
            <v>5204298.3000000045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9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ELECTRONIC LEARNING CENTER DATA CABLE UPGRADES PHASES 1 AND II</v>
          </cell>
        </row>
        <row r="6">
          <cell r="D6">
            <v>22026730</v>
          </cell>
          <cell r="E6" t="str">
            <v>CLOSED</v>
          </cell>
        </row>
        <row r="7">
          <cell r="D7" t="str">
            <v>3000-300-3345-FXA-22026730</v>
          </cell>
        </row>
        <row r="11">
          <cell r="D11">
            <v>320394.23</v>
          </cell>
          <cell r="E11">
            <v>0</v>
          </cell>
          <cell r="F11">
            <v>320394.23</v>
          </cell>
          <cell r="G11">
            <v>320394.23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THUNDERBIRD WAY STORM DRAIN/ADA SIDEWALK IMPROVEMENTS</v>
          </cell>
        </row>
        <row r="6">
          <cell r="D6">
            <v>22034730</v>
          </cell>
          <cell r="E6" t="str">
            <v>CLOSED</v>
          </cell>
        </row>
        <row r="7">
          <cell r="D7" t="str">
            <v>3000-300-3345-FXA-22034730</v>
          </cell>
        </row>
        <row r="11">
          <cell r="D11">
            <v>1932928.97</v>
          </cell>
          <cell r="E11">
            <v>0</v>
          </cell>
          <cell r="F11">
            <v>1932928.9699999997</v>
          </cell>
          <cell r="G11">
            <v>1932928.97</v>
          </cell>
          <cell r="H11">
            <v>0</v>
          </cell>
          <cell r="I11">
            <v>200000</v>
          </cell>
          <cell r="L11">
            <v>200000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HEAT PLANT STEAM PRV BYPASS REPLACEMENT</v>
          </cell>
        </row>
        <row r="6">
          <cell r="D6">
            <v>23001730</v>
          </cell>
          <cell r="E6" t="str">
            <v>OPEN</v>
          </cell>
        </row>
        <row r="7">
          <cell r="D7" t="str">
            <v>3000-300-3346-FXA-23001730</v>
          </cell>
        </row>
        <row r="11">
          <cell r="D11">
            <v>332315.92</v>
          </cell>
          <cell r="E11">
            <v>7954.7000000000116</v>
          </cell>
          <cell r="F11">
            <v>324361.21999999997</v>
          </cell>
          <cell r="G11">
            <v>324361.22000000003</v>
          </cell>
          <cell r="H11">
            <v>7954.6999999999534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VARIOUS PARKING LOTS PAVING</v>
          </cell>
        </row>
        <row r="6">
          <cell r="D6">
            <v>23008730</v>
          </cell>
          <cell r="E6" t="str">
            <v>OPEN</v>
          </cell>
        </row>
        <row r="7">
          <cell r="D7" t="str">
            <v>3000-300-3355-FXA-23008730</v>
          </cell>
        </row>
        <row r="11">
          <cell r="D11">
            <v>35108.400000000023</v>
          </cell>
          <cell r="E11">
            <v>0</v>
          </cell>
          <cell r="F11">
            <v>35108.400000000001</v>
          </cell>
          <cell r="G11">
            <v>35108.400000000001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AMERICAN FIRST ARENA ROOFING</v>
          </cell>
        </row>
        <row r="6">
          <cell r="D6">
            <v>23016730</v>
          </cell>
          <cell r="E6" t="str">
            <v>OPEN</v>
          </cell>
        </row>
        <row r="7">
          <cell r="D7" t="str">
            <v>3000-300-3354-FXAAA-23016730</v>
          </cell>
        </row>
        <row r="11">
          <cell r="D11">
            <v>2081153.0900000003</v>
          </cell>
          <cell r="E11">
            <v>0</v>
          </cell>
          <cell r="F11">
            <v>2081153.0899999999</v>
          </cell>
          <cell r="G11">
            <v>2081153.0899999999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J.L. SORENSON PHYSICAL EDUCATION BLDG FIRE ALARM UPGRADE</v>
          </cell>
        </row>
        <row r="6">
          <cell r="D6">
            <v>23131730</v>
          </cell>
          <cell r="E6" t="str">
            <v>CLOSED</v>
          </cell>
        </row>
        <row r="7">
          <cell r="D7" t="str">
            <v>3000-300-3346-FXA-23131730</v>
          </cell>
        </row>
        <row r="11">
          <cell r="D11">
            <v>184563.4</v>
          </cell>
          <cell r="E11">
            <v>0</v>
          </cell>
          <cell r="F11">
            <v>184563.4</v>
          </cell>
          <cell r="G11">
            <v>184563.4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ELECTRONIC LEARNING CENTER DATA  CABLE UPGRADE PHASE 11</v>
          </cell>
        </row>
        <row r="6">
          <cell r="D6">
            <v>23132730</v>
          </cell>
          <cell r="E6" t="str">
            <v>CLOSED</v>
          </cell>
        </row>
        <row r="7">
          <cell r="D7" t="str">
            <v>3000-300-3346-FXA-23132730</v>
          </cell>
        </row>
        <row r="11">
          <cell r="D11">
            <v>323825.63</v>
          </cell>
          <cell r="E11">
            <v>0</v>
          </cell>
          <cell r="F11">
            <v>323825.63</v>
          </cell>
          <cell r="G11">
            <v>323825.63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VARIOUS BUILDINGS METERING</v>
          </cell>
        </row>
        <row r="6">
          <cell r="D6">
            <v>23133730</v>
          </cell>
          <cell r="E6" t="str">
            <v>OPEN</v>
          </cell>
        </row>
        <row r="7">
          <cell r="D7" t="str">
            <v>3000-300-3346-FXA-23133730</v>
          </cell>
        </row>
        <row r="11">
          <cell r="D11">
            <v>230480</v>
          </cell>
          <cell r="E11">
            <v>41071.01999999999</v>
          </cell>
          <cell r="F11">
            <v>189408.98</v>
          </cell>
          <cell r="G11">
            <v>230354.97</v>
          </cell>
          <cell r="H11">
            <v>125.02999999999884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CAMPUS MASTER PLAN</v>
          </cell>
        </row>
        <row r="6">
          <cell r="D6">
            <v>23134730</v>
          </cell>
          <cell r="E6" t="str">
            <v>OPEN</v>
          </cell>
        </row>
        <row r="7">
          <cell r="D7" t="str">
            <v>3000-300-3346-FXA-23134730</v>
          </cell>
        </row>
        <row r="11">
          <cell r="D11">
            <v>200000</v>
          </cell>
          <cell r="E11">
            <v>-158.29999999998836</v>
          </cell>
          <cell r="F11">
            <v>200158.3</v>
          </cell>
          <cell r="G11">
            <v>200158.3</v>
          </cell>
          <cell r="H11">
            <v>-158.29999999998836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MUSIC CENTER RENOVATION AND ADDITION</v>
          </cell>
        </row>
        <row r="6">
          <cell r="D6">
            <v>23377730</v>
          </cell>
          <cell r="E6" t="str">
            <v>OPEN</v>
          </cell>
        </row>
        <row r="7">
          <cell r="D7" t="str">
            <v>3000-300-3346-FWB-23377730</v>
          </cell>
        </row>
        <row r="11">
          <cell r="D11">
            <v>41300000</v>
          </cell>
          <cell r="E11">
            <v>34439333.350000001</v>
          </cell>
          <cell r="F11">
            <v>6860666.6499999994</v>
          </cell>
          <cell r="G11">
            <v>38472824.799999997</v>
          </cell>
          <cell r="H11">
            <v>2827175.200000003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WEST CAMPUS UPGRADES</v>
          </cell>
        </row>
        <row r="6">
          <cell r="D6">
            <v>23408730</v>
          </cell>
          <cell r="E6" t="str">
            <v>OPEN</v>
          </cell>
        </row>
        <row r="7">
          <cell r="D7" t="str">
            <v>3000-300-3346-FWB-23408730</v>
          </cell>
        </row>
        <row r="11">
          <cell r="D11">
            <v>6181894</v>
          </cell>
          <cell r="E11">
            <v>6107998.9000000004</v>
          </cell>
          <cell r="F11">
            <v>73895.100000000006</v>
          </cell>
          <cell r="G11">
            <v>459579</v>
          </cell>
          <cell r="H11">
            <v>5722315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PE BLDG CHILLER REPLACEMENT</v>
          </cell>
        </row>
        <row r="6">
          <cell r="D6">
            <v>24003730</v>
          </cell>
          <cell r="E6" t="str">
            <v>OPEN</v>
          </cell>
        </row>
        <row r="7">
          <cell r="D7" t="str">
            <v>3000-300-3347-FXA-24003730</v>
          </cell>
        </row>
        <row r="11">
          <cell r="D11">
            <v>1152065</v>
          </cell>
          <cell r="E11">
            <v>229665.51</v>
          </cell>
          <cell r="F11">
            <v>922399.49</v>
          </cell>
          <cell r="G11">
            <v>1082168.9099999999</v>
          </cell>
          <cell r="H11">
            <v>69896.090000000084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MOU - SUU MOUNTAIN CENTER WATER SYSTEM IMPROVEMENTS</v>
          </cell>
        </row>
        <row r="6">
          <cell r="D6">
            <v>24034730</v>
          </cell>
          <cell r="E6" t="str">
            <v>OPEN</v>
          </cell>
        </row>
        <row r="7">
          <cell r="D7" t="str">
            <v>3000-300-3347-FXA-24034730</v>
          </cell>
        </row>
        <row r="11">
          <cell r="D11">
            <v>92658</v>
          </cell>
          <cell r="E11">
            <v>67291.47</v>
          </cell>
          <cell r="F11">
            <v>25366.53</v>
          </cell>
          <cell r="G11">
            <v>92634.47</v>
          </cell>
          <cell r="H11">
            <v>23.529999999998836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PARKING LOT IMPROVEMENTS</v>
          </cell>
        </row>
        <row r="6">
          <cell r="D6">
            <v>24041730</v>
          </cell>
          <cell r="E6" t="str">
            <v>OPEN</v>
          </cell>
        </row>
        <row r="7">
          <cell r="D7" t="str">
            <v>3000-300-3355-FXAAA-24041730</v>
          </cell>
        </row>
        <row r="11">
          <cell r="D11">
            <v>932462.92999999993</v>
          </cell>
          <cell r="E11">
            <v>-6874.6199999999953</v>
          </cell>
          <cell r="F11">
            <v>939337.54999999993</v>
          </cell>
          <cell r="G11">
            <v>863097.61999999988</v>
          </cell>
          <cell r="H11">
            <v>69365.310000000056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SCIENCE CENTER CONTROLS UPGRADE</v>
          </cell>
        </row>
        <row r="6">
          <cell r="D6">
            <v>24099730</v>
          </cell>
          <cell r="E6" t="str">
            <v>CLOSED</v>
          </cell>
        </row>
        <row r="7">
          <cell r="D7" t="str">
            <v>3000-300-3347-FXAAA-24099730</v>
          </cell>
        </row>
        <row r="11">
          <cell r="D11">
            <v>369201.83</v>
          </cell>
          <cell r="E11">
            <v>0</v>
          </cell>
          <cell r="F11">
            <v>369201.83</v>
          </cell>
          <cell r="G11">
            <v>369201.83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 PE BUILDING ELECTRONIC ACCESS CONTROL AND LOCK HARDWARE UPGRADE</v>
          </cell>
        </row>
        <row r="6">
          <cell r="D6">
            <v>24100730</v>
          </cell>
          <cell r="E6" t="str">
            <v>OPEN</v>
          </cell>
        </row>
        <row r="7">
          <cell r="D7" t="str">
            <v>3000-300-3347-FXAAA-24100730</v>
          </cell>
        </row>
        <row r="11">
          <cell r="D11">
            <v>202464</v>
          </cell>
          <cell r="E11">
            <v>33429.850000000006</v>
          </cell>
          <cell r="F11">
            <v>169034.15</v>
          </cell>
          <cell r="G11">
            <v>212229.83</v>
          </cell>
          <cell r="H11">
            <v>-9765.8299999999872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CAMPUS SECONDARY ELECTRICAL FEED TO CAMPUS</v>
          </cell>
        </row>
        <row r="6">
          <cell r="D6">
            <v>24101730</v>
          </cell>
          <cell r="E6" t="str">
            <v>OPEN</v>
          </cell>
        </row>
        <row r="7">
          <cell r="D7" t="str">
            <v>3000-300-3347-FXAAA-24101730</v>
          </cell>
        </row>
        <row r="11">
          <cell r="D11">
            <v>654039</v>
          </cell>
          <cell r="E11">
            <v>260219.72999999998</v>
          </cell>
          <cell r="F11">
            <v>393819.27</v>
          </cell>
          <cell r="G11">
            <v>653755.48</v>
          </cell>
          <cell r="H11">
            <v>283.52000000001863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CAMPUS ADA CONCRETE REPLACEMENT</v>
          </cell>
        </row>
        <row r="6">
          <cell r="D6">
            <v>24102730</v>
          </cell>
          <cell r="E6" t="str">
            <v>OPEN</v>
          </cell>
        </row>
        <row r="7">
          <cell r="D7" t="str">
            <v>3000-300-3347-FXAAA-24102730</v>
          </cell>
        </row>
        <row r="11">
          <cell r="D11">
            <v>165999</v>
          </cell>
          <cell r="E11">
            <v>184.32999999998719</v>
          </cell>
          <cell r="F11">
            <v>165814.67000000001</v>
          </cell>
          <cell r="G11">
            <v>165814.67000000001</v>
          </cell>
          <cell r="H11">
            <v>184.32999999998719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BUSINESS BUILDING WEST</v>
          </cell>
        </row>
        <row r="6">
          <cell r="D6">
            <v>24352730</v>
          </cell>
          <cell r="E6" t="str">
            <v>OPEN</v>
          </cell>
        </row>
        <row r="7">
          <cell r="D7" t="str">
            <v>3000-300-3347-FWAAA-24352730</v>
          </cell>
        </row>
        <row r="11">
          <cell r="D11">
            <v>18709730</v>
          </cell>
          <cell r="E11">
            <v>15715519.25</v>
          </cell>
          <cell r="F11">
            <v>2994210.7500000005</v>
          </cell>
          <cell r="G11">
            <v>15706801.479999999</v>
          </cell>
          <cell r="H11">
            <v>3002928.5200000014</v>
          </cell>
          <cell r="I11">
            <v>662830.71</v>
          </cell>
          <cell r="J11"/>
          <cell r="L11">
            <v>993773.84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WEST CAMPUS DRAINAGE IMPROVEMENTS</v>
          </cell>
        </row>
        <row r="6">
          <cell r="D6">
            <v>24409730</v>
          </cell>
          <cell r="E6" t="str">
            <v>OPEN</v>
          </cell>
        </row>
        <row r="7">
          <cell r="D7" t="str">
            <v>3000-300-3346-FXAAA-24409730</v>
          </cell>
        </row>
        <row r="11">
          <cell r="D11">
            <v>2018106</v>
          </cell>
          <cell r="E11">
            <v>1941985.75</v>
          </cell>
          <cell r="F11">
            <v>76120.25</v>
          </cell>
          <cell r="G11">
            <v>151138</v>
          </cell>
          <cell r="H11">
            <v>1866968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CHILD DEVELOPMENT CENTER PARKING LOT ADDITION</v>
          </cell>
        </row>
        <row r="6">
          <cell r="D6">
            <v>25020730</v>
          </cell>
          <cell r="E6" t="str">
            <v>OPEN</v>
          </cell>
        </row>
        <row r="7">
          <cell r="D7" t="str">
            <v>3000-300-3348-FXAAA-25020730</v>
          </cell>
        </row>
        <row r="11">
          <cell r="D11">
            <v>0</v>
          </cell>
          <cell r="E11">
            <v>-248647.77000000002</v>
          </cell>
          <cell r="F11">
            <v>248647.77000000002</v>
          </cell>
          <cell r="G11">
            <v>254050.52000000002</v>
          </cell>
          <cell r="H11">
            <v>-254050.52000000002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AVIATION HANGARS ELECTRICAL UPGRADE - DESIGN ONLY</v>
          </cell>
        </row>
        <row r="6">
          <cell r="D6">
            <v>25061730</v>
          </cell>
          <cell r="E6" t="str">
            <v>OPEN</v>
          </cell>
        </row>
        <row r="7">
          <cell r="D7" t="str">
            <v>3000-300-3348-FXAAA-25061730</v>
          </cell>
        </row>
        <row r="11">
          <cell r="D11">
            <v>25000</v>
          </cell>
          <cell r="E11">
            <v>25000</v>
          </cell>
          <cell r="F11">
            <v>0</v>
          </cell>
          <cell r="G11">
            <v>25000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ELECTRONIC ACCESS CONTROL/SECURITY CAMERA UPGRADE</v>
          </cell>
        </row>
        <row r="6">
          <cell r="D6">
            <v>25062730</v>
          </cell>
          <cell r="E6" t="str">
            <v>OPEN</v>
          </cell>
        </row>
        <row r="7">
          <cell r="D7" t="str">
            <v>3000-300-3348-FXAAA-25062730</v>
          </cell>
        </row>
        <row r="11">
          <cell r="D11">
            <v>350000</v>
          </cell>
          <cell r="E11">
            <v>322793.31</v>
          </cell>
          <cell r="F11">
            <v>27206.69</v>
          </cell>
          <cell r="G11">
            <v>322952.34000000003</v>
          </cell>
          <cell r="H11">
            <v>27047.659999999974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CAMPUS FIRE ALARM NETWORK UPGRADE</v>
          </cell>
        </row>
        <row r="6">
          <cell r="D6">
            <v>25063730</v>
          </cell>
          <cell r="E6" t="str">
            <v>OPEN</v>
          </cell>
        </row>
        <row r="7">
          <cell r="D7" t="str">
            <v>3000-300-3348-FXAAA-25063730</v>
          </cell>
        </row>
        <row r="11">
          <cell r="D11">
            <v>892257</v>
          </cell>
          <cell r="E11">
            <v>740288.16999999993</v>
          </cell>
          <cell r="F11">
            <v>151968.83000000002</v>
          </cell>
          <cell r="G11">
            <v>826020.44</v>
          </cell>
          <cell r="H11">
            <v>66236.560000000056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CAMPUS IT INFRASTRUCTURE UPGRADE</v>
          </cell>
        </row>
        <row r="6">
          <cell r="D6">
            <v>25064730</v>
          </cell>
          <cell r="E6" t="str">
            <v>OPEN</v>
          </cell>
        </row>
        <row r="7">
          <cell r="D7" t="str">
            <v>3000-300-3348-FXAAA-25064730</v>
          </cell>
        </row>
        <row r="11">
          <cell r="D11">
            <v>200000</v>
          </cell>
          <cell r="E11">
            <v>109655.63</v>
          </cell>
          <cell r="F11">
            <v>90344.37</v>
          </cell>
          <cell r="G11">
            <v>184714.37</v>
          </cell>
          <cell r="H11">
            <v>15285.630000000005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CAMPUS LIFE SAFETY COMPLIANCE IMPROVEMENTS</v>
          </cell>
        </row>
        <row r="6">
          <cell r="D6">
            <v>25065730</v>
          </cell>
          <cell r="E6" t="str">
            <v>OPEN</v>
          </cell>
        </row>
        <row r="7">
          <cell r="D7" t="str">
            <v>3000-300-3348-FXAAA-25065730</v>
          </cell>
        </row>
        <row r="11">
          <cell r="D11">
            <v>130000</v>
          </cell>
          <cell r="E11">
            <v>125303.33</v>
          </cell>
          <cell r="F11">
            <v>4696.67</v>
          </cell>
          <cell r="G11">
            <v>120356.1</v>
          </cell>
          <cell r="H11">
            <v>9643.8999999999942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CAMPUS LIGHTING UPGRADES</v>
          </cell>
        </row>
        <row r="6">
          <cell r="D6">
            <v>25066730</v>
          </cell>
          <cell r="E6" t="str">
            <v>OPEN</v>
          </cell>
        </row>
        <row r="7">
          <cell r="D7" t="str">
            <v>3000-300-3348-FXAAA-25066730</v>
          </cell>
        </row>
        <row r="11">
          <cell r="D11">
            <v>50000</v>
          </cell>
          <cell r="E11">
            <v>49860.88</v>
          </cell>
          <cell r="F11">
            <v>139.12</v>
          </cell>
          <cell r="G11">
            <v>46243.12</v>
          </cell>
          <cell r="H11">
            <v>3756.8799999999974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MULTIPURPOSE BLDG ELECTRICAL UPGRADE PHASE 1 - DESIGN ONLY</v>
          </cell>
        </row>
        <row r="6">
          <cell r="D6">
            <v>25068730</v>
          </cell>
          <cell r="E6" t="str">
            <v>OPEN</v>
          </cell>
        </row>
        <row r="7">
          <cell r="D7" t="str">
            <v>3000-300-3348-FXAAA-25068730</v>
          </cell>
        </row>
        <row r="11">
          <cell r="D11">
            <v>50000</v>
          </cell>
          <cell r="E11">
            <v>50000</v>
          </cell>
          <cell r="F11">
            <v>0</v>
          </cell>
          <cell r="G11">
            <v>50000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SCIENCE CENTER DDC UPGRADE</v>
          </cell>
        </row>
        <row r="6">
          <cell r="D6">
            <v>25069730</v>
          </cell>
          <cell r="E6" t="str">
            <v>OPEN</v>
          </cell>
        </row>
        <row r="7">
          <cell r="D7" t="str">
            <v>3000-300-3348-FXAAA-25069730</v>
          </cell>
        </row>
        <row r="11">
          <cell r="D11">
            <v>299228</v>
          </cell>
          <cell r="E11">
            <v>247106.1</v>
          </cell>
          <cell r="F11">
            <v>52121.9</v>
          </cell>
          <cell r="G11">
            <v>275668.15000000002</v>
          </cell>
          <cell r="H11">
            <v>23559.849999999977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SHARWAN SMITH CENTER AHU REPLACEMENT</v>
          </cell>
        </row>
        <row r="6">
          <cell r="D6">
            <v>25070730</v>
          </cell>
          <cell r="E6" t="str">
            <v>OPEN</v>
          </cell>
        </row>
        <row r="7">
          <cell r="D7" t="str">
            <v>3000-300-3348-FXAAA-25070730</v>
          </cell>
        </row>
        <row r="11">
          <cell r="D11">
            <v>1522113</v>
          </cell>
          <cell r="E11">
            <v>1426630</v>
          </cell>
          <cell r="F11">
            <v>95483</v>
          </cell>
          <cell r="G11">
            <v>922013</v>
          </cell>
          <cell r="H11">
            <v>600100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UCS &amp; LEAVITT HOME ROOF REPLACEMENTS</v>
          </cell>
        </row>
        <row r="6">
          <cell r="D6">
            <v>25088730</v>
          </cell>
          <cell r="E6" t="str">
            <v>OPEN</v>
          </cell>
        </row>
        <row r="7">
          <cell r="D7" t="str">
            <v>3000-300-3348-FXAAA-25088730</v>
          </cell>
        </row>
        <row r="11">
          <cell r="D11">
            <v>358111</v>
          </cell>
          <cell r="E11">
            <v>318219.53000000003</v>
          </cell>
          <cell r="F11">
            <v>39891.47</v>
          </cell>
          <cell r="G11">
            <v>52060</v>
          </cell>
          <cell r="H11">
            <v>306051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CAMPUS ADA &amp; PEDESTRIAN SAFETY IMPROVEMENTS</v>
          </cell>
        </row>
        <row r="6">
          <cell r="D6">
            <v>25171730</v>
          </cell>
          <cell r="E6" t="str">
            <v>OPEN</v>
          </cell>
        </row>
        <row r="7">
          <cell r="D7" t="str">
            <v>3000-300-3348-FXAAA-25171730</v>
          </cell>
        </row>
        <row r="11">
          <cell r="D11">
            <v>600000</v>
          </cell>
          <cell r="E11">
            <v>599494</v>
          </cell>
          <cell r="F11">
            <v>506</v>
          </cell>
          <cell r="G11">
            <v>506</v>
          </cell>
          <cell r="H11">
            <v>599494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ELECTRONIC LEARNING CTR CHILLER REPLACEMENT</v>
          </cell>
        </row>
        <row r="6">
          <cell r="D6">
            <v>25242730</v>
          </cell>
          <cell r="E6" t="str">
            <v>OPEN</v>
          </cell>
        </row>
        <row r="7">
          <cell r="D7" t="str">
            <v>3000-300-3348-FXAAA-25242730</v>
          </cell>
        </row>
        <row r="11">
          <cell r="D11">
            <v>907018</v>
          </cell>
          <cell r="E11">
            <v>905443.06</v>
          </cell>
          <cell r="F11">
            <v>1574.94</v>
          </cell>
          <cell r="G11">
            <v>840512.94</v>
          </cell>
          <cell r="H11">
            <v>66505.060000000056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ELECTRONIC LEARNING CTR MINI SPLIT ROOM 307</v>
          </cell>
        </row>
        <row r="6">
          <cell r="D6">
            <v>25243730</v>
          </cell>
          <cell r="E6" t="str">
            <v>OPEN</v>
          </cell>
        </row>
        <row r="7">
          <cell r="D7" t="str">
            <v>3000-300-3348-FXAAA-25243730</v>
          </cell>
        </row>
        <row r="11">
          <cell r="D11">
            <v>143418</v>
          </cell>
          <cell r="E11">
            <v>143161.76999999999</v>
          </cell>
          <cell r="F11">
            <v>256.23</v>
          </cell>
          <cell r="G11">
            <v>256.23</v>
          </cell>
          <cell r="H11">
            <v>143161.76999999999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9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- SUU ON MAIN RENOVATION &amp; ADDITION</v>
          </cell>
        </row>
        <row r="6">
          <cell r="D6">
            <v>25336730</v>
          </cell>
          <cell r="E6" t="str">
            <v>OPEN</v>
          </cell>
        </row>
        <row r="7">
          <cell r="D7" t="str">
            <v>3000-300-3408-FXAAA-25336730</v>
          </cell>
        </row>
        <row r="11">
          <cell r="D11">
            <v>0</v>
          </cell>
          <cell r="E11">
            <v>-62860</v>
          </cell>
          <cell r="F11">
            <v>62860</v>
          </cell>
          <cell r="G11">
            <v>77775</v>
          </cell>
          <cell r="H11">
            <v>-77775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SUU ON 56 EMERGENCY ROOF REPLACEMENT</v>
          </cell>
        </row>
        <row r="6">
          <cell r="D6">
            <v>25381730</v>
          </cell>
          <cell r="E6" t="str">
            <v>OPEN</v>
          </cell>
        </row>
        <row r="7">
          <cell r="D7" t="str">
            <v>3000-300-3354-FXAAA-25381730</v>
          </cell>
        </row>
        <row r="11">
          <cell r="D11">
            <v>0</v>
          </cell>
          <cell r="E11">
            <v>-325</v>
          </cell>
          <cell r="F11">
            <v>325</v>
          </cell>
          <cell r="G11">
            <v>325</v>
          </cell>
          <cell r="H11">
            <v>-325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AMBULATORY CARE COMPLEX</v>
          </cell>
        </row>
        <row r="6">
          <cell r="D6">
            <v>17258750</v>
          </cell>
          <cell r="E6" t="str">
            <v>CLOSED</v>
          </cell>
        </row>
        <row r="7">
          <cell r="D7" t="str">
            <v>3000-300-3400-FWA-17258750</v>
          </cell>
        </row>
        <row r="11">
          <cell r="D11">
            <v>130513437.59</v>
          </cell>
          <cell r="E11">
            <v>1410512.4099999815</v>
          </cell>
          <cell r="F11">
            <v>130513437.59000002</v>
          </cell>
          <cell r="G11">
            <v>130513437.59</v>
          </cell>
          <cell r="H11">
            <v>0</v>
          </cell>
          <cell r="I11">
            <v>130506971.18000001</v>
          </cell>
          <cell r="L11">
            <v>130513437.486</v>
          </cell>
          <cell r="M11"/>
        </row>
      </sheetData>
      <sheetData sheetId="1"/>
      <sheetData sheetId="2"/>
      <sheetData sheetId="3"/>
    </sheetDataSet>
  </externalBook>
</externalLink>
</file>

<file path=xl/externalLinks/externalLink9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HEALTH SCIENCES CENTER REHABILITATION INSTITUTE</v>
          </cell>
        </row>
        <row r="6">
          <cell r="D6">
            <v>17271750</v>
          </cell>
          <cell r="E6" t="str">
            <v>OPEN</v>
          </cell>
        </row>
        <row r="7">
          <cell r="D7" t="str">
            <v>3000-300-3400-FWA-17271750</v>
          </cell>
        </row>
        <row r="11">
          <cell r="D11">
            <v>105660004</v>
          </cell>
          <cell r="E11">
            <v>20837514.189999938</v>
          </cell>
          <cell r="F11">
            <v>84822489.810000062</v>
          </cell>
          <cell r="G11">
            <v>86017700.450000003</v>
          </cell>
          <cell r="H11">
            <v>19642303.549999997</v>
          </cell>
          <cell r="I11">
            <v>84806822.410000041</v>
          </cell>
          <cell r="L11">
            <v>84822489.810000032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UNIV OF UTAH MEDICAL EDUCATION AND DISCOVERY BUILDING </v>
          </cell>
        </row>
        <row r="6">
          <cell r="D6">
            <v>18343750</v>
          </cell>
          <cell r="E6" t="str">
            <v>OPEN</v>
          </cell>
        </row>
        <row r="7">
          <cell r="D7" t="str">
            <v>3000-300-3400-FWA-18343750</v>
          </cell>
        </row>
        <row r="11">
          <cell r="D11">
            <v>211277747</v>
          </cell>
          <cell r="E11">
            <v>102536787.96000002</v>
          </cell>
          <cell r="F11">
            <v>108740959.03999998</v>
          </cell>
          <cell r="G11">
            <v>174869195.10000002</v>
          </cell>
          <cell r="H11">
            <v>36408551.899999976</v>
          </cell>
          <cell r="I11">
            <v>41828259.130000003</v>
          </cell>
          <cell r="L11">
            <v>53106049.75999999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HUNTSMAN CANCER HOSPITAL PHASE V - KATHRYN F. KIRK CENTER FOR COMPREHENSIVE CANCER CARE AND WOMEN'S CANCERS</v>
          </cell>
        </row>
        <row r="6">
          <cell r="D6">
            <v>20034750</v>
          </cell>
          <cell r="E6" t="str">
            <v>OPEN</v>
          </cell>
        </row>
        <row r="7">
          <cell r="D7" t="str">
            <v>3000-300-3400-FWAAA-20034750</v>
          </cell>
        </row>
        <row r="11">
          <cell r="D11">
            <v>155362326</v>
          </cell>
          <cell r="E11">
            <v>622156.59000000358</v>
          </cell>
          <cell r="F11">
            <v>154740169.41</v>
          </cell>
          <cell r="G11">
            <v>154427409.63</v>
          </cell>
          <cell r="H11">
            <v>934916.37000000477</v>
          </cell>
          <cell r="I11">
            <v>154729972.25300002</v>
          </cell>
          <cell r="L11">
            <v>154740169.41000006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NEW UNIV OF UTAH HSC OFFICE BUILDING</v>
          </cell>
        </row>
        <row r="6">
          <cell r="D6">
            <v>20423750</v>
          </cell>
          <cell r="E6" t="str">
            <v>OPEN</v>
          </cell>
        </row>
        <row r="7">
          <cell r="D7" t="str">
            <v>3000-300-3400-FWA-20423750</v>
          </cell>
        </row>
        <row r="11">
          <cell r="D11">
            <v>105262727</v>
          </cell>
          <cell r="E11">
            <v>5842116.9599999785</v>
          </cell>
          <cell r="F11">
            <v>99420610.040000021</v>
          </cell>
          <cell r="G11">
            <v>103944190.29000001</v>
          </cell>
          <cell r="H11">
            <v>1318536.7099999934</v>
          </cell>
          <cell r="I11">
            <v>98826332.039999992</v>
          </cell>
          <cell r="L11">
            <v>99420610.039999992</v>
          </cell>
        </row>
      </sheetData>
      <sheetData sheetId="1"/>
      <sheetData sheetId="2"/>
      <sheetData sheetId="3"/>
    </sheetDataSet>
  </externalBook>
</externalLink>
</file>

<file path=xl/externalLinks/externalLink9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NORTH PATIENT PARKING GARAGE, ROADWAY REALIGNMENT AND CONNECTOR BRIDGE</v>
          </cell>
        </row>
        <row r="6">
          <cell r="D6">
            <v>21002750</v>
          </cell>
          <cell r="E6" t="str">
            <v>OPEN</v>
          </cell>
        </row>
        <row r="7">
          <cell r="D7" t="str">
            <v>3000-300-3400-FWA-21002750</v>
          </cell>
        </row>
        <row r="11">
          <cell r="D11">
            <v>86234660.019999996</v>
          </cell>
          <cell r="E11">
            <v>694881.68999995291</v>
          </cell>
          <cell r="F11">
            <v>85539778.330000043</v>
          </cell>
          <cell r="G11">
            <v>85999686.559999973</v>
          </cell>
          <cell r="H11">
            <v>234973.46000002325</v>
          </cell>
          <cell r="I11">
            <v>84865136.709999993</v>
          </cell>
          <cell r="L11">
            <v>85539778.329999983</v>
          </cell>
        </row>
      </sheetData>
      <sheetData sheetId="1"/>
      <sheetData sheetId="2"/>
      <sheetData sheetId="3"/>
    </sheetDataSet>
  </externalBook>
</externalLink>
</file>

<file path=xl/externalLinks/externalLink9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CHEMISTRY  LAB REBUILD 4TH FLOOR SE &amp; 2ND FLOOR SW - DELEGATED</v>
          </cell>
        </row>
        <row r="6">
          <cell r="D6">
            <v>21167750</v>
          </cell>
          <cell r="E6" t="str">
            <v>OPEN</v>
          </cell>
        </row>
        <row r="7">
          <cell r="D7" t="str">
            <v>3000-300-3344-FXA-21167750</v>
          </cell>
        </row>
        <row r="11">
          <cell r="D11">
            <v>3493000</v>
          </cell>
          <cell r="E11">
            <v>0</v>
          </cell>
          <cell r="F11">
            <v>3493000</v>
          </cell>
          <cell r="G11">
            <v>3493000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FIELD HOUSE ROOF REPLACEMENT &amp; STRUCTURAL UPGRADE - DELEGATED</v>
          </cell>
        </row>
        <row r="6">
          <cell r="D6">
            <v>21169750</v>
          </cell>
          <cell r="E6" t="str">
            <v>OPEN</v>
          </cell>
        </row>
        <row r="7">
          <cell r="D7" t="str">
            <v>3000-300-3354-FXA-21169750</v>
          </cell>
        </row>
        <row r="11">
          <cell r="D11">
            <v>3498600</v>
          </cell>
          <cell r="E11">
            <v>0</v>
          </cell>
          <cell r="F11">
            <v>3498600.0000000009</v>
          </cell>
          <cell r="G11">
            <v>3498600.0000000009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HTW PLANT SEISMIC UPGRADE - DELEGATED</v>
          </cell>
        </row>
        <row r="6">
          <cell r="D6">
            <v>21171750</v>
          </cell>
          <cell r="E6" t="str">
            <v>OPEN</v>
          </cell>
        </row>
        <row r="7">
          <cell r="D7" t="str">
            <v>3000-300-3344-FXA-21171750</v>
          </cell>
        </row>
        <row r="11">
          <cell r="D11">
            <v>3455000</v>
          </cell>
          <cell r="E11">
            <v>0</v>
          </cell>
          <cell r="F11">
            <v>3455000.0000000009</v>
          </cell>
          <cell r="G11">
            <v>3455000.0000000009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EAST CAMPUS  PLANT HTW GENERATOR  REPLACEMENT DESIGN - DELEGATED</v>
          </cell>
        </row>
        <row r="6">
          <cell r="D6">
            <v>21181750</v>
          </cell>
          <cell r="E6" t="str">
            <v>CLOSED</v>
          </cell>
        </row>
        <row r="7">
          <cell r="D7" t="str">
            <v>3000-300-3344-FXA-21181750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9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CULINARY WATER SYSTEM STUDY &amp; INITIAL PROJECT</v>
          </cell>
        </row>
        <row r="6">
          <cell r="D6">
            <v>21182750</v>
          </cell>
          <cell r="E6" t="str">
            <v>OPEN</v>
          </cell>
        </row>
        <row r="7">
          <cell r="D7" t="str">
            <v>3000-300-3344-FXA-21182750</v>
          </cell>
        </row>
        <row r="11">
          <cell r="D11">
            <v>597500</v>
          </cell>
          <cell r="E11">
            <v>238740.53000000003</v>
          </cell>
          <cell r="F11">
            <v>358759.47</v>
          </cell>
          <cell r="G11">
            <v>358759.47</v>
          </cell>
          <cell r="H11">
            <v>238740.53000000003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SKAGGS BIOLOGY BLDG HVAC IMPROVEMENTS - DELEGATED</v>
          </cell>
        </row>
        <row r="6">
          <cell r="D6">
            <v>21186750</v>
          </cell>
          <cell r="E6" t="str">
            <v>CLOSED</v>
          </cell>
        </row>
        <row r="7">
          <cell r="D7" t="str">
            <v>3000-300-3344-FXA-21186750</v>
          </cell>
        </row>
        <row r="11">
          <cell r="D11">
            <v>331100</v>
          </cell>
          <cell r="E11">
            <v>0</v>
          </cell>
          <cell r="F11">
            <v>331099.99999999994</v>
          </cell>
          <cell r="G11">
            <v>331099.99999999994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UAH VARIOUS BUILDINGS  FALL HAZARD MITIGATION - DELEGATED</v>
          </cell>
        </row>
        <row r="6">
          <cell r="D6">
            <v>21191750</v>
          </cell>
          <cell r="E6" t="str">
            <v>CLOSED</v>
          </cell>
        </row>
        <row r="7">
          <cell r="D7" t="str">
            <v>3000-300-3344-FXA-21191750</v>
          </cell>
        </row>
        <row r="11">
          <cell r="D11">
            <v>241100</v>
          </cell>
          <cell r="E11">
            <v>0</v>
          </cell>
          <cell r="F11">
            <v>241100</v>
          </cell>
          <cell r="G11">
            <v>241100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GRADUATE AND FAMILY HOUSING PROJECT</v>
          </cell>
        </row>
        <row r="6">
          <cell r="D6">
            <v>22011750</v>
          </cell>
          <cell r="E6" t="str">
            <v>OPEN</v>
          </cell>
        </row>
        <row r="7">
          <cell r="D7" t="str">
            <v>3000-300-3400-FWA-22011750</v>
          </cell>
        </row>
        <row r="11">
          <cell r="D11">
            <v>125766783</v>
          </cell>
          <cell r="E11">
            <v>2930580.1899999678</v>
          </cell>
          <cell r="F11">
            <v>122836202.81000003</v>
          </cell>
          <cell r="G11">
            <v>123782367.50999999</v>
          </cell>
          <cell r="H11">
            <v>1984415.4900000095</v>
          </cell>
          <cell r="I11">
            <v>122839882.81000005</v>
          </cell>
          <cell r="L11">
            <v>122839882.81000005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INTERDISCIPLINARY PHYSICAL SCIENCE EDUCATION AND RESEARCH BLDG (APPLIED SCIENCE BLDG)</v>
          </cell>
        </row>
        <row r="6">
          <cell r="D6">
            <v>22103750</v>
          </cell>
          <cell r="E6" t="str">
            <v>OPEN</v>
          </cell>
        </row>
        <row r="7">
          <cell r="D7" t="str">
            <v>3000-300-3400-FWA-22103750</v>
          </cell>
        </row>
        <row r="11">
          <cell r="D11">
            <v>96920107.780000001</v>
          </cell>
          <cell r="E11">
            <v>23193244.650000006</v>
          </cell>
          <cell r="F11">
            <v>73726863.129999995</v>
          </cell>
          <cell r="G11">
            <v>69088060.629999995</v>
          </cell>
          <cell r="H11">
            <v>27832047.150000006</v>
          </cell>
          <cell r="I11">
            <v>20670665.719999999</v>
          </cell>
          <cell r="L11">
            <v>22137941.000000004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EAST CAMPUS PLANT REPLACE EXPANSION &amp; SOFT WATER TANKS- DELEGATED</v>
          </cell>
        </row>
        <row r="6">
          <cell r="D6">
            <v>22158750</v>
          </cell>
          <cell r="E6" t="str">
            <v>OPEN</v>
          </cell>
        </row>
        <row r="7">
          <cell r="D7" t="str">
            <v>3000-300-3345-FXA-22158750</v>
          </cell>
        </row>
        <row r="11">
          <cell r="D11">
            <v>1643500</v>
          </cell>
          <cell r="E11">
            <v>365771.06000000006</v>
          </cell>
          <cell r="F11">
            <v>1277728.94</v>
          </cell>
          <cell r="G11">
            <v>1277728.94</v>
          </cell>
          <cell r="H11">
            <v>365771.06000000006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VARIOUS LAB BLDGS SAFETY/CODE IMPROVEMENTS</v>
          </cell>
        </row>
        <row r="6">
          <cell r="D6">
            <v>22168750</v>
          </cell>
          <cell r="E6" t="str">
            <v>CLOSED</v>
          </cell>
        </row>
        <row r="7">
          <cell r="D7" t="str">
            <v>3000-300-3345-FXA-22168750</v>
          </cell>
        </row>
        <row r="11">
          <cell r="D11">
            <v>1000000</v>
          </cell>
          <cell r="E11">
            <v>0</v>
          </cell>
          <cell r="F11">
            <v>1000000</v>
          </cell>
          <cell r="G11">
            <v>1000000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VARIOUS BLDGS EYE WASH STATIONS</v>
          </cell>
        </row>
        <row r="6">
          <cell r="D6">
            <v>22169750</v>
          </cell>
          <cell r="E6" t="str">
            <v>OPEN</v>
          </cell>
        </row>
        <row r="7">
          <cell r="D7" t="str">
            <v>3000-300-3345-FXA-22169750</v>
          </cell>
        </row>
        <row r="11">
          <cell r="D11">
            <v>75000</v>
          </cell>
          <cell r="E11">
            <v>0</v>
          </cell>
          <cell r="F11">
            <v>75000</v>
          </cell>
          <cell r="G11">
            <v>75000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HTW PLANT SEISMIC &amp; FIRE PROTECTION UPGRADE - DESIGN</v>
          </cell>
        </row>
        <row r="6">
          <cell r="D6">
            <v>22171750</v>
          </cell>
          <cell r="E6" t="str">
            <v>OPEN</v>
          </cell>
        </row>
        <row r="7">
          <cell r="D7" t="str">
            <v>3000-300-3345-FXA-22171750</v>
          </cell>
        </row>
        <row r="11">
          <cell r="D11">
            <v>225000</v>
          </cell>
          <cell r="E11">
            <v>0</v>
          </cell>
          <cell r="F11">
            <v>225000</v>
          </cell>
          <cell r="G11">
            <v>225000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RESEARCH ADMINISTRATION BLDG ELEVATOR MODERNIZATION</v>
          </cell>
        </row>
        <row r="6">
          <cell r="D6">
            <v>22172750</v>
          </cell>
          <cell r="E6" t="str">
            <v>CLOSED</v>
          </cell>
        </row>
        <row r="7">
          <cell r="D7" t="str">
            <v>3000-300-3345-FXA-22172750</v>
          </cell>
        </row>
        <row r="11">
          <cell r="D11">
            <v>463500</v>
          </cell>
          <cell r="E11">
            <v>0</v>
          </cell>
          <cell r="F11">
            <v>463500</v>
          </cell>
          <cell r="G11">
            <v>463500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CHEMISTRY BLDG 2ND  FLOOR SE LAB REBUILD &amp; SYSTEM UPGRADE DESIGN - DELEGATED</v>
          </cell>
        </row>
        <row r="6">
          <cell r="D6">
            <v>22173750</v>
          </cell>
          <cell r="E6" t="str">
            <v>OPEN</v>
          </cell>
        </row>
        <row r="7">
          <cell r="D7" t="str">
            <v>3000-300-3345-FXA-22173750</v>
          </cell>
        </row>
        <row r="11">
          <cell r="D11">
            <v>225000</v>
          </cell>
          <cell r="E11">
            <v>0</v>
          </cell>
          <cell r="F11">
            <v>225000</v>
          </cell>
          <cell r="G11">
            <v>225000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HTW PLANT REPLACE MAKE UP WATER SYSTEM - DELEGATED</v>
          </cell>
        </row>
        <row r="6">
          <cell r="D6">
            <v>22174750</v>
          </cell>
          <cell r="E6" t="str">
            <v>OPEN</v>
          </cell>
        </row>
        <row r="7">
          <cell r="D7" t="str">
            <v>3000-300-3345-FXA-22174750</v>
          </cell>
        </row>
        <row r="11">
          <cell r="D11">
            <v>1351000</v>
          </cell>
          <cell r="E11">
            <v>0</v>
          </cell>
          <cell r="F11">
            <v>1351000</v>
          </cell>
          <cell r="G11">
            <v>1351000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FY'22 STUDY AND DESIGN  FUNDS</v>
          </cell>
        </row>
        <row r="6">
          <cell r="D6">
            <v>22175750</v>
          </cell>
          <cell r="E6" t="str">
            <v>OPEN</v>
          </cell>
        </row>
        <row r="7">
          <cell r="D7" t="str">
            <v>3000-300-3345-FXA-22175750</v>
          </cell>
        </row>
        <row r="11">
          <cell r="D11">
            <v>350000</v>
          </cell>
          <cell r="E11">
            <v>0</v>
          </cell>
          <cell r="F11">
            <v>350000</v>
          </cell>
          <cell r="G11">
            <v>350000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BIOLOGY FUME HOOD &amp; HVAC UPGRADE NE QUADRANT- DELEGATED</v>
          </cell>
        </row>
        <row r="6">
          <cell r="D6">
            <v>22176750</v>
          </cell>
          <cell r="E6" t="str">
            <v>OPEN</v>
          </cell>
        </row>
        <row r="7">
          <cell r="D7" t="str">
            <v>3000-300-3345-FXA-22176750</v>
          </cell>
        </row>
        <row r="11">
          <cell r="D11">
            <v>3249300</v>
          </cell>
          <cell r="E11">
            <v>0</v>
          </cell>
          <cell r="F11">
            <v>3249300</v>
          </cell>
          <cell r="G11">
            <v>3249300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EYRING CHEMISTRY ELEVATOR MODERNIZATION - DELEGATED</v>
          </cell>
        </row>
        <row r="6">
          <cell r="D6">
            <v>22177750</v>
          </cell>
          <cell r="E6" t="str">
            <v>CLOSED</v>
          </cell>
        </row>
        <row r="7">
          <cell r="D7" t="str">
            <v>3000-300-3345-FXA-22177750</v>
          </cell>
        </row>
        <row r="11">
          <cell r="D11">
            <v>514000</v>
          </cell>
          <cell r="E11">
            <v>0</v>
          </cell>
          <cell r="F11">
            <v>514000.00000000006</v>
          </cell>
          <cell r="G11">
            <v>514000.00000000006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LIFE SCIENCES BLDG SEISMIC UPGRADES- DELEGATED</v>
          </cell>
        </row>
        <row r="6">
          <cell r="D6">
            <v>22178750</v>
          </cell>
          <cell r="E6" t="str">
            <v>OPEN</v>
          </cell>
        </row>
        <row r="7">
          <cell r="D7" t="str">
            <v>3000-300-3345-FXA-22178750</v>
          </cell>
        </row>
        <row r="11">
          <cell r="D11">
            <v>3295000</v>
          </cell>
          <cell r="E11">
            <v>0</v>
          </cell>
          <cell r="F11">
            <v>3295000</v>
          </cell>
          <cell r="G11">
            <v>3295000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HPER PLAZA REROOF - DELEGATED</v>
          </cell>
        </row>
        <row r="6">
          <cell r="D6">
            <v>22179750</v>
          </cell>
          <cell r="E6" t="str">
            <v>OPEN</v>
          </cell>
        </row>
        <row r="7">
          <cell r="D7" t="str">
            <v>3000-300-3345-FXA-22179750</v>
          </cell>
        </row>
        <row r="11">
          <cell r="D11">
            <v>1304100</v>
          </cell>
          <cell r="E11">
            <v>0</v>
          </cell>
          <cell r="F11">
            <v>1304100</v>
          </cell>
          <cell r="G11">
            <v>1304100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EAST CAMPUS PLANT HTW GENERATOR REPLACEMENT - DELEGATED</v>
          </cell>
        </row>
        <row r="6">
          <cell r="D6">
            <v>22181750</v>
          </cell>
          <cell r="E6" t="str">
            <v>OPEN</v>
          </cell>
        </row>
        <row r="7">
          <cell r="D7" t="str">
            <v>3000-300-3345-FXA-22181750</v>
          </cell>
        </row>
        <row r="11">
          <cell r="D11">
            <v>2000000</v>
          </cell>
          <cell r="E11">
            <v>1523641</v>
          </cell>
          <cell r="F11">
            <v>476359</v>
          </cell>
          <cell r="G11">
            <v>476359</v>
          </cell>
          <cell r="H11">
            <v>1523641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SOUTHWEST CHILLER PLANT ADD CHILLER</v>
          </cell>
        </row>
        <row r="6">
          <cell r="D6">
            <v>22186750</v>
          </cell>
          <cell r="E6" t="str">
            <v>OPEN</v>
          </cell>
        </row>
        <row r="7">
          <cell r="D7" t="str">
            <v>3000-300-3345-FXA-22186750</v>
          </cell>
        </row>
        <row r="11">
          <cell r="D11">
            <v>2122670.0099999998</v>
          </cell>
          <cell r="E11">
            <v>0</v>
          </cell>
          <cell r="F11">
            <v>2122670.0100000002</v>
          </cell>
          <cell r="G11">
            <v>2122670.0100000002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TREE REPLACEMENT FOLLOWING WIND STORM</v>
          </cell>
        </row>
        <row r="6">
          <cell r="D6">
            <v>22188750</v>
          </cell>
          <cell r="E6" t="str">
            <v>CLOSED</v>
          </cell>
        </row>
        <row r="7">
          <cell r="D7" t="str">
            <v>3000-300-3345-FXA-22188750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BIOLOGY BLDG FUME HOOD &amp; HVAC UPGRADE SW QUADRANT DESIGN - DELEGATED</v>
          </cell>
        </row>
        <row r="6">
          <cell r="D6">
            <v>22190750</v>
          </cell>
          <cell r="E6" t="str">
            <v>OPEN</v>
          </cell>
        </row>
        <row r="7">
          <cell r="D7" t="str">
            <v>3000-300-3345-FXA-22190750</v>
          </cell>
        </row>
        <row r="11">
          <cell r="D11">
            <v>225000</v>
          </cell>
          <cell r="E11">
            <v>121140</v>
          </cell>
          <cell r="F11">
            <v>103860</v>
          </cell>
          <cell r="G11">
            <v>103860</v>
          </cell>
          <cell r="H11">
            <v>121140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VARIOUS BLDGS FIRE SPRINKLER LINE DISCHARGE</v>
          </cell>
        </row>
        <row r="6">
          <cell r="D6">
            <v>22191750</v>
          </cell>
          <cell r="E6" t="str">
            <v>CLOSED</v>
          </cell>
        </row>
        <row r="7">
          <cell r="D7" t="str">
            <v>3000-300-3345-FXA-22191750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BEHAVIORAL SCIENCE BLDG HVAC UPGRADE DESIGN - DELEGATED</v>
          </cell>
        </row>
        <row r="6">
          <cell r="D6">
            <v>22192750</v>
          </cell>
          <cell r="E6" t="str">
            <v>OPEN</v>
          </cell>
        </row>
        <row r="7">
          <cell r="D7" t="str">
            <v>3000-300-3345-FXA-22192750</v>
          </cell>
        </row>
        <row r="11">
          <cell r="D11">
            <v>225000</v>
          </cell>
          <cell r="E11">
            <v>0</v>
          </cell>
          <cell r="F11">
            <v>225000</v>
          </cell>
          <cell r="G11">
            <v>225000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ECCLES BROADCAST CENTER REPLACE AC UNITS FOR UIT SERVER ROOM - DELEGATED</v>
          </cell>
        </row>
        <row r="6">
          <cell r="D6">
            <v>22193750</v>
          </cell>
          <cell r="E6" t="str">
            <v>OPEN</v>
          </cell>
        </row>
        <row r="7">
          <cell r="D7" t="str">
            <v>3000-300-3345-FXA-22193750</v>
          </cell>
        </row>
        <row r="11">
          <cell r="D11">
            <v>361400</v>
          </cell>
          <cell r="E11">
            <v>173843.25</v>
          </cell>
          <cell r="F11">
            <v>187556.75</v>
          </cell>
          <cell r="G11">
            <v>187556.75</v>
          </cell>
          <cell r="H11">
            <v>173843.25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CHEMISTRY BLDG LECTURE HALL REROOF - DELEGATED</v>
          </cell>
        </row>
        <row r="6">
          <cell r="D6">
            <v>22195750</v>
          </cell>
          <cell r="E6" t="str">
            <v>CLOSED</v>
          </cell>
        </row>
        <row r="7">
          <cell r="D7" t="str">
            <v>3000-300-3345-FXA-22195750</v>
          </cell>
        </row>
        <row r="11">
          <cell r="D11">
            <v>1397900</v>
          </cell>
          <cell r="E11">
            <v>0</v>
          </cell>
          <cell r="F11">
            <v>1397900</v>
          </cell>
          <cell r="G11">
            <v>1397900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EAST CENTRAL PLANT CHILLER REPLACEMENT</v>
          </cell>
        </row>
        <row r="6">
          <cell r="D6">
            <v>22196750</v>
          </cell>
          <cell r="E6" t="str">
            <v>OPEN</v>
          </cell>
        </row>
        <row r="7">
          <cell r="D7" t="str">
            <v>3000-300-3345-FXA-22196750</v>
          </cell>
        </row>
        <row r="11">
          <cell r="D11">
            <v>351000</v>
          </cell>
          <cell r="E11">
            <v>220583</v>
          </cell>
          <cell r="F11">
            <v>130417</v>
          </cell>
          <cell r="G11">
            <v>130417</v>
          </cell>
          <cell r="H11">
            <v>220583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UNIVERSITY OF UTAH IMPACT &amp; PROSPERITY EPICENTER PROJECT</v>
          </cell>
        </row>
        <row r="6">
          <cell r="D6">
            <v>22232750</v>
          </cell>
          <cell r="E6" t="str">
            <v>OPEN</v>
          </cell>
        </row>
        <row r="7">
          <cell r="D7" t="str">
            <v>3000-300-3400-FWA-22232750</v>
          </cell>
        </row>
        <row r="11">
          <cell r="D11">
            <v>132434252</v>
          </cell>
          <cell r="E11">
            <v>6826290.9000000209</v>
          </cell>
          <cell r="F11">
            <v>125607961.09999998</v>
          </cell>
          <cell r="G11">
            <v>129776123.36</v>
          </cell>
          <cell r="H11">
            <v>2658128.6400000006</v>
          </cell>
          <cell r="I11">
            <v>124122331.26999998</v>
          </cell>
          <cell r="L11">
            <v>125607961.09999998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HUNTSMAN MENTAL HEALTH INSTITUTE RECEIVING CENTER</v>
          </cell>
        </row>
        <row r="6">
          <cell r="D6">
            <v>22340750</v>
          </cell>
          <cell r="E6" t="str">
            <v>OPEN</v>
          </cell>
        </row>
        <row r="7">
          <cell r="D7" t="str">
            <v>3000-300-3400-FWA-22340750</v>
          </cell>
        </row>
        <row r="11">
          <cell r="D11">
            <v>64000000</v>
          </cell>
          <cell r="E11">
            <v>10249577.420000002</v>
          </cell>
          <cell r="F11">
            <v>53750422.579999998</v>
          </cell>
          <cell r="G11">
            <v>62375877.450000003</v>
          </cell>
          <cell r="H11">
            <v>1624122.549999997</v>
          </cell>
          <cell r="I11">
            <v>50243306.260000005</v>
          </cell>
          <cell r="L11">
            <v>53750422.580000006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UNIVERSITY OF UTAH HMHI TRANSLATIONAL RESEARCH BUILDING</v>
          </cell>
        </row>
        <row r="6">
          <cell r="D6">
            <v>22362750</v>
          </cell>
          <cell r="E6" t="str">
            <v>OPEN</v>
          </cell>
        </row>
        <row r="7">
          <cell r="D7" t="str">
            <v>3000-300-3506-FWB-22362750</v>
          </cell>
        </row>
        <row r="11">
          <cell r="D11">
            <v>68329809.190000013</v>
          </cell>
          <cell r="E11">
            <v>29441953.340000011</v>
          </cell>
          <cell r="F11">
            <v>38887855.850000001</v>
          </cell>
          <cell r="G11">
            <v>98023592.5</v>
          </cell>
          <cell r="H11">
            <v>-29693783.309999987</v>
          </cell>
          <cell r="I11">
            <v>0</v>
          </cell>
          <cell r="L11">
            <v>6849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KAHLERT HOUSING VILLAGE 4TH WING</v>
          </cell>
        </row>
        <row r="6">
          <cell r="D6">
            <v>22410750</v>
          </cell>
          <cell r="E6" t="str">
            <v>OPEN</v>
          </cell>
        </row>
        <row r="7">
          <cell r="D7" t="str">
            <v>3000-300-3400-FWA-22410750</v>
          </cell>
        </row>
        <row r="11">
          <cell r="D11">
            <v>50025435</v>
          </cell>
          <cell r="E11">
            <v>3218986.3199999779</v>
          </cell>
          <cell r="F11">
            <v>46806448.680000022</v>
          </cell>
          <cell r="G11">
            <v>47955344.660000004</v>
          </cell>
          <cell r="H11">
            <v>2070090.3399999961</v>
          </cell>
          <cell r="I11">
            <v>46647648.859999992</v>
          </cell>
          <cell r="L11">
            <v>46806448.679999992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WEST VALLEY HEALTH AND COMMUNITY CENTER PHASE 1</v>
          </cell>
        </row>
        <row r="6">
          <cell r="D6">
            <v>22411750</v>
          </cell>
          <cell r="E6" t="str">
            <v>OPEN</v>
          </cell>
        </row>
        <row r="7">
          <cell r="D7" t="str">
            <v>3000-300-3400-FWA-22411750</v>
          </cell>
        </row>
        <row r="11">
          <cell r="D11">
            <v>400000000</v>
          </cell>
          <cell r="E11">
            <v>389742118.32999998</v>
          </cell>
          <cell r="F11">
            <v>10257881.669999996</v>
          </cell>
          <cell r="G11">
            <v>10261881.670000002</v>
          </cell>
          <cell r="H11">
            <v>389738118.32999998</v>
          </cell>
          <cell r="I11">
            <v>10229557.919999998</v>
          </cell>
          <cell r="L11">
            <v>10257881.669999998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JOSEPH F. MERRILL ENG BLDG MEB NORTH REROOF WITH STRUCTURAL UPGRADES - DELEGATED</v>
          </cell>
        </row>
        <row r="6">
          <cell r="D6">
            <v>23190750</v>
          </cell>
          <cell r="E6" t="str">
            <v>CLOSED</v>
          </cell>
        </row>
        <row r="7">
          <cell r="D7" t="str">
            <v>3000-300-3346-FXA-23190750</v>
          </cell>
        </row>
        <row r="11">
          <cell r="D11">
            <v>3358000</v>
          </cell>
          <cell r="E11">
            <v>0</v>
          </cell>
          <cell r="F11">
            <v>3358000</v>
          </cell>
          <cell r="G11">
            <v>3358000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LIFE SCIENCES SEISMIC UPGRADES - DELEGATED</v>
          </cell>
        </row>
        <row r="6">
          <cell r="D6">
            <v>23191750</v>
          </cell>
          <cell r="E6" t="str">
            <v>OPEN</v>
          </cell>
        </row>
        <row r="7">
          <cell r="D7" t="str">
            <v>3000-300-3346-FXA-23191750</v>
          </cell>
        </row>
        <row r="11">
          <cell r="D11">
            <v>3500000</v>
          </cell>
          <cell r="E11">
            <v>0</v>
          </cell>
          <cell r="F11">
            <v>3500000</v>
          </cell>
          <cell r="G11">
            <v>3500000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SPENCER S. ECCLES HEALTH SCIENCES LIBRARY SEISMIC &amp; HVAC UPGRADE - DELEGATED</v>
          </cell>
        </row>
        <row r="6">
          <cell r="D6">
            <v>23192750</v>
          </cell>
          <cell r="E6" t="str">
            <v>OPEN</v>
          </cell>
        </row>
        <row r="7">
          <cell r="D7" t="str">
            <v>3000-300-3346-FXA-23192750</v>
          </cell>
        </row>
        <row r="11">
          <cell r="D11">
            <v>3500000</v>
          </cell>
          <cell r="E11">
            <v>0</v>
          </cell>
          <cell r="F11">
            <v>3499999.9999999995</v>
          </cell>
          <cell r="G11">
            <v>3499999.9999999995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ECCLES   BROADCAST CENTER REROOF - DELEGATED</v>
          </cell>
        </row>
        <row r="6">
          <cell r="D6">
            <v>23193750</v>
          </cell>
          <cell r="E6" t="str">
            <v>CLOSED</v>
          </cell>
        </row>
        <row r="7">
          <cell r="D7" t="str">
            <v>3000-300-3346-FXA-23193750</v>
          </cell>
        </row>
        <row r="11">
          <cell r="D11">
            <v>258900</v>
          </cell>
          <cell r="E11">
            <v>0</v>
          </cell>
          <cell r="F11">
            <v>258900</v>
          </cell>
          <cell r="G11">
            <v>258900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ECCLES INSTITUTE OF HUMAN GENETICS FREIGHT ELEVATOR - DELEGATED</v>
          </cell>
        </row>
        <row r="6">
          <cell r="D6">
            <v>23194750</v>
          </cell>
          <cell r="E6" t="str">
            <v>OPEN</v>
          </cell>
        </row>
        <row r="7">
          <cell r="D7" t="str">
            <v>3000-300-3346-FXA-23194750</v>
          </cell>
        </row>
        <row r="11">
          <cell r="D11">
            <v>573300</v>
          </cell>
          <cell r="E11">
            <v>267819.45</v>
          </cell>
          <cell r="F11">
            <v>305480.55</v>
          </cell>
          <cell r="G11">
            <v>305480.55</v>
          </cell>
          <cell r="H11">
            <v>267819.45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STORM WATER RETENETION/DRAINAGE SYSTEMS - DELEGATED</v>
          </cell>
        </row>
        <row r="6">
          <cell r="D6">
            <v>23195750</v>
          </cell>
          <cell r="E6" t="str">
            <v>OPEN</v>
          </cell>
        </row>
        <row r="7">
          <cell r="D7" t="str">
            <v>3000-300-3346-FXA-23195750</v>
          </cell>
        </row>
        <row r="11">
          <cell r="D11">
            <v>500000</v>
          </cell>
          <cell r="E11">
            <v>0</v>
          </cell>
          <cell r="F11">
            <v>500000</v>
          </cell>
          <cell r="G11">
            <v>500000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VARIOUS LAB BUILDINGS SAFETY/CODE IMPROVEMENTS  - DELEGATED</v>
          </cell>
        </row>
        <row r="6">
          <cell r="D6">
            <v>23198750</v>
          </cell>
          <cell r="E6" t="str">
            <v>OPEN</v>
          </cell>
        </row>
        <row r="7">
          <cell r="D7" t="str">
            <v>3000-300-3346-FXA-23198750</v>
          </cell>
        </row>
        <row r="11">
          <cell r="D11">
            <v>749000</v>
          </cell>
          <cell r="E11">
            <v>0</v>
          </cell>
          <cell r="F11">
            <v>749000</v>
          </cell>
          <cell r="G11">
            <v>749000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EINAR NELSON FIELDHOUSE AIR HANDLER UNIT REPLACEMENT -DELEGATED</v>
          </cell>
        </row>
        <row r="6">
          <cell r="D6">
            <v>23199750</v>
          </cell>
          <cell r="E6" t="str">
            <v>OPEN</v>
          </cell>
        </row>
        <row r="7">
          <cell r="D7" t="str">
            <v>3000-300-3346-FXA-23199750</v>
          </cell>
        </row>
        <row r="11">
          <cell r="D11">
            <v>1962700</v>
          </cell>
          <cell r="E11">
            <v>0</v>
          </cell>
          <cell r="F11">
            <v>1962700</v>
          </cell>
          <cell r="G11">
            <v>1962700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BIOMEDICAL POLYMERS RESEARCH BLDG BACK UP HEAT FOR RESEARCH - DELEGATED</v>
          </cell>
        </row>
        <row r="6">
          <cell r="D6">
            <v>23200750</v>
          </cell>
          <cell r="E6" t="str">
            <v>CLOSED</v>
          </cell>
        </row>
        <row r="7">
          <cell r="D7" t="str">
            <v>3000-300-3346-FXA-23200750</v>
          </cell>
        </row>
        <row r="11">
          <cell r="D11">
            <v>140000</v>
          </cell>
          <cell r="E11">
            <v>0</v>
          </cell>
          <cell r="F11">
            <v>140000</v>
          </cell>
          <cell r="G11">
            <v>140000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BIOLOGY BLDG HVAC UPGRADES TO SUPPORT FUME HOODS - DELEGATED</v>
          </cell>
        </row>
        <row r="6">
          <cell r="D6">
            <v>23201750</v>
          </cell>
          <cell r="E6" t="str">
            <v>OPEN</v>
          </cell>
        </row>
        <row r="7">
          <cell r="D7" t="str">
            <v>3000-300-3346-FXA-23201750</v>
          </cell>
        </row>
        <row r="11">
          <cell r="D11">
            <v>2104100</v>
          </cell>
          <cell r="E11">
            <v>860209.66000000015</v>
          </cell>
          <cell r="F11">
            <v>1243890.3399999999</v>
          </cell>
          <cell r="G11">
            <v>1243890.3399999999</v>
          </cell>
          <cell r="H11">
            <v>860209.66000000015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VARIOUS BUILDINGS EYE WASH STATIONS - DELEGATED</v>
          </cell>
        </row>
        <row r="6">
          <cell r="D6">
            <v>23204750</v>
          </cell>
          <cell r="E6" t="str">
            <v>OPEN</v>
          </cell>
        </row>
        <row r="7">
          <cell r="D7" t="str">
            <v>3000-300-3346-FXA-23204750</v>
          </cell>
        </row>
        <row r="11">
          <cell r="D11">
            <v>364000</v>
          </cell>
          <cell r="E11">
            <v>0</v>
          </cell>
          <cell r="F11">
            <v>364000</v>
          </cell>
          <cell r="G11">
            <v>364000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HTW PLANT FIRE PROTECTION &amp; OPERATIONS SPACE REPLACEMENT - DELEGATED</v>
          </cell>
        </row>
        <row r="6">
          <cell r="D6">
            <v>23205750</v>
          </cell>
          <cell r="E6" t="str">
            <v>OPEN</v>
          </cell>
        </row>
        <row r="7">
          <cell r="D7" t="str">
            <v>3000-300-3346-FXA-23205750</v>
          </cell>
        </row>
        <row r="11">
          <cell r="D11">
            <v>3257900</v>
          </cell>
          <cell r="E11">
            <v>0</v>
          </cell>
          <cell r="F11">
            <v>3257900</v>
          </cell>
          <cell r="G11">
            <v>3257900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HENRY EYRING CHEMISTRY BLDG HEB SOUTHEAST TOWER FUME HOOD FAN REPLACEMENT - DELEGATED</v>
          </cell>
        </row>
        <row r="6">
          <cell r="D6">
            <v>23206750</v>
          </cell>
          <cell r="E6" t="str">
            <v>OPEN</v>
          </cell>
        </row>
        <row r="7">
          <cell r="D7" t="str">
            <v>3000-300-3346-FXA-23206750</v>
          </cell>
        </row>
        <row r="11">
          <cell r="D11">
            <v>2238500</v>
          </cell>
          <cell r="E11">
            <v>1763495.48</v>
          </cell>
          <cell r="F11">
            <v>475004.52</v>
          </cell>
          <cell r="G11">
            <v>475004.52</v>
          </cell>
          <cell r="H11">
            <v>1763495.48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FY'23 STUDY &amp; DESIGN FUNDS - DELEGATED</v>
          </cell>
        </row>
        <row r="6">
          <cell r="D6">
            <v>23207750</v>
          </cell>
          <cell r="E6" t="str">
            <v>closed</v>
          </cell>
        </row>
        <row r="7">
          <cell r="D7" t="str">
            <v>3000-300-3346-FXA-23207750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HPER WEST PLAZA REROOF - DELEGATED</v>
          </cell>
        </row>
        <row r="6">
          <cell r="D6">
            <v>23208750</v>
          </cell>
          <cell r="E6" t="str">
            <v>OPEN</v>
          </cell>
        </row>
        <row r="7">
          <cell r="D7" t="str">
            <v>3000-300-3346-FXA-23208750</v>
          </cell>
        </row>
        <row r="11">
          <cell r="D11">
            <v>1093000</v>
          </cell>
          <cell r="E11">
            <v>537988.24</v>
          </cell>
          <cell r="F11">
            <v>555011.76</v>
          </cell>
          <cell r="G11">
            <v>555011.76</v>
          </cell>
          <cell r="H11">
            <v>537988.24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SOCIAL &amp; BEHAVIORAL SCIENCES HVAC UPGRADE - CONSTRUCTION - DELEGATED</v>
          </cell>
        </row>
        <row r="6">
          <cell r="D6">
            <v>23209750</v>
          </cell>
          <cell r="E6" t="str">
            <v>OPEN</v>
          </cell>
        </row>
        <row r="7">
          <cell r="D7" t="str">
            <v>3000-300-3346-FXA-23209750</v>
          </cell>
        </row>
        <row r="11">
          <cell r="D11">
            <v>2536000</v>
          </cell>
          <cell r="E11">
            <v>275148.08000000007</v>
          </cell>
          <cell r="F11">
            <v>2260851.92</v>
          </cell>
          <cell r="G11">
            <v>2260851.92</v>
          </cell>
          <cell r="H11">
            <v>275148.08000000007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NAVAL SCIENCES HVAC UPGRADES - DESIGN ONLY - DELEGATED</v>
          </cell>
        </row>
        <row r="6">
          <cell r="D6">
            <v>23210750</v>
          </cell>
          <cell r="E6" t="str">
            <v>OPEN</v>
          </cell>
        </row>
        <row r="7">
          <cell r="D7" t="str">
            <v>3000-300-3346-FXA-23210750</v>
          </cell>
        </row>
        <row r="11">
          <cell r="D11">
            <v>175000</v>
          </cell>
          <cell r="E11">
            <v>0</v>
          </cell>
          <cell r="F11">
            <v>175000</v>
          </cell>
          <cell r="G11">
            <v>175000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SUTTON BLDG. UPS REPLACEMENT (WILLIAM C. BROWNING BLDG. SEISMIC UPGRADE - DESIGN ONLY) - DELEGATED</v>
          </cell>
        </row>
        <row r="6">
          <cell r="D6">
            <v>23211750</v>
          </cell>
          <cell r="E6" t="str">
            <v>CLOSED</v>
          </cell>
        </row>
        <row r="7">
          <cell r="D7" t="str">
            <v>3000-300-3346-FXA-23211750</v>
          </cell>
        </row>
        <row r="11">
          <cell r="D11">
            <v>312000</v>
          </cell>
          <cell r="E11">
            <v>0</v>
          </cell>
          <cell r="F11">
            <v>312000</v>
          </cell>
          <cell r="G11">
            <v>312000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WARNOCK ENGINEERING BLDG  - CONTROLS UPGRADE IN OLD WING - DELEGATED</v>
          </cell>
        </row>
        <row r="6">
          <cell r="D6">
            <v>23212750</v>
          </cell>
          <cell r="E6" t="str">
            <v>CLOSED</v>
          </cell>
        </row>
        <row r="7">
          <cell r="D7" t="str">
            <v>3000-300-3346-FXA-23212750</v>
          </cell>
        </row>
        <row r="11">
          <cell r="D11">
            <v>397000</v>
          </cell>
          <cell r="E11">
            <v>0</v>
          </cell>
          <cell r="F11">
            <v>397000</v>
          </cell>
          <cell r="G11">
            <v>397000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HTW PLANT SEISMIC ENVELOPE UPGRADE - DESIGN - DELEGATED</v>
          </cell>
        </row>
        <row r="6">
          <cell r="D6">
            <v>23213750</v>
          </cell>
          <cell r="E6" t="str">
            <v>OPEN</v>
          </cell>
        </row>
        <row r="7">
          <cell r="D7" t="str">
            <v>3000-300-3346-FXA-23213750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CAMPUS WATER-WISE LANDSCAPE - DELEGATED</v>
          </cell>
        </row>
        <row r="6">
          <cell r="D6">
            <v>23214750</v>
          </cell>
          <cell r="E6" t="str">
            <v>OPEN</v>
          </cell>
        </row>
        <row r="7">
          <cell r="D7" t="str">
            <v>3000-300-3346-FXA-23214750</v>
          </cell>
        </row>
        <row r="11">
          <cell r="D11">
            <v>694800</v>
          </cell>
          <cell r="E11">
            <v>0</v>
          </cell>
          <cell r="F11">
            <v>694800</v>
          </cell>
          <cell r="G11">
            <v>694800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FREDERICK  ALBERT SUTTON BLDG SUTTON GEOLOGY REPLACE  CRAC UNITS - DELEATED</v>
          </cell>
        </row>
        <row r="6">
          <cell r="D6">
            <v>23215750</v>
          </cell>
          <cell r="E6" t="str">
            <v>OPEN</v>
          </cell>
        </row>
        <row r="7">
          <cell r="D7" t="str">
            <v>3000-300-3346-FXA-23215750</v>
          </cell>
        </row>
        <row r="11">
          <cell r="D11">
            <v>290000</v>
          </cell>
          <cell r="E11">
            <v>0</v>
          </cell>
          <cell r="F11">
            <v>290000</v>
          </cell>
          <cell r="G11">
            <v>290000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LIFE SCIENCES SYSTEM UPGRADES - DESIGN - DELEGATED</v>
          </cell>
        </row>
        <row r="6">
          <cell r="D6">
            <v>23216750</v>
          </cell>
          <cell r="E6" t="str">
            <v>OPEN</v>
          </cell>
        </row>
        <row r="7">
          <cell r="D7" t="str">
            <v>3000-300-3346-FXA-23216750</v>
          </cell>
        </row>
        <row r="11">
          <cell r="D11">
            <v>250000</v>
          </cell>
          <cell r="E11">
            <v>18608.75</v>
          </cell>
          <cell r="F11">
            <v>231391.25</v>
          </cell>
          <cell r="G11">
            <v>231391.25</v>
          </cell>
          <cell r="H11">
            <v>18608.75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PARK BLDG STUDENT SERVICES BLDG PLAZA REPAIR - DELEGATED</v>
          </cell>
        </row>
        <row r="6">
          <cell r="D6">
            <v>23217750</v>
          </cell>
          <cell r="E6" t="str">
            <v>OPEN</v>
          </cell>
        </row>
        <row r="7">
          <cell r="D7" t="str">
            <v>3000-300-3346-FXA-23217750</v>
          </cell>
        </row>
        <row r="11">
          <cell r="D11">
            <v>268000</v>
          </cell>
          <cell r="E11">
            <v>0</v>
          </cell>
          <cell r="F11">
            <v>268000</v>
          </cell>
          <cell r="G11">
            <v>268000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VARIOUS CAMPUS BUILDINGS ACCESS SECURITY  IMPROVEMENTS - DELEGATED</v>
          </cell>
        </row>
        <row r="6">
          <cell r="D6">
            <v>23218750</v>
          </cell>
          <cell r="E6" t="str">
            <v>OPEN</v>
          </cell>
        </row>
        <row r="7">
          <cell r="D7" t="str">
            <v>3000-300-3346-FXA-23218750</v>
          </cell>
        </row>
        <row r="11">
          <cell r="D11">
            <v>421000</v>
          </cell>
          <cell r="E11">
            <v>0</v>
          </cell>
          <cell r="F11">
            <v>421000</v>
          </cell>
          <cell r="G11">
            <v>421000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HENRY EYRING CHEMISTRY BLDG GAUSS HAUS FUME HOOD EXHAST DESIGN - DELEGATED</v>
          </cell>
        </row>
        <row r="6">
          <cell r="D6">
            <v>23219750</v>
          </cell>
          <cell r="E6" t="str">
            <v>OPEN</v>
          </cell>
        </row>
        <row r="7">
          <cell r="D7" t="str">
            <v>3000-300-3346-FXA-23219750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INTERDISCIPLINARY COMPUTING BLDG COLLEGE OF ENGINEERING/SCHOOL OF COMPUTING</v>
          </cell>
        </row>
        <row r="6">
          <cell r="D6">
            <v>23349750</v>
          </cell>
          <cell r="E6" t="str">
            <v>OPEN</v>
          </cell>
        </row>
        <row r="7">
          <cell r="D7" t="str">
            <v>3000-300-3400-FWA-23349750</v>
          </cell>
        </row>
        <row r="11">
          <cell r="D11">
            <v>186163399</v>
          </cell>
          <cell r="E11">
            <v>165760428.07999998</v>
          </cell>
          <cell r="F11">
            <v>20402970.920000006</v>
          </cell>
          <cell r="G11">
            <v>166300334.44</v>
          </cell>
          <cell r="H11">
            <v>19863064.560000002</v>
          </cell>
          <cell r="I11">
            <v>11813051.680000002</v>
          </cell>
          <cell r="L11">
            <v>20402970.920000002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DAVID ECCLES SCHOOL OF BUSINESS BLDG MECHANICAL SYSTEM IMPROVEMENTS</v>
          </cell>
        </row>
        <row r="6">
          <cell r="D6">
            <v>23431750</v>
          </cell>
          <cell r="E6" t="str">
            <v>OPEN</v>
          </cell>
        </row>
        <row r="7">
          <cell r="D7" t="str">
            <v>3000-300-3346-FXA-23431750</v>
          </cell>
        </row>
        <row r="11">
          <cell r="D11">
            <v>150000</v>
          </cell>
          <cell r="E11">
            <v>98341.700000000012</v>
          </cell>
          <cell r="F11">
            <v>51658.299999999996</v>
          </cell>
          <cell r="G11">
            <v>53280</v>
          </cell>
          <cell r="H11">
            <v>96720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UOFU JAMES LEVOY SORENSON CENTER FOR MEDICAL INNOVATION</v>
          </cell>
        </row>
        <row r="6">
          <cell r="D6">
            <v>23436750</v>
          </cell>
          <cell r="E6" t="str">
            <v>OPEN</v>
          </cell>
        </row>
        <row r="7">
          <cell r="D7" t="str">
            <v>3000-300-3400-FWA-23436750</v>
          </cell>
        </row>
        <row r="11">
          <cell r="D11">
            <v>49918959</v>
          </cell>
          <cell r="E11">
            <v>45310325.82</v>
          </cell>
          <cell r="F11">
            <v>4608633.1800000006</v>
          </cell>
          <cell r="G11">
            <v>25970452.469999999</v>
          </cell>
          <cell r="H11">
            <v>23948506.530000001</v>
          </cell>
          <cell r="I11">
            <v>3415941.9299999997</v>
          </cell>
          <cell r="L11">
            <v>4608633.18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 OF UTAH WEST VILLAGE GRADUATE AND FAMILY HOUSING PH. II</v>
          </cell>
        </row>
        <row r="6">
          <cell r="D6">
            <v>23442750</v>
          </cell>
          <cell r="E6" t="str">
            <v>OPEN</v>
          </cell>
        </row>
        <row r="7">
          <cell r="D7" t="str">
            <v>3000-300-3400-FWA-23442750</v>
          </cell>
        </row>
        <row r="11">
          <cell r="D11">
            <v>166037463</v>
          </cell>
          <cell r="E11">
            <v>61523715.799999997</v>
          </cell>
          <cell r="F11">
            <v>104513747.2</v>
          </cell>
          <cell r="G11">
            <v>157444056.94000003</v>
          </cell>
          <cell r="H11">
            <v>8593406.0599999726</v>
          </cell>
          <cell r="I11">
            <v>73920679.469999999</v>
          </cell>
          <cell r="L11">
            <v>104513747.19999999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SCHOOL OF MEDICINE ABATEMENT</v>
          </cell>
        </row>
        <row r="6">
          <cell r="D6">
            <v>24083750</v>
          </cell>
          <cell r="E6" t="str">
            <v>OPEN</v>
          </cell>
        </row>
        <row r="7">
          <cell r="D7" t="str">
            <v>3000-300-3347-FXAAA-24083750</v>
          </cell>
        </row>
        <row r="11">
          <cell r="D11">
            <v>3500000</v>
          </cell>
          <cell r="E11">
            <v>0</v>
          </cell>
          <cell r="F11">
            <v>3500000</v>
          </cell>
          <cell r="G11">
            <v>3500000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UNIVERSITY OF UTAH GAUSS HAUS FUME HOOD EXHAUST-DELEGATED</v>
          </cell>
        </row>
        <row r="6">
          <cell r="D6">
            <v>24084750</v>
          </cell>
          <cell r="E6" t="str">
            <v>OPEN</v>
          </cell>
        </row>
        <row r="7">
          <cell r="D7" t="str">
            <v>3000-300-3347-FXAAA-24084750</v>
          </cell>
        </row>
        <row r="11">
          <cell r="D11">
            <v>1775000</v>
          </cell>
          <cell r="E11">
            <v>1475398.82</v>
          </cell>
          <cell r="F11">
            <v>299601.18</v>
          </cell>
          <cell r="G11">
            <v>299601.18</v>
          </cell>
          <cell r="H11">
            <v>1475398.82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LIFE SCIENCES SEISMIC UPGRADE - DELEGATED</v>
          </cell>
        </row>
        <row r="6">
          <cell r="D6">
            <v>24140750</v>
          </cell>
          <cell r="E6" t="str">
            <v>OPEN</v>
          </cell>
        </row>
        <row r="7">
          <cell r="D7" t="str">
            <v>3000-300-3347-FXAAA-27140750</v>
          </cell>
        </row>
        <row r="11">
          <cell r="D11">
            <v>1736600</v>
          </cell>
          <cell r="E11">
            <v>0</v>
          </cell>
          <cell r="F11">
            <v>1736599.9999999998</v>
          </cell>
          <cell r="G11">
            <v>1736599.9999999998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CHEMISTRY 2ND FLOOR SE LAB REBUILD &amp; SYSTEM UPGRADE - CONSTRUCTION - DELEGATED</v>
          </cell>
        </row>
        <row r="6">
          <cell r="D6">
            <v>24141750</v>
          </cell>
          <cell r="E6" t="str">
            <v>OPEN</v>
          </cell>
        </row>
        <row r="7">
          <cell r="D7" t="str">
            <v>3000-300-3347-FXAAA-24141750</v>
          </cell>
        </row>
        <row r="11">
          <cell r="D11">
            <v>3275000</v>
          </cell>
          <cell r="E11">
            <v>0</v>
          </cell>
          <cell r="F11">
            <v>3275000</v>
          </cell>
          <cell r="G11">
            <v>3275000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 UOFU IMPACT &amp; PROSPERITY EPICENTER PROJECT</v>
          </cell>
        </row>
        <row r="6">
          <cell r="D6">
            <v>24211750</v>
          </cell>
          <cell r="E6" t="str">
            <v>CLOSED</v>
          </cell>
        </row>
        <row r="7">
          <cell r="D7" t="str">
            <v>3000-300-3347-FXAAA-24211750</v>
          </cell>
        </row>
        <row r="11">
          <cell r="D11">
            <v>1500000</v>
          </cell>
          <cell r="E11">
            <v>0</v>
          </cell>
          <cell r="F11">
            <v>1500000</v>
          </cell>
          <cell r="G11">
            <v>1500000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LIFE SCIENCES ENVELOPE UPGRADES - CONSTRUCTION - DELEGATED</v>
          </cell>
        </row>
        <row r="6">
          <cell r="D6">
            <v>24215750</v>
          </cell>
          <cell r="E6" t="str">
            <v>OPEN</v>
          </cell>
        </row>
        <row r="7">
          <cell r="D7" t="str">
            <v>3000-300-3347-FXAAA-24215750</v>
          </cell>
        </row>
        <row r="11">
          <cell r="D11">
            <v>1801000</v>
          </cell>
          <cell r="E11">
            <v>535054.21</v>
          </cell>
          <cell r="F11">
            <v>1265945.79</v>
          </cell>
          <cell r="G11">
            <v>1265945.79</v>
          </cell>
          <cell r="H11">
            <v>535054.21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BEHAVIORAL SCIENCE UPPER FLOORS HVAC UPGRADE - UPPER FLOORS - DELEGATED</v>
          </cell>
        </row>
        <row r="6">
          <cell r="D6">
            <v>24216750</v>
          </cell>
          <cell r="E6" t="str">
            <v>OPEN</v>
          </cell>
        </row>
        <row r="7">
          <cell r="D7" t="str">
            <v>3000-300-3347-FXAAA-24216750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DUMKE HPEB - REFURBISH 2 ELEVATORS - DELEGATED</v>
          </cell>
        </row>
        <row r="6">
          <cell r="D6">
            <v>24217750</v>
          </cell>
          <cell r="E6" t="str">
            <v>OPEN</v>
          </cell>
        </row>
        <row r="7">
          <cell r="D7" t="str">
            <v>3000-300-3347-FXAAA-24217750</v>
          </cell>
        </row>
        <row r="11">
          <cell r="D11">
            <v>490200</v>
          </cell>
          <cell r="E11">
            <v>397000.55</v>
          </cell>
          <cell r="F11">
            <v>93199.45</v>
          </cell>
          <cell r="G11">
            <v>93199.45</v>
          </cell>
          <cell r="H11">
            <v>397000.55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ECCLES LIBRARY SEISMIC &amp; HVAC UPGRADE - DELEGATED</v>
          </cell>
        </row>
        <row r="6">
          <cell r="D6">
            <v>24218750</v>
          </cell>
          <cell r="E6" t="str">
            <v>OPEN</v>
          </cell>
        </row>
        <row r="7">
          <cell r="D7" t="str">
            <v>3000-300-3347-FXAAA-24218750</v>
          </cell>
        </row>
        <row r="11">
          <cell r="D11">
            <v>3489000</v>
          </cell>
          <cell r="E11">
            <v>2791692.17</v>
          </cell>
          <cell r="F11">
            <v>697307.83000000007</v>
          </cell>
          <cell r="G11">
            <v>697307.83000000007</v>
          </cell>
          <cell r="H11">
            <v>2791692.17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STUDY &amp; DESIGN FUNDS - FY24 - DELEGATED</v>
          </cell>
        </row>
        <row r="6">
          <cell r="D6">
            <v>24219750</v>
          </cell>
          <cell r="E6" t="str">
            <v>OPEN</v>
          </cell>
        </row>
        <row r="7">
          <cell r="D7" t="str">
            <v>3000-300-3347-FXAAA-24219750</v>
          </cell>
        </row>
        <row r="11">
          <cell r="D11">
            <v>119400</v>
          </cell>
          <cell r="E11">
            <v>0</v>
          </cell>
          <cell r="F11">
            <v>119400</v>
          </cell>
          <cell r="G11">
            <v>119400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REPLACE CRAC UNITS FOR KUED SERVER ROOMS - DELEGATED</v>
          </cell>
        </row>
        <row r="6">
          <cell r="D6">
            <v>24220750</v>
          </cell>
          <cell r="E6" t="str">
            <v>OPEN</v>
          </cell>
        </row>
        <row r="7">
          <cell r="D7" t="str">
            <v>3000-300-3347-FXAAA-24220750</v>
          </cell>
        </row>
        <row r="11">
          <cell r="D11">
            <v>730200</v>
          </cell>
          <cell r="E11">
            <v>78749.540000000037</v>
          </cell>
          <cell r="F11">
            <v>651450.46</v>
          </cell>
          <cell r="G11">
            <v>651450.46</v>
          </cell>
          <cell r="H11">
            <v>78749.540000000037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ART BUILDING REROOF WITH STRUCTURAL IMPROVEMENTS-DELEGATED</v>
          </cell>
        </row>
        <row r="6">
          <cell r="D6">
            <v>24221750</v>
          </cell>
          <cell r="E6" t="str">
            <v>OPEN</v>
          </cell>
        </row>
        <row r="7">
          <cell r="D7" t="str">
            <v>3000-300-3347-FXAAA-24221750</v>
          </cell>
        </row>
        <row r="11">
          <cell r="D11">
            <v>1924000</v>
          </cell>
          <cell r="E11">
            <v>0</v>
          </cell>
          <cell r="F11">
            <v>1924000</v>
          </cell>
          <cell r="G11">
            <v>1924000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LIFE SCIENCES SYSTEM UPGRADES - DESIGN - DELEGATED</v>
          </cell>
        </row>
        <row r="6">
          <cell r="D6">
            <v>24222750</v>
          </cell>
          <cell r="E6" t="str">
            <v>CLOSED</v>
          </cell>
        </row>
        <row r="7">
          <cell r="D7" t="str">
            <v>3000-300-3347-FXAAA-24222750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250000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HPER EAST #91 ELEVATOR - DELEGATED</v>
          </cell>
        </row>
        <row r="6">
          <cell r="D6">
            <v>24223750</v>
          </cell>
          <cell r="E6" t="str">
            <v>OPEN</v>
          </cell>
        </row>
        <row r="7">
          <cell r="D7" t="str">
            <v>3000-300-3347-FXAAA-24223750</v>
          </cell>
        </row>
        <row r="11">
          <cell r="D11">
            <v>208200</v>
          </cell>
          <cell r="E11">
            <v>0</v>
          </cell>
          <cell r="F11">
            <v>208200</v>
          </cell>
          <cell r="G11">
            <v>208200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DUMKE HPEB - REROOF -DELEGATED</v>
          </cell>
        </row>
        <row r="6">
          <cell r="D6">
            <v>24224750</v>
          </cell>
          <cell r="E6" t="str">
            <v>OPEN</v>
          </cell>
        </row>
        <row r="7">
          <cell r="D7" t="str">
            <v>3000-300-3347-FXAAA-24224750</v>
          </cell>
        </row>
        <row r="11">
          <cell r="D11">
            <v>420500</v>
          </cell>
          <cell r="E11">
            <v>0</v>
          </cell>
          <cell r="F11">
            <v>420500</v>
          </cell>
          <cell r="G11">
            <v>420500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NAVAL SCIENCES HVAC UPGRADES - DELEGATED</v>
          </cell>
        </row>
        <row r="6">
          <cell r="D6">
            <v>24225750</v>
          </cell>
          <cell r="E6" t="str">
            <v>OPEN</v>
          </cell>
        </row>
        <row r="7">
          <cell r="D7" t="str">
            <v>3000-300-3347-FXAAA-24225750</v>
          </cell>
        </row>
        <row r="11">
          <cell r="D11">
            <v>2687000</v>
          </cell>
          <cell r="E11">
            <v>1803675.73</v>
          </cell>
          <cell r="F11">
            <v>883324.27</v>
          </cell>
          <cell r="G11">
            <v>883324.27</v>
          </cell>
          <cell r="H11">
            <v>1803675.73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CHEMISTRY 1ST FLOOR LAB REBUILD &amp; SYSTEM UPGRADE - DESIGN</v>
          </cell>
        </row>
        <row r="6">
          <cell r="D6">
            <v>24226750</v>
          </cell>
          <cell r="E6" t="str">
            <v>OPEN</v>
          </cell>
        </row>
        <row r="7">
          <cell r="D7" t="str">
            <v>3000-300-3347-FXAAA-24226750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250000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BUILDING ACCESS SECURITY IMPROVEMENTS - DELEGATED</v>
          </cell>
        </row>
        <row r="6">
          <cell r="D6">
            <v>24227750</v>
          </cell>
          <cell r="E6" t="str">
            <v>OPEN</v>
          </cell>
        </row>
        <row r="7">
          <cell r="D7" t="str">
            <v>3000-300-3347-FXAAA-24227750</v>
          </cell>
        </row>
        <row r="11">
          <cell r="D11">
            <v>1195000</v>
          </cell>
          <cell r="E11">
            <v>0</v>
          </cell>
          <cell r="F11">
            <v>1194999.9999999998</v>
          </cell>
          <cell r="G11">
            <v>1194999.9999999998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HTW PLANT SEISMIC ENVELOPE UPGRADE - CONSTRUCTION - DELEGATED</v>
          </cell>
        </row>
        <row r="6">
          <cell r="D6">
            <v>24228750</v>
          </cell>
          <cell r="E6" t="str">
            <v>OPEN</v>
          </cell>
        </row>
        <row r="7">
          <cell r="D7" t="str">
            <v>3000-300-3347-FXAAA-24228750</v>
          </cell>
        </row>
        <row r="11">
          <cell r="D11">
            <v>2869000</v>
          </cell>
          <cell r="E11">
            <v>2089602.7</v>
          </cell>
          <cell r="F11">
            <v>779397.3</v>
          </cell>
          <cell r="G11">
            <v>779397.3</v>
          </cell>
          <cell r="H11">
            <v>2089602.7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SOCIAL WORK REROOF - DELEGATED</v>
          </cell>
        </row>
        <row r="6">
          <cell r="D6">
            <v>24229750</v>
          </cell>
          <cell r="E6" t="str">
            <v>OPEN</v>
          </cell>
        </row>
        <row r="7">
          <cell r="D7" t="str">
            <v>3000-300-3347-FXAAA-24229750</v>
          </cell>
        </row>
        <row r="11">
          <cell r="D11">
            <v>1154500</v>
          </cell>
          <cell r="E11">
            <v>0</v>
          </cell>
          <cell r="F11">
            <v>1154500</v>
          </cell>
          <cell r="G11">
            <v>1154500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INCREASE CHILLER PLANT CAPACITY - DESIGN ONLY - DELEGATED</v>
          </cell>
        </row>
        <row r="6">
          <cell r="D6">
            <v>24230750</v>
          </cell>
          <cell r="E6" t="str">
            <v>OPEN</v>
          </cell>
        </row>
        <row r="7">
          <cell r="D7" t="str">
            <v>3000-300-3347-FXAAA-24230750</v>
          </cell>
        </row>
        <row r="11">
          <cell r="D11">
            <v>150000</v>
          </cell>
          <cell r="E11">
            <v>52600</v>
          </cell>
          <cell r="F11">
            <v>97400</v>
          </cell>
          <cell r="G11">
            <v>97400</v>
          </cell>
          <cell r="H11">
            <v>52600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ARCHITECTURE &amp; ARTS COMPLEX PIPE REPLACEMENT - DELEGATED</v>
          </cell>
        </row>
        <row r="6">
          <cell r="D6">
            <v>24231750</v>
          </cell>
          <cell r="E6" t="str">
            <v>OPEN</v>
          </cell>
        </row>
        <row r="7">
          <cell r="D7" t="str">
            <v>3000-300-3347-FXAAA-24231750</v>
          </cell>
        </row>
        <row r="11">
          <cell r="D11">
            <v>1731000</v>
          </cell>
          <cell r="E11">
            <v>1622691.3</v>
          </cell>
          <cell r="F11">
            <v>108308.7</v>
          </cell>
          <cell r="G11">
            <v>108308.7</v>
          </cell>
          <cell r="H11">
            <v>1622691.3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STUDENT SERVICES - REPLACE SUPPLY FANS &amp; VFDS - DELEGATED</v>
          </cell>
        </row>
        <row r="6">
          <cell r="D6">
            <v>24232750</v>
          </cell>
          <cell r="E6" t="str">
            <v>OPEN</v>
          </cell>
        </row>
        <row r="7">
          <cell r="D7" t="str">
            <v>3000-300-3347-FXAAA-24232750</v>
          </cell>
        </row>
        <row r="11">
          <cell r="D11">
            <v>290600</v>
          </cell>
          <cell r="E11">
            <v>0</v>
          </cell>
          <cell r="F11">
            <v>290600</v>
          </cell>
          <cell r="G11">
            <v>290600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HTW PLANT SEISMIC UPGRADE COMPLETION - DESIGN - DELEGATED</v>
          </cell>
        </row>
        <row r="6">
          <cell r="D6">
            <v>24233750</v>
          </cell>
          <cell r="E6" t="str">
            <v>OPEN</v>
          </cell>
        </row>
        <row r="7">
          <cell r="D7" t="str">
            <v>3000-300-3347-FXAAA-24233750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WATERWISE LANDSCAPING - GUARDSMAN WAY - DELEGATED</v>
          </cell>
        </row>
        <row r="6">
          <cell r="D6">
            <v>24234750</v>
          </cell>
          <cell r="E6" t="str">
            <v>OPEN</v>
          </cell>
        </row>
        <row r="7">
          <cell r="D7" t="str">
            <v>3000-300-3347-FXAAA-24234750</v>
          </cell>
        </row>
        <row r="11">
          <cell r="D11">
            <v>435000</v>
          </cell>
          <cell r="E11">
            <v>0</v>
          </cell>
          <cell r="F11">
            <v>435000</v>
          </cell>
          <cell r="G11">
            <v>435000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HPER PLAZA RE-ROOF &amp; TUNNEL STRENGTHENING - DELEGATED</v>
          </cell>
        </row>
        <row r="6">
          <cell r="D6">
            <v>24235750</v>
          </cell>
          <cell r="E6" t="str">
            <v>OPEN</v>
          </cell>
        </row>
        <row r="7">
          <cell r="D7" t="str">
            <v>3000-300-3347-FXAAA-24235750</v>
          </cell>
        </row>
        <row r="11">
          <cell r="D11">
            <v>1436000</v>
          </cell>
          <cell r="E11">
            <v>575831.53</v>
          </cell>
          <cell r="F11">
            <v>860168.47</v>
          </cell>
          <cell r="G11">
            <v>860168.47</v>
          </cell>
          <cell r="H11">
            <v>575831.53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THOMAS S MONSON CENTER PARKING SAFETY IMPROVEMENTS  -REMEDIATION OF MECHANICAL VRF SYSTEM AND EXTERNAL STAIR FIX</v>
          </cell>
        </row>
        <row r="6">
          <cell r="D6">
            <v>24274750</v>
          </cell>
          <cell r="E6" t="str">
            <v>OPEN</v>
          </cell>
        </row>
        <row r="7">
          <cell r="D7" t="str">
            <v>3000-300-3347-FWBAA-24274750</v>
          </cell>
        </row>
        <row r="11">
          <cell r="D11">
            <v>2000000</v>
          </cell>
          <cell r="E11">
            <v>1924518.58</v>
          </cell>
          <cell r="F11">
            <v>75481.42</v>
          </cell>
          <cell r="G11">
            <v>75481.42</v>
          </cell>
          <cell r="H11">
            <v>1924518.58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PRICE COMPUTING &amp; ENGINEERING BUILDING - SECURED RESEARCH SUITE TI ONLY</v>
          </cell>
        </row>
        <row r="6">
          <cell r="D6">
            <v>24300750</v>
          </cell>
          <cell r="E6" t="str">
            <v>OPEN</v>
          </cell>
        </row>
        <row r="7">
          <cell r="D7" t="str">
            <v>3000-300-3347-FWBAA-24300750</v>
          </cell>
        </row>
        <row r="11">
          <cell r="D11">
            <v>8178801</v>
          </cell>
          <cell r="E11">
            <v>8175842</v>
          </cell>
          <cell r="F11">
            <v>2959</v>
          </cell>
          <cell r="G11">
            <v>6347</v>
          </cell>
          <cell r="H11">
            <v>8172454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WEST VALLEY AMBULATORY CARE CENTER</v>
          </cell>
        </row>
        <row r="6">
          <cell r="D6">
            <v>24305750</v>
          </cell>
          <cell r="E6" t="str">
            <v>OPEN</v>
          </cell>
        </row>
        <row r="7">
          <cell r="D7" t="str">
            <v>3000-300-3506-FWBAA-24305750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IHC - HCI VINEYARD</v>
          </cell>
        </row>
        <row r="6">
          <cell r="D6">
            <v>25289750</v>
          </cell>
          <cell r="E6" t="str">
            <v>OPEN</v>
          </cell>
        </row>
        <row r="7">
          <cell r="D7" t="str">
            <v>3000-300-3400-FWBAA-25289750</v>
          </cell>
        </row>
        <row r="11">
          <cell r="D11">
            <v>0</v>
          </cell>
          <cell r="E11">
            <v>-3782168.75</v>
          </cell>
          <cell r="F11">
            <v>3782168.75</v>
          </cell>
          <cell r="G11">
            <v>18139953</v>
          </cell>
          <cell r="H11">
            <v>-18139953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0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NHMU RANGE CREEK STATION FENCE - HB003 ITEM 167</v>
          </cell>
        </row>
        <row r="6">
          <cell r="D6">
            <v>25305750</v>
          </cell>
          <cell r="E6" t="str">
            <v>CLOSED</v>
          </cell>
        </row>
        <row r="7">
          <cell r="D7" t="str">
            <v>3000-300-3348-FXAAA-25305750</v>
          </cell>
        </row>
        <row r="11">
          <cell r="D11">
            <v>70730</v>
          </cell>
          <cell r="E11">
            <v>-0.90000000000873115</v>
          </cell>
          <cell r="F11">
            <v>70730.900000000009</v>
          </cell>
          <cell r="G11">
            <v>70730.900000000009</v>
          </cell>
          <cell r="H11">
            <v>-0.90000000000873115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- 22761 LOT 66/ROAD REDESIGN AND PARTIAL REPAVE</v>
          </cell>
        </row>
        <row r="6">
          <cell r="D6">
            <v>25311750</v>
          </cell>
          <cell r="E6" t="str">
            <v>OPEN</v>
          </cell>
        </row>
        <row r="7">
          <cell r="D7" t="str">
            <v>3000-300-3348-FXAAA-25311750</v>
          </cell>
        </row>
        <row r="11">
          <cell r="D11">
            <v>400000</v>
          </cell>
          <cell r="E11">
            <v>352619.5</v>
          </cell>
          <cell r="F11">
            <v>47380.5</v>
          </cell>
          <cell r="G11">
            <v>47380.5</v>
          </cell>
          <cell r="H11">
            <v>352619.5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- 22697 BEHAVIORAL SCIENCE- PENTHOUSE AIR HANDLER</v>
          </cell>
        </row>
        <row r="6">
          <cell r="D6">
            <v>25312750</v>
          </cell>
          <cell r="E6" t="str">
            <v>OPEN</v>
          </cell>
        </row>
        <row r="7">
          <cell r="D7" t="str">
            <v>3000-300-3348-FXAAA-25312750</v>
          </cell>
        </row>
        <row r="11">
          <cell r="D11">
            <v>1750000</v>
          </cell>
          <cell r="E11">
            <v>1655143</v>
          </cell>
          <cell r="F11">
            <v>94857</v>
          </cell>
          <cell r="G11">
            <v>94857</v>
          </cell>
          <cell r="H11">
            <v>1655143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- 22786 KINGSBURY HALL ELEVATOR MODERNIZTION</v>
          </cell>
        </row>
        <row r="6">
          <cell r="D6">
            <v>25313750</v>
          </cell>
          <cell r="E6" t="str">
            <v>OPEN</v>
          </cell>
        </row>
        <row r="7">
          <cell r="D7" t="str">
            <v>3000-300-3348-FXAAA-25313750</v>
          </cell>
        </row>
        <row r="11">
          <cell r="D11">
            <v>300000</v>
          </cell>
          <cell r="E11">
            <v>160320.46</v>
          </cell>
          <cell r="F11">
            <v>139679.54</v>
          </cell>
          <cell r="G11">
            <v>139679.54</v>
          </cell>
          <cell r="H11">
            <v>160320.46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- 22745 ECCLES LIBRARY SYSTEMS UPGRADE</v>
          </cell>
        </row>
        <row r="6">
          <cell r="D6">
            <v>25314750</v>
          </cell>
          <cell r="E6" t="str">
            <v>OPEN</v>
          </cell>
        </row>
        <row r="7">
          <cell r="D7" t="str">
            <v>3000-300-3348-FXAAA-25314750</v>
          </cell>
        </row>
        <row r="11">
          <cell r="D11">
            <v>3500000</v>
          </cell>
          <cell r="E11">
            <v>3110188.73</v>
          </cell>
          <cell r="F11">
            <v>389811.27</v>
          </cell>
          <cell r="G11">
            <v>389811.27</v>
          </cell>
          <cell r="H11">
            <v>3110188.73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- 22603 LIFE SCIENCES SYSTEM MEP UPGRADES - CONSTRUCTION</v>
          </cell>
        </row>
        <row r="6">
          <cell r="D6">
            <v>25315750</v>
          </cell>
          <cell r="E6" t="str">
            <v>OPEN</v>
          </cell>
        </row>
        <row r="7">
          <cell r="D7" t="str">
            <v>3000-300-3348-FXAAA-25315750</v>
          </cell>
        </row>
        <row r="11">
          <cell r="D11">
            <v>3450000</v>
          </cell>
          <cell r="E11">
            <v>3208981</v>
          </cell>
          <cell r="F11">
            <v>241019</v>
          </cell>
          <cell r="G11">
            <v>241019</v>
          </cell>
          <cell r="H11">
            <v>3208981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- 22721 HPER COMPLEX HVAC &amp; PLUMBING UPGRADE</v>
          </cell>
        </row>
        <row r="6">
          <cell r="D6">
            <v>25316750</v>
          </cell>
          <cell r="E6" t="str">
            <v>OPEN</v>
          </cell>
        </row>
        <row r="7">
          <cell r="D7" t="str">
            <v>3000-300-3348-FXAAA-25316750</v>
          </cell>
        </row>
        <row r="11">
          <cell r="D11">
            <v>3000000</v>
          </cell>
          <cell r="E11">
            <v>2775719.47</v>
          </cell>
          <cell r="F11">
            <v>224280.53</v>
          </cell>
          <cell r="G11">
            <v>224280.53</v>
          </cell>
          <cell r="H11">
            <v>2775719.47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- 22764 STORM WATER RETENTION/DRAINAGE SYSTEMS DESIGN ONLY</v>
          </cell>
        </row>
        <row r="6">
          <cell r="D6">
            <v>25317750</v>
          </cell>
          <cell r="E6" t="str">
            <v>OPEN</v>
          </cell>
        </row>
        <row r="7">
          <cell r="D7" t="str">
            <v>3000-300-3348-FXAAA-25317750</v>
          </cell>
        </row>
        <row r="11">
          <cell r="D11">
            <v>150000</v>
          </cell>
          <cell r="E11">
            <v>138464</v>
          </cell>
          <cell r="F11">
            <v>11536</v>
          </cell>
          <cell r="G11">
            <v>11536</v>
          </cell>
          <cell r="H11">
            <v>138464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- 22700  CHEMISTRY 1ST FLOOR LAB REBUILD &amp; SYSTEM UPGRADE - CONSTRUCTION</v>
          </cell>
        </row>
        <row r="6">
          <cell r="D6">
            <v>25318750</v>
          </cell>
          <cell r="E6" t="str">
            <v>OPEN</v>
          </cell>
        </row>
        <row r="7">
          <cell r="D7" t="str">
            <v>3000-300-3348-FXAAA-25318750</v>
          </cell>
        </row>
        <row r="11">
          <cell r="D11">
            <v>3250000</v>
          </cell>
          <cell r="E11">
            <v>3042750.55</v>
          </cell>
          <cell r="F11">
            <v>207249.45</v>
          </cell>
          <cell r="G11">
            <v>207249.45</v>
          </cell>
          <cell r="H11">
            <v>3042750.55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0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*22744 CENTRAL CAMPUS SIDEWALK</v>
          </cell>
        </row>
        <row r="6">
          <cell r="D6">
            <v>25319750</v>
          </cell>
          <cell r="E6" t="str">
            <v>OPEN</v>
          </cell>
        </row>
        <row r="7">
          <cell r="D7" t="str">
            <v>3000-300-3348-FXAAA-25319750</v>
          </cell>
        </row>
        <row r="11">
          <cell r="D11">
            <v>600000</v>
          </cell>
          <cell r="E11">
            <v>0</v>
          </cell>
          <cell r="F11">
            <v>600000</v>
          </cell>
          <cell r="G11">
            <v>600000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- 22763 CENTRAL CAMPUS ROAD IMPROVEMENTS</v>
          </cell>
        </row>
        <row r="6">
          <cell r="D6">
            <v>25320750</v>
          </cell>
          <cell r="E6" t="str">
            <v>OPEN</v>
          </cell>
        </row>
        <row r="7">
          <cell r="D7" t="str">
            <v>3000-300-3348-FXAAA-25320750</v>
          </cell>
        </row>
        <row r="11">
          <cell r="D11">
            <v>3500000</v>
          </cell>
          <cell r="E11">
            <v>3201673</v>
          </cell>
          <cell r="F11">
            <v>298327</v>
          </cell>
          <cell r="G11">
            <v>298327</v>
          </cell>
          <cell r="H11">
            <v>3201673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- 21504 SCHOOL OF MEDICINE DEMOLITION</v>
          </cell>
        </row>
        <row r="6">
          <cell r="D6">
            <v>25321750</v>
          </cell>
          <cell r="E6" t="str">
            <v>OPEN</v>
          </cell>
        </row>
        <row r="7">
          <cell r="D7" t="str">
            <v>3000-300-3348-FXAAA-25321750</v>
          </cell>
        </row>
        <row r="11">
          <cell r="D11">
            <v>3500000</v>
          </cell>
          <cell r="E11">
            <v>915449.02</v>
          </cell>
          <cell r="F11">
            <v>2584550.98</v>
          </cell>
          <cell r="G11">
            <v>2584550.98</v>
          </cell>
          <cell r="H11">
            <v>915449.02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- 22749 HTW PLANT SEISMIC UPGRADE COMPLETION</v>
          </cell>
        </row>
        <row r="6">
          <cell r="D6">
            <v>25322750</v>
          </cell>
          <cell r="E6" t="str">
            <v>OPEN</v>
          </cell>
        </row>
        <row r="7">
          <cell r="D7" t="str">
            <v>3000-300-3348-FXAAA-25322750</v>
          </cell>
        </row>
        <row r="11">
          <cell r="D11">
            <v>3250000</v>
          </cell>
          <cell r="E11">
            <v>3051501</v>
          </cell>
          <cell r="F11">
            <v>198499</v>
          </cell>
          <cell r="G11">
            <v>198499</v>
          </cell>
          <cell r="H11">
            <v>3051501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- 22754 NORTH CAMPUS CHILLER INCREASE CAPACITY - CONSTRUCTION</v>
          </cell>
        </row>
        <row r="6">
          <cell r="D6">
            <v>25323750</v>
          </cell>
          <cell r="E6" t="str">
            <v>OPEN</v>
          </cell>
        </row>
        <row r="7">
          <cell r="D7" t="str">
            <v>3000-300-3348-FXAAA-25323750</v>
          </cell>
        </row>
        <row r="11">
          <cell r="D11">
            <v>1850000</v>
          </cell>
          <cell r="E11">
            <v>1748022</v>
          </cell>
          <cell r="F11">
            <v>101978</v>
          </cell>
          <cell r="G11">
            <v>101978</v>
          </cell>
          <cell r="H11">
            <v>1748022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- 22670 CULINARY WATER SYSTEM UPGRADE UNDERSIZED LINES</v>
          </cell>
        </row>
        <row r="6">
          <cell r="D6">
            <v>25324750</v>
          </cell>
          <cell r="E6" t="str">
            <v>OPEN</v>
          </cell>
        </row>
        <row r="7">
          <cell r="D7" t="str">
            <v>3000-300-3348-FXAAA-25324750</v>
          </cell>
        </row>
        <row r="11">
          <cell r="D11">
            <v>450000</v>
          </cell>
          <cell r="E11">
            <v>435555</v>
          </cell>
          <cell r="F11">
            <v>14445</v>
          </cell>
          <cell r="G11">
            <v>14445</v>
          </cell>
          <cell r="H11">
            <v>435555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GENERAL CAMPUS ROAD MAINTENANCE</v>
          </cell>
        </row>
        <row r="6">
          <cell r="D6">
            <v>25325750</v>
          </cell>
          <cell r="E6" t="str">
            <v>OPEN</v>
          </cell>
        </row>
        <row r="7">
          <cell r="D7" t="str">
            <v>3000-300-3348-FXAAA-25325750</v>
          </cell>
        </row>
        <row r="11">
          <cell r="D11">
            <v>250000</v>
          </cell>
          <cell r="E11">
            <v>229333</v>
          </cell>
          <cell r="F11">
            <v>20667</v>
          </cell>
          <cell r="G11">
            <v>20667</v>
          </cell>
          <cell r="H11">
            <v>229333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- 22785 BIOLOGY ELEVATOR MODERNIZATION</v>
          </cell>
        </row>
        <row r="6">
          <cell r="D6">
            <v>25326750</v>
          </cell>
          <cell r="E6" t="str">
            <v>OPEN</v>
          </cell>
        </row>
        <row r="7">
          <cell r="D7" t="str">
            <v>3000-300-3348-FXAAA-25326750</v>
          </cell>
        </row>
        <row r="11">
          <cell r="D11">
            <v>300000</v>
          </cell>
          <cell r="E11">
            <v>210628.59999999998</v>
          </cell>
          <cell r="F11">
            <v>89371.400000000009</v>
          </cell>
          <cell r="G11">
            <v>89371.400000000009</v>
          </cell>
          <cell r="H11">
            <v>210628.59999999998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THATCHER BUILDING FOR BIOLOGICAL AND BIOPHYSICAL CHEMISTRY</v>
          </cell>
        </row>
        <row r="6">
          <cell r="D6">
            <v>25327750</v>
          </cell>
          <cell r="E6" t="str">
            <v>OPEN</v>
          </cell>
        </row>
        <row r="7">
          <cell r="D7" t="str">
            <v>3000-300-3348-FXAAA-25327750</v>
          </cell>
        </row>
        <row r="11">
          <cell r="D11">
            <v>500000</v>
          </cell>
          <cell r="E11">
            <v>326124</v>
          </cell>
          <cell r="F11">
            <v>173876</v>
          </cell>
          <cell r="G11">
            <v>173876</v>
          </cell>
          <cell r="H11">
            <v>326124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DELETAGED - 22756 EAST CENTRAL PLANT CHILLER REPLACEMENT</v>
          </cell>
        </row>
        <row r="6">
          <cell r="D6">
            <v>25328750</v>
          </cell>
          <cell r="E6" t="str">
            <v>OPEN</v>
          </cell>
        </row>
        <row r="7">
          <cell r="D7" t="str">
            <v>3000-300-3348-FXAAA-25328750</v>
          </cell>
        </row>
        <row r="11">
          <cell r="D11">
            <v>1200000</v>
          </cell>
          <cell r="E11">
            <v>1081803</v>
          </cell>
          <cell r="F11">
            <v>118197</v>
          </cell>
          <cell r="G11">
            <v>118197</v>
          </cell>
          <cell r="H11">
            <v>1081803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- 22661 ARCHITECTURE &amp; ARTS COMPLEX PIPE REPLACEMENT</v>
          </cell>
        </row>
        <row r="6">
          <cell r="D6">
            <v>25329750</v>
          </cell>
          <cell r="E6" t="str">
            <v>OPEN</v>
          </cell>
        </row>
        <row r="7">
          <cell r="D7" t="str">
            <v>3000-300-3348-FXAAA-25329750</v>
          </cell>
        </row>
        <row r="11">
          <cell r="D11">
            <v>2000000</v>
          </cell>
          <cell r="E11">
            <v>1874374</v>
          </cell>
          <cell r="F11">
            <v>125626</v>
          </cell>
          <cell r="G11">
            <v>125626</v>
          </cell>
          <cell r="H11">
            <v>1874374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DELEGATED - ECCLES BROADCAST CENTER REROOF</v>
          </cell>
        </row>
        <row r="6">
          <cell r="D6">
            <v>25330750</v>
          </cell>
          <cell r="E6" t="str">
            <v>OPEN</v>
          </cell>
        </row>
        <row r="7">
          <cell r="D7" t="str">
            <v>3000-300-3348-FXAAA-25330750</v>
          </cell>
        </row>
        <row r="11">
          <cell r="D11">
            <v>900000</v>
          </cell>
          <cell r="E11">
            <v>795078.4</v>
          </cell>
          <cell r="F11">
            <v>104921.60000000001</v>
          </cell>
          <cell r="G11">
            <v>104921.60000000001</v>
          </cell>
          <cell r="H11">
            <v>795078.4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BUILDING ACCESS SECURITY IMPROVEMENTS - DELEGATED</v>
          </cell>
        </row>
        <row r="6">
          <cell r="D6">
            <v>25377750</v>
          </cell>
          <cell r="E6" t="str">
            <v>OPEN</v>
          </cell>
        </row>
        <row r="7">
          <cell r="D7" t="str">
            <v>3000-300-3348-FXAAA-25377750</v>
          </cell>
        </row>
        <row r="11">
          <cell r="D11">
            <v>400000</v>
          </cell>
          <cell r="E11">
            <v>306803.20999999996</v>
          </cell>
          <cell r="F11">
            <v>93196.790000000008</v>
          </cell>
          <cell r="G11">
            <v>93196.790000000008</v>
          </cell>
          <cell r="H11">
            <v>306803.20999999996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STUDY &amp; DESIGN FUNDS - FY25 - DELEGATED</v>
          </cell>
        </row>
        <row r="6">
          <cell r="D6">
            <v>25378750</v>
          </cell>
          <cell r="E6" t="str">
            <v>OPEN</v>
          </cell>
        </row>
        <row r="7">
          <cell r="D7" t="str">
            <v>3000-300-3348-FXAAA-25378750</v>
          </cell>
        </row>
        <row r="11">
          <cell r="D11">
            <v>450000</v>
          </cell>
          <cell r="E11">
            <v>274760.25</v>
          </cell>
          <cell r="F11">
            <v>175239.75</v>
          </cell>
          <cell r="G11">
            <v>175239.75</v>
          </cell>
          <cell r="H11">
            <v>274760.25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UU WATER-WISE LANDSCAPE - DELEGATED</v>
          </cell>
        </row>
        <row r="6">
          <cell r="D6">
            <v>25379750</v>
          </cell>
          <cell r="E6" t="str">
            <v>OPEN</v>
          </cell>
        </row>
        <row r="7">
          <cell r="D7" t="str">
            <v>3000-300-3348-FXAAA-25379750</v>
          </cell>
        </row>
        <row r="11">
          <cell r="D11">
            <v>400000</v>
          </cell>
          <cell r="E11">
            <v>369221</v>
          </cell>
          <cell r="F11">
            <v>30779</v>
          </cell>
          <cell r="G11">
            <v>30779</v>
          </cell>
          <cell r="H11">
            <v>369221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 xml:space="preserve"> </v>
          </cell>
        </row>
        <row r="6">
          <cell r="D6">
            <v>25380750</v>
          </cell>
          <cell r="E6" t="str">
            <v>OPEN</v>
          </cell>
        </row>
        <row r="7">
          <cell r="D7" t="str">
            <v>3000-300-3348-FXAAA-25380750</v>
          </cell>
        </row>
        <row r="11">
          <cell r="D11">
            <v>1300000</v>
          </cell>
          <cell r="E11">
            <v>1200802</v>
          </cell>
          <cell r="F11">
            <v>99198</v>
          </cell>
          <cell r="G11">
            <v>99198</v>
          </cell>
          <cell r="H11">
            <v>1200802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VALLEY VIEW RESIDENCE HALL REPLACEMENT</v>
          </cell>
        </row>
        <row r="6">
          <cell r="D6">
            <v>15132770</v>
          </cell>
          <cell r="E6" t="str">
            <v>OPEN</v>
          </cell>
        </row>
        <row r="7">
          <cell r="D7" t="str">
            <v>3000-300-3401-FWA-15132770</v>
          </cell>
        </row>
        <row r="11">
          <cell r="D11">
            <v>27700000</v>
          </cell>
          <cell r="E11">
            <v>-75602.429999999702</v>
          </cell>
          <cell r="F11">
            <v>27775602.43</v>
          </cell>
          <cell r="G11">
            <v>28222895.330000006</v>
          </cell>
          <cell r="H11">
            <v>-522895.33000000566</v>
          </cell>
          <cell r="I11">
            <v>27775602.430000003</v>
          </cell>
          <cell r="L11">
            <v>27775602.430000003</v>
          </cell>
          <cell r="M11"/>
        </row>
      </sheetData>
      <sheetData sheetId="1"/>
      <sheetData sheetId="2"/>
      <sheetData sheetId="3"/>
    </sheetDataSet>
  </externalBook>
</externalLink>
</file>

<file path=xl/externalLinks/externalLink1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BUDGET"/>
      <sheetName val="Lucas CO Funding"/>
      <sheetName val="DATA"/>
    </sheetNames>
    <sheetDataSet>
      <sheetData sheetId="0">
        <row r="5">
          <cell r="D5" t="str">
            <v>USU BIOLOGY AND NATURAL RESOURCES BLDG RENOVATION</v>
          </cell>
        </row>
        <row r="6">
          <cell r="D6">
            <v>19046770</v>
          </cell>
          <cell r="E6" t="str">
            <v>CLOSED</v>
          </cell>
        </row>
        <row r="7">
          <cell r="D7" t="str">
            <v>3000-300-3342-FWBAA-19046770</v>
          </cell>
        </row>
        <row r="11">
          <cell r="D11">
            <v>25303135.189999994</v>
          </cell>
          <cell r="E11">
            <v>-590277.69000001997</v>
          </cell>
          <cell r="F11">
            <v>25303135.190000013</v>
          </cell>
          <cell r="G11">
            <v>25303135.189999998</v>
          </cell>
          <cell r="H11">
            <v>0</v>
          </cell>
          <cell r="I11">
            <v>2919592.5199999982</v>
          </cell>
          <cell r="L11">
            <v>2919592.5199999982</v>
          </cell>
          <cell r="M1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FY'19 CAMPUS MEDIUM VOLTAGE UPGRADE - DELEGATED</v>
          </cell>
        </row>
        <row r="6">
          <cell r="D6">
            <v>19091770</v>
          </cell>
          <cell r="E6" t="str">
            <v>OPEN</v>
          </cell>
        </row>
        <row r="7">
          <cell r="D7" t="str">
            <v>3000-300-3342-FXA-19091770</v>
          </cell>
        </row>
        <row r="11">
          <cell r="D11">
            <v>1500000</v>
          </cell>
          <cell r="E11">
            <v>20460.329999999842</v>
          </cell>
          <cell r="F11">
            <v>1479539.6700000002</v>
          </cell>
          <cell r="G11">
            <v>1479539.6700000002</v>
          </cell>
          <cell r="H11">
            <v>20460.329999999842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FY'19 VARIOUS CAMPUS PARKING LOTS PAVING - DELEGATED</v>
          </cell>
        </row>
        <row r="6">
          <cell r="D6">
            <v>19099770</v>
          </cell>
          <cell r="E6" t="str">
            <v>CLOSED</v>
          </cell>
        </row>
        <row r="7">
          <cell r="D7" t="str">
            <v>3000-300-3355-FXA-19099770</v>
          </cell>
        </row>
        <row r="11">
          <cell r="D11">
            <v>750000</v>
          </cell>
          <cell r="E11">
            <v>0</v>
          </cell>
          <cell r="F11">
            <v>750000</v>
          </cell>
          <cell r="G11">
            <v>750000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NEW PARKING TERRACE</v>
          </cell>
        </row>
        <row r="6">
          <cell r="D6">
            <v>20011770</v>
          </cell>
          <cell r="E6" t="str">
            <v>OPEN</v>
          </cell>
        </row>
        <row r="7">
          <cell r="D7" t="str">
            <v>3000-300-3401-FWA-20011770</v>
          </cell>
        </row>
        <row r="11">
          <cell r="D11">
            <v>14835833.779999999</v>
          </cell>
          <cell r="E11">
            <v>0</v>
          </cell>
          <cell r="F11">
            <v>14835833.780000005</v>
          </cell>
          <cell r="G11">
            <v>14835833.779999999</v>
          </cell>
          <cell r="H11">
            <v>0</v>
          </cell>
          <cell r="I11">
            <v>12006619.780000001</v>
          </cell>
          <cell r="L11">
            <v>12006619.780000003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MOUNTAIN VIEW RESIDENCE HALL REPLACEMENT</v>
          </cell>
        </row>
        <row r="6">
          <cell r="D6">
            <v>20067770</v>
          </cell>
          <cell r="E6" t="str">
            <v>OPEN</v>
          </cell>
        </row>
        <row r="7">
          <cell r="D7" t="str">
            <v>3000-300-3401-FWA-20067770</v>
          </cell>
        </row>
        <row r="11">
          <cell r="D11">
            <v>42385212</v>
          </cell>
          <cell r="E11">
            <v>4190864.8600000143</v>
          </cell>
          <cell r="F11">
            <v>38194347.139999986</v>
          </cell>
          <cell r="G11">
            <v>40930367.359999999</v>
          </cell>
          <cell r="H11">
            <v>1454844.6400000006</v>
          </cell>
          <cell r="I11">
            <v>38067275.570000015</v>
          </cell>
          <cell r="L11">
            <v>38194347.140000015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NEW INFORMATION TECHNOLOGY SERVICES BUILDING</v>
          </cell>
        </row>
        <row r="6">
          <cell r="D6">
            <v>20070770</v>
          </cell>
          <cell r="E6" t="str">
            <v>OPEN</v>
          </cell>
        </row>
        <row r="7">
          <cell r="D7" t="str">
            <v>3000-300-3401-FWA-20070770</v>
          </cell>
        </row>
        <row r="11">
          <cell r="D11">
            <v>12009082.08</v>
          </cell>
          <cell r="E11">
            <v>0</v>
          </cell>
          <cell r="F11">
            <v>12009082.080000006</v>
          </cell>
          <cell r="G11">
            <v>12009082.08</v>
          </cell>
          <cell r="H11">
            <v>0</v>
          </cell>
          <cell r="I11">
            <v>11961288.200000003</v>
          </cell>
          <cell r="L11">
            <v>12009082.080000004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BIOLOGY NATURAL RESOURCES BLDG MECHANICAL INFRASTRUCTURE UPGRADE - DELEGATED</v>
          </cell>
        </row>
        <row r="6">
          <cell r="D6">
            <v>20122770</v>
          </cell>
          <cell r="E6" t="str">
            <v>CLOSED</v>
          </cell>
        </row>
        <row r="7">
          <cell r="D7" t="str">
            <v>3000-300-3343-FXA-20122770</v>
          </cell>
        </row>
        <row r="11">
          <cell r="D11">
            <v>1500000</v>
          </cell>
          <cell r="E11">
            <v>0</v>
          </cell>
          <cell r="F11">
            <v>1500000</v>
          </cell>
          <cell r="G11">
            <v>1500000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LARC LABORATORY VENTILATION - DELEGATED</v>
          </cell>
        </row>
        <row r="6">
          <cell r="D6">
            <v>20124770</v>
          </cell>
          <cell r="E6" t="str">
            <v>OPEN</v>
          </cell>
        </row>
        <row r="7">
          <cell r="D7" t="str">
            <v>3000-300-3343-FXA-20124770</v>
          </cell>
        </row>
        <row r="11">
          <cell r="D11">
            <v>175000</v>
          </cell>
          <cell r="E11">
            <v>43400</v>
          </cell>
          <cell r="F11">
            <v>131600</v>
          </cell>
          <cell r="G11">
            <v>131600</v>
          </cell>
          <cell r="H11">
            <v>43400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EASTERN CAMPUS PHYSICAL EDUCATION BLDG BDAC CONTROLS UPGRADE- DELEGATED</v>
          </cell>
        </row>
        <row r="6">
          <cell r="D6">
            <v>20132770</v>
          </cell>
          <cell r="E6" t="str">
            <v>CLOSED</v>
          </cell>
        </row>
        <row r="7">
          <cell r="D7" t="str">
            <v>3000-300-3354-FXA-20132770</v>
          </cell>
        </row>
        <row r="11">
          <cell r="D11">
            <v>350000</v>
          </cell>
          <cell r="E11">
            <v>0</v>
          </cell>
          <cell r="F11">
            <v>350000</v>
          </cell>
          <cell r="G11">
            <v>350000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EASTERN PRICE CAMPUS TRUCKING BUILDING RE-SIDING AND REPAIRS TO THE FACADE AND WINDOWS - DELEGATED</v>
          </cell>
        </row>
        <row r="6">
          <cell r="D6">
            <v>20137770</v>
          </cell>
          <cell r="E6" t="str">
            <v>OPEN</v>
          </cell>
        </row>
        <row r="7">
          <cell r="D7" t="str">
            <v>3000-300-3343-FXA-20137770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CPD BLDG HEATING SYSTEM IMPROVEMENTS - DELEGATED</v>
          </cell>
        </row>
        <row r="6">
          <cell r="D6">
            <v>20143770</v>
          </cell>
          <cell r="E6" t="str">
            <v>CLOSED</v>
          </cell>
        </row>
        <row r="7">
          <cell r="D7" t="str">
            <v>3000-300-3343-FXA-20143770</v>
          </cell>
        </row>
        <row r="11">
          <cell r="D11">
            <v>175000</v>
          </cell>
          <cell r="E11">
            <v>0</v>
          </cell>
          <cell r="F11">
            <v>175000</v>
          </cell>
          <cell r="G11">
            <v>175000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LATHE HOUSE REPLACEMENT AND EQIUPMENT SHED - DELEGATED</v>
          </cell>
        </row>
        <row r="6">
          <cell r="D6">
            <v>20148770</v>
          </cell>
          <cell r="E6" t="str">
            <v>OPEN</v>
          </cell>
        </row>
        <row r="7">
          <cell r="D7" t="str">
            <v>3000-300-3343-FXA-20148770</v>
          </cell>
        </row>
        <row r="11">
          <cell r="D11">
            <v>395000</v>
          </cell>
          <cell r="E11">
            <v>223833.47999999995</v>
          </cell>
          <cell r="F11">
            <v>171166.52000000005</v>
          </cell>
          <cell r="G11">
            <v>171166.52000000005</v>
          </cell>
          <cell r="H11">
            <v>223833.47999999995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EXPENDITURES"/>
      <sheetName val="NOTES"/>
      <sheetName val="DATA"/>
      <sheetName val="CHECK CLEAR"/>
    </sheetNames>
    <sheetDataSet>
      <sheetData sheetId="0">
        <row r="5">
          <cell r="D5" t="str">
            <v>USU MOAB ACADEMIC BUILDING</v>
          </cell>
        </row>
        <row r="6">
          <cell r="D6">
            <v>20149770</v>
          </cell>
          <cell r="E6" t="str">
            <v>OPEN</v>
          </cell>
        </row>
        <row r="7">
          <cell r="D7" t="str">
            <v>3000-300-3401-FWB-20149770</v>
          </cell>
        </row>
        <row r="11">
          <cell r="D11">
            <v>15427655</v>
          </cell>
          <cell r="E11">
            <v>389470.06000000238</v>
          </cell>
          <cell r="F11">
            <v>15038184.939999998</v>
          </cell>
          <cell r="G11">
            <v>15163630.109999999</v>
          </cell>
          <cell r="H11">
            <v>264024.8900000006</v>
          </cell>
          <cell r="I11">
            <v>13952687.359999996</v>
          </cell>
          <cell r="L11">
            <v>13942666.179999994</v>
          </cell>
          <cell r="M11">
            <v>328663.75737323391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HEALTH, LIFE SAFETY, CODE COMPLIANCE &amp; ASBESTOS ABATEMENT - DELEGATED</v>
          </cell>
        </row>
        <row r="6">
          <cell r="D6">
            <v>21110770</v>
          </cell>
          <cell r="E6" t="str">
            <v>CLOSED</v>
          </cell>
        </row>
        <row r="7">
          <cell r="D7" t="str">
            <v>3000-300-3344-FXA-21110770</v>
          </cell>
        </row>
        <row r="11">
          <cell r="D11">
            <v>150000</v>
          </cell>
          <cell r="E11">
            <v>0</v>
          </cell>
          <cell r="F11">
            <v>150000</v>
          </cell>
          <cell r="G11">
            <v>150000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BIKE RACKS &amp; SITE FURNISHINGS - DELEGATED</v>
          </cell>
        </row>
        <row r="6">
          <cell r="D6">
            <v>21112770</v>
          </cell>
          <cell r="E6" t="str">
            <v>CLOSED</v>
          </cell>
        </row>
        <row r="7">
          <cell r="D7" t="str">
            <v>3000-300-3344-FXA-21112770</v>
          </cell>
        </row>
        <row r="11">
          <cell r="D11">
            <v>60000</v>
          </cell>
          <cell r="E11">
            <v>0</v>
          </cell>
          <cell r="F11">
            <v>60000</v>
          </cell>
          <cell r="G11">
            <v>60000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SIGN SYSTEM - DELEGATED</v>
          </cell>
        </row>
        <row r="6">
          <cell r="D6">
            <v>21114770</v>
          </cell>
          <cell r="E6" t="str">
            <v>CLOSED</v>
          </cell>
        </row>
        <row r="7">
          <cell r="D7" t="str">
            <v>3000-300-3344-FXA-21114770</v>
          </cell>
        </row>
        <row r="11">
          <cell r="D11">
            <v>50000</v>
          </cell>
          <cell r="E11">
            <v>0</v>
          </cell>
          <cell r="F11">
            <v>50000</v>
          </cell>
          <cell r="G11">
            <v>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SITE &amp; SAFETY LIGHTING - DELEGATED</v>
          </cell>
        </row>
        <row r="6">
          <cell r="D6">
            <v>21115770</v>
          </cell>
          <cell r="E6" t="str">
            <v>CLOSED</v>
          </cell>
        </row>
        <row r="7">
          <cell r="D7" t="str">
            <v>3000-300-3344-FXA-21115770</v>
          </cell>
        </row>
        <row r="11">
          <cell r="D11">
            <v>350000</v>
          </cell>
          <cell r="E11">
            <v>0</v>
          </cell>
          <cell r="F11">
            <v>350000</v>
          </cell>
          <cell r="G11">
            <v>350000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CLASSROOMS REMODELNG - DELEGATED</v>
          </cell>
        </row>
        <row r="6">
          <cell r="D6">
            <v>21116770</v>
          </cell>
          <cell r="E6" t="str">
            <v>CLOSED</v>
          </cell>
        </row>
        <row r="7">
          <cell r="D7" t="str">
            <v>3000-300-3344-FXA-21116770</v>
          </cell>
        </row>
        <row r="11">
          <cell r="D11">
            <v>250000</v>
          </cell>
          <cell r="E11">
            <v>0</v>
          </cell>
          <cell r="F11">
            <v>249999.99999999997</v>
          </cell>
          <cell r="G11">
            <v>249999.99999999997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PRICE CAMPUS SECURITY AND ACCESS CONTROL - DELEGATED</v>
          </cell>
        </row>
        <row r="6">
          <cell r="D6">
            <v>21118770</v>
          </cell>
          <cell r="E6" t="str">
            <v>CLOSED</v>
          </cell>
        </row>
        <row r="7">
          <cell r="D7" t="str">
            <v>3000-300-3344-FXA-21118770</v>
          </cell>
        </row>
        <row r="11">
          <cell r="D11">
            <v>150000</v>
          </cell>
          <cell r="E11">
            <v>0</v>
          </cell>
          <cell r="F11">
            <v>150000</v>
          </cell>
          <cell r="G11">
            <v>150000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PRICE CAMPUS WIB CONTROLS UPGRADE - DELEGATED</v>
          </cell>
        </row>
        <row r="6">
          <cell r="D6">
            <v>21120770</v>
          </cell>
          <cell r="E6" t="str">
            <v>OPEN</v>
          </cell>
        </row>
        <row r="7">
          <cell r="D7" t="str">
            <v>3000-300-3344-FXA-21120770</v>
          </cell>
        </row>
        <row r="11">
          <cell r="D11">
            <v>350000</v>
          </cell>
          <cell r="E11">
            <v>0</v>
          </cell>
          <cell r="F11">
            <v>350000</v>
          </cell>
          <cell r="G11">
            <v>350000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PRICE CAMPUS TRUCKING BLDG REROOF - DELEGATED</v>
          </cell>
        </row>
        <row r="6">
          <cell r="D6">
            <v>21122770</v>
          </cell>
          <cell r="E6" t="str">
            <v>OPEN</v>
          </cell>
        </row>
        <row r="7">
          <cell r="D7" t="str">
            <v>3000-300-3354-FXA-21122770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OLD MAIN BUILDING PAINTING - DELEGATED</v>
          </cell>
        </row>
        <row r="6">
          <cell r="D6">
            <v>21124770</v>
          </cell>
          <cell r="E6" t="str">
            <v>CLOSED</v>
          </cell>
        </row>
        <row r="7">
          <cell r="D7" t="str">
            <v>3000-300-3344-FXA-21124770</v>
          </cell>
        </row>
        <row r="11">
          <cell r="D11">
            <v>600000</v>
          </cell>
          <cell r="E11">
            <v>0</v>
          </cell>
          <cell r="F11">
            <v>600000</v>
          </cell>
          <cell r="G11">
            <v>600000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700 NORTH STREET IMPROVEMENTS DESIGN- DELEGATED</v>
          </cell>
        </row>
        <row r="6">
          <cell r="D6">
            <v>21127770</v>
          </cell>
          <cell r="E6" t="str">
            <v>OPEN</v>
          </cell>
        </row>
        <row r="7">
          <cell r="D7" t="str">
            <v>3000-300-3344-FXA-21127770</v>
          </cell>
        </row>
        <row r="11">
          <cell r="D11">
            <v>200000</v>
          </cell>
          <cell r="E11">
            <v>64064.5</v>
          </cell>
          <cell r="F11">
            <v>135935.5</v>
          </cell>
          <cell r="G11">
            <v>135935.5</v>
          </cell>
          <cell r="H11">
            <v>64064.5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ROOSEVELT CAMPUS STUDENT CENTER HYDRONIC SYSTEM UPGRADE- DELEGATED</v>
          </cell>
        </row>
        <row r="6">
          <cell r="D6">
            <v>21129770</v>
          </cell>
          <cell r="E6" t="str">
            <v>CLOSED</v>
          </cell>
        </row>
        <row r="7">
          <cell r="D7" t="str">
            <v>3000-300-3344-FXA-21129770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GEOLOGY BLDG GENERATOR REPLACEMENT - DELEGATED</v>
          </cell>
        </row>
        <row r="6">
          <cell r="D6">
            <v>21132770</v>
          </cell>
          <cell r="E6" t="str">
            <v>OPEN</v>
          </cell>
        </row>
        <row r="7">
          <cell r="D7" t="str">
            <v>3000-300-3344-FXA-21132770</v>
          </cell>
        </row>
        <row r="11">
          <cell r="D11">
            <v>200000</v>
          </cell>
          <cell r="E11">
            <v>170046</v>
          </cell>
          <cell r="F11">
            <v>29954</v>
          </cell>
          <cell r="G11">
            <v>29954</v>
          </cell>
          <cell r="H11">
            <v>170046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MEHDI HERAVI GLOBAL TEACHING AND LEARNING CENTER</v>
          </cell>
        </row>
        <row r="6">
          <cell r="D6">
            <v>22214770</v>
          </cell>
          <cell r="E6" t="str">
            <v>OPEN</v>
          </cell>
        </row>
        <row r="7">
          <cell r="D7" t="str">
            <v>3000-300-3345-FWB-22214770</v>
          </cell>
        </row>
        <row r="11">
          <cell r="D11">
            <v>24118985.210000001</v>
          </cell>
          <cell r="E11">
            <v>2840331.070000004</v>
          </cell>
          <cell r="F11">
            <v>21278654.139999997</v>
          </cell>
          <cell r="G11">
            <v>22988572.100000001</v>
          </cell>
          <cell r="H11">
            <v>1130413.1099999994</v>
          </cell>
          <cell r="I11">
            <v>4270537.22</v>
          </cell>
          <cell r="L11">
            <v>4788892.71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FY'22 MEDIUM VOLTAGE UPGRADE - DELEGATED</v>
          </cell>
        </row>
        <row r="6">
          <cell r="D6">
            <v>22310770</v>
          </cell>
          <cell r="E6" t="str">
            <v>OPEN</v>
          </cell>
        </row>
        <row r="7">
          <cell r="D7" t="str">
            <v>3000-300-3345-FXA-22310770</v>
          </cell>
        </row>
        <row r="11">
          <cell r="D11">
            <v>500000</v>
          </cell>
          <cell r="E11">
            <v>33604.849999999977</v>
          </cell>
          <cell r="F11">
            <v>466395.15</v>
          </cell>
          <cell r="G11">
            <v>466395.15</v>
          </cell>
          <cell r="H11">
            <v>33604.849999999977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FY'22 PLANNING AND DESIGN FUND - DELEGATED</v>
          </cell>
        </row>
        <row r="6">
          <cell r="D6">
            <v>22311770</v>
          </cell>
          <cell r="E6" t="str">
            <v>CLOSED</v>
          </cell>
        </row>
        <row r="7">
          <cell r="D7" t="str">
            <v>3000-300-3345-FXA-22311770</v>
          </cell>
        </row>
        <row r="11">
          <cell r="D11">
            <v>175000</v>
          </cell>
          <cell r="E11">
            <v>0</v>
          </cell>
          <cell r="F11">
            <v>175000</v>
          </cell>
          <cell r="G11">
            <v>175000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HEALTH, LIFE SAFETY, CODE COMPLIANCE &amp; ASBESTOS ABATEMENT - DELEGATED</v>
          </cell>
        </row>
        <row r="6">
          <cell r="D6">
            <v>22312770</v>
          </cell>
          <cell r="E6" t="str">
            <v>OPEN</v>
          </cell>
        </row>
        <row r="7">
          <cell r="D7" t="str">
            <v>3000-300-3345-FXA-22312770</v>
          </cell>
        </row>
        <row r="11">
          <cell r="D11">
            <v>150000</v>
          </cell>
          <cell r="E11">
            <v>0</v>
          </cell>
          <cell r="F11">
            <v>150000</v>
          </cell>
          <cell r="G11">
            <v>150000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FY'22 CAMPUS CONCRETE REPLACEMENT - DELEGATED</v>
          </cell>
        </row>
        <row r="6">
          <cell r="D6">
            <v>22313770</v>
          </cell>
          <cell r="E6" t="str">
            <v>CLOSED</v>
          </cell>
        </row>
        <row r="7">
          <cell r="D7" t="str">
            <v>3000-300-3345-FXA-22313770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FY'22 CAMPUS-WIDE BIKE RACKS/SITE FURNISHINGS - DELEGATED</v>
          </cell>
        </row>
        <row r="6">
          <cell r="D6">
            <v>22314770</v>
          </cell>
          <cell r="E6" t="str">
            <v>CLOSED</v>
          </cell>
        </row>
        <row r="7">
          <cell r="D7" t="str">
            <v>3000-300-3345-FXA-22314770</v>
          </cell>
        </row>
        <row r="11">
          <cell r="D11">
            <v>60000</v>
          </cell>
          <cell r="E11">
            <v>0</v>
          </cell>
          <cell r="F11">
            <v>60000</v>
          </cell>
          <cell r="G11">
            <v>60000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FY'22 CAMPUS-WIDE SECURITY AND ELECTRONIC ACCESS  CONTROL - DELEGATED</v>
          </cell>
        </row>
        <row r="6">
          <cell r="D6">
            <v>22315770</v>
          </cell>
          <cell r="E6" t="str">
            <v>CLOSED</v>
          </cell>
        </row>
        <row r="7">
          <cell r="D7" t="str">
            <v>3000-300-3345-FXA-22315770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FY'22 CAMPUS-WIDE SITE  &amp; SAFETY LIGHTING- DELEGATED</v>
          </cell>
        </row>
        <row r="6">
          <cell r="D6">
            <v>22317770</v>
          </cell>
          <cell r="E6" t="str">
            <v>OPEN</v>
          </cell>
        </row>
        <row r="7">
          <cell r="D7" t="str">
            <v>3000-300-3345-FXA-22317770</v>
          </cell>
        </row>
        <row r="11">
          <cell r="D11">
            <v>350000</v>
          </cell>
          <cell r="E11">
            <v>112831</v>
          </cell>
          <cell r="F11">
            <v>237169</v>
          </cell>
          <cell r="G11">
            <v>237169</v>
          </cell>
          <cell r="H11">
            <v>112831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CLASSROOM UPGRADE - DELEGATED</v>
          </cell>
        </row>
        <row r="6">
          <cell r="D6">
            <v>22318770</v>
          </cell>
          <cell r="E6" t="str">
            <v>CLOSED</v>
          </cell>
        </row>
        <row r="7">
          <cell r="D7" t="str">
            <v>3000-300-3345-FXA-22318770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BNR BLDG SOUTH WING WINDOW, WALL AND SEISMIC UPGRADE - DELEGATED</v>
          </cell>
        </row>
        <row r="6">
          <cell r="D6">
            <v>22319770</v>
          </cell>
          <cell r="E6" t="str">
            <v>CLOSED</v>
          </cell>
        </row>
        <row r="7">
          <cell r="D7" t="str">
            <v>3000-300-3345-FXA-22319770</v>
          </cell>
        </row>
        <row r="11">
          <cell r="D11">
            <v>3250000</v>
          </cell>
          <cell r="E11">
            <v>0</v>
          </cell>
          <cell r="F11">
            <v>3250000</v>
          </cell>
          <cell r="G11">
            <v>3250000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ANIMAL SCIENCE BLDG REROOF DESIGN - DELEGATED</v>
          </cell>
        </row>
        <row r="6">
          <cell r="D6">
            <v>22320770</v>
          </cell>
          <cell r="E6" t="str">
            <v>CLOSED</v>
          </cell>
        </row>
        <row r="7">
          <cell r="D7" t="str">
            <v>3000-300-3354-FXA-22320770</v>
          </cell>
        </row>
        <row r="11">
          <cell r="D11">
            <v>70000</v>
          </cell>
          <cell r="E11">
            <v>0</v>
          </cell>
          <cell r="F11">
            <v>70000</v>
          </cell>
          <cell r="G11">
            <v>70000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EASTERN MCC BLDG HVAC UPGRADES  - DELEGATED</v>
          </cell>
        </row>
        <row r="6">
          <cell r="D6">
            <v>22321770</v>
          </cell>
          <cell r="E6" t="str">
            <v>OPEN</v>
          </cell>
        </row>
        <row r="7">
          <cell r="D7" t="str">
            <v>3000-300-3345-FXA-22321770</v>
          </cell>
        </row>
        <row r="11">
          <cell r="D11">
            <v>1500000</v>
          </cell>
          <cell r="E11">
            <v>628375.45000000007</v>
          </cell>
          <cell r="F11">
            <v>871624.54999999993</v>
          </cell>
          <cell r="G11">
            <v>871624.54999999993</v>
          </cell>
          <cell r="H11">
            <v>628375.45000000007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WATER LAB BRIDGE REPAIRS- DELEGATED</v>
          </cell>
        </row>
        <row r="6">
          <cell r="D6">
            <v>22322770</v>
          </cell>
          <cell r="E6" t="str">
            <v>CLOSED</v>
          </cell>
        </row>
        <row r="7">
          <cell r="D7" t="str">
            <v>3000-300-3345-FXA-22322770</v>
          </cell>
        </row>
        <row r="11">
          <cell r="D11">
            <v>600000</v>
          </cell>
          <cell r="E11">
            <v>0</v>
          </cell>
          <cell r="F11">
            <v>600000</v>
          </cell>
          <cell r="G11">
            <v>600000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BLANDING CAMPUS-WIDE SITE  &amp; SAFETY LIGHTING - DELEGATED</v>
          </cell>
        </row>
        <row r="6">
          <cell r="D6">
            <v>22326770</v>
          </cell>
          <cell r="E6" t="str">
            <v>CLOSED</v>
          </cell>
        </row>
        <row r="7">
          <cell r="D7" t="str">
            <v>3000-300-3345-FXA-22326770</v>
          </cell>
        </row>
        <row r="11">
          <cell r="D11">
            <v>150000</v>
          </cell>
          <cell r="E11">
            <v>0</v>
          </cell>
          <cell r="F11">
            <v>150000</v>
          </cell>
          <cell r="G11">
            <v>150000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EASTERN PRICE CAMPUS CONCRETE REPLACEMENT - DELEGATED</v>
          </cell>
        </row>
        <row r="6">
          <cell r="D6">
            <v>22328770</v>
          </cell>
          <cell r="E6" t="str">
            <v>OPEN</v>
          </cell>
        </row>
        <row r="7">
          <cell r="D7" t="str">
            <v>3000-300-3345-FXA-22328770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ASTE BLDG REROOF - DELEGATED</v>
          </cell>
        </row>
        <row r="6">
          <cell r="D6">
            <v>22331770</v>
          </cell>
          <cell r="E6" t="str">
            <v>CLOSED</v>
          </cell>
        </row>
        <row r="7">
          <cell r="D7" t="str">
            <v>3000-300-3345-FXA-22331770</v>
          </cell>
        </row>
        <row r="11">
          <cell r="D11">
            <v>950000</v>
          </cell>
          <cell r="E11">
            <v>0</v>
          </cell>
          <cell r="F11">
            <v>950000</v>
          </cell>
          <cell r="G11">
            <v>950000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VARIOUS ELEVATOR UPGRADES - DELEGATED</v>
          </cell>
        </row>
        <row r="6">
          <cell r="D6">
            <v>22332770</v>
          </cell>
          <cell r="E6" t="str">
            <v>OPEN</v>
          </cell>
        </row>
        <row r="7">
          <cell r="D7" t="str">
            <v>3000-300-3345-FXA-22332770</v>
          </cell>
        </row>
        <row r="11">
          <cell r="D11">
            <v>400000</v>
          </cell>
          <cell r="E11">
            <v>210919.21</v>
          </cell>
          <cell r="F11">
            <v>189080.79</v>
          </cell>
          <cell r="G11">
            <v>189080.79</v>
          </cell>
          <cell r="H11">
            <v>210919.21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TOOELE CAMPUS WINDOW UPGRADE - DELEGATED</v>
          </cell>
        </row>
        <row r="6">
          <cell r="D6">
            <v>22333770</v>
          </cell>
          <cell r="E6" t="str">
            <v>CLOSED</v>
          </cell>
        </row>
        <row r="7">
          <cell r="D7" t="str">
            <v>3000-300-3345-FXA-22333770</v>
          </cell>
        </row>
        <row r="11">
          <cell r="D11">
            <v>350000</v>
          </cell>
          <cell r="E11">
            <v>0</v>
          </cell>
          <cell r="F11">
            <v>350000.00000000006</v>
          </cell>
          <cell r="G11">
            <v>350000.00000000006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EXPERIMENT STATION GREENHOUSE BACKUP GENERATOR - DELEGATED</v>
          </cell>
        </row>
        <row r="6">
          <cell r="D6">
            <v>22334770</v>
          </cell>
          <cell r="E6" t="str">
            <v>OPEN</v>
          </cell>
        </row>
        <row r="7">
          <cell r="D7" t="str">
            <v>3000-300-3345-FXA-22334770</v>
          </cell>
        </row>
        <row r="11">
          <cell r="D11">
            <v>200000</v>
          </cell>
          <cell r="E11">
            <v>163900</v>
          </cell>
          <cell r="F11">
            <v>36100</v>
          </cell>
          <cell r="G11">
            <v>36100</v>
          </cell>
          <cell r="H11">
            <v>163900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FACILITIES AIR HANDLER REPLACEMENT- DELEGATED</v>
          </cell>
        </row>
        <row r="6">
          <cell r="D6">
            <v>22336770</v>
          </cell>
          <cell r="E6" t="str">
            <v>CLOSED</v>
          </cell>
        </row>
        <row r="7">
          <cell r="D7" t="str">
            <v>3000-300-3345-FXA-22336770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250000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BLANDING CAMPUS LIGHTING ENERGY LOAN MOU PROJECT</v>
          </cell>
        </row>
        <row r="6">
          <cell r="D6">
            <v>22357770</v>
          </cell>
          <cell r="E6" t="str">
            <v>OPEN</v>
          </cell>
        </row>
        <row r="7">
          <cell r="D7" t="str">
            <v>3000-300-6155-FXA-22357770</v>
          </cell>
        </row>
        <row r="11">
          <cell r="D11">
            <v>200000</v>
          </cell>
          <cell r="E11">
            <v>18493.53</v>
          </cell>
          <cell r="F11">
            <v>181506.47</v>
          </cell>
          <cell r="G11">
            <v>181506.47</v>
          </cell>
          <cell r="H11">
            <v>18493.53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HUNTSMAN EXPERIENTIAL LEARNING CENTER</v>
          </cell>
        </row>
        <row r="6">
          <cell r="D6">
            <v>23005770</v>
          </cell>
          <cell r="E6" t="str">
            <v>OPEN</v>
          </cell>
        </row>
        <row r="7">
          <cell r="D7" t="str">
            <v>3000-300-3401-FWA-23005770</v>
          </cell>
        </row>
        <row r="11">
          <cell r="D11">
            <v>165420</v>
          </cell>
          <cell r="E11">
            <v>0</v>
          </cell>
          <cell r="F11">
            <v>165420</v>
          </cell>
          <cell r="G11">
            <v>165420</v>
          </cell>
          <cell r="H11">
            <v>0</v>
          </cell>
          <cell r="I11">
            <v>165420</v>
          </cell>
          <cell r="L11">
            <v>165420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MEDIUM VOLTAGE UPGRADE - DELEGATED</v>
          </cell>
        </row>
        <row r="6">
          <cell r="D6">
            <v>23223770</v>
          </cell>
          <cell r="E6" t="str">
            <v>OPEN</v>
          </cell>
        </row>
        <row r="7">
          <cell r="D7" t="str">
            <v>3000-300-3346-FXA-23223770</v>
          </cell>
        </row>
        <row r="11">
          <cell r="D11">
            <v>600000</v>
          </cell>
          <cell r="E11">
            <v>553727</v>
          </cell>
          <cell r="F11">
            <v>46273</v>
          </cell>
          <cell r="G11">
            <v>46273</v>
          </cell>
          <cell r="H11">
            <v>553727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FY'23 PLANNING AND DESIGN FUND - DELEGATED</v>
          </cell>
        </row>
        <row r="6">
          <cell r="D6">
            <v>23224770</v>
          </cell>
          <cell r="E6" t="str">
            <v>OPEN</v>
          </cell>
        </row>
        <row r="7">
          <cell r="D7" t="str">
            <v>3000-300-3346-FXA-23224770</v>
          </cell>
        </row>
        <row r="11">
          <cell r="D11">
            <v>175000</v>
          </cell>
          <cell r="E11">
            <v>23802.600000000006</v>
          </cell>
          <cell r="F11">
            <v>151197.4</v>
          </cell>
          <cell r="G11">
            <v>151197.4</v>
          </cell>
          <cell r="H11">
            <v>23802.600000000006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HEALTH, LIFE SAFETY, CODE COMPLIANCE &amp; ASBESTOS ABATEMENT - DELEGATED</v>
          </cell>
        </row>
        <row r="6">
          <cell r="D6">
            <v>23226770</v>
          </cell>
          <cell r="E6" t="str">
            <v>OPEN</v>
          </cell>
        </row>
        <row r="7">
          <cell r="D7" t="str">
            <v>3000-300-3346-FXA-23226770</v>
          </cell>
        </row>
        <row r="11">
          <cell r="D11">
            <v>150000</v>
          </cell>
          <cell r="E11">
            <v>92032.72</v>
          </cell>
          <cell r="F11">
            <v>57967.28</v>
          </cell>
          <cell r="G11">
            <v>57967.28</v>
          </cell>
          <cell r="H11">
            <v>92032.72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CONCRETE REPLACEMENT - DELEGATED</v>
          </cell>
        </row>
        <row r="6">
          <cell r="D6">
            <v>23228770</v>
          </cell>
          <cell r="E6" t="str">
            <v>CLOSED</v>
          </cell>
        </row>
        <row r="7">
          <cell r="D7" t="str">
            <v>3000-300-3346-FXA-23228770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BIKE RACKS &amp; SITE FURNISHINGS - DELEGATED</v>
          </cell>
        </row>
        <row r="6">
          <cell r="D6">
            <v>23229770</v>
          </cell>
          <cell r="E6" t="str">
            <v>CLOSED</v>
          </cell>
        </row>
        <row r="7">
          <cell r="D7" t="str">
            <v>3000-300-3346-FXA-23229770</v>
          </cell>
        </row>
        <row r="11">
          <cell r="D11">
            <v>60000</v>
          </cell>
          <cell r="E11">
            <v>0</v>
          </cell>
          <cell r="F11">
            <v>60000</v>
          </cell>
          <cell r="G11">
            <v>60000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SECURITY AND ELECTRONIC ACCESS CONTROL  - DELEGATED</v>
          </cell>
        </row>
        <row r="6">
          <cell r="D6">
            <v>23230770</v>
          </cell>
          <cell r="E6" t="str">
            <v>CLOSED</v>
          </cell>
        </row>
        <row r="7">
          <cell r="D7" t="str">
            <v>3000-300-3346-FXA-23230770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SIGN SYSTEM - DELEGATED</v>
          </cell>
        </row>
        <row r="6">
          <cell r="D6">
            <v>23231770</v>
          </cell>
          <cell r="E6" t="str">
            <v>CLOSED</v>
          </cell>
        </row>
        <row r="7">
          <cell r="D7" t="str">
            <v>3000-300-3346-FXA-23231770</v>
          </cell>
        </row>
        <row r="11">
          <cell r="D11">
            <v>50000</v>
          </cell>
          <cell r="E11">
            <v>0</v>
          </cell>
          <cell r="F11">
            <v>50000</v>
          </cell>
          <cell r="G11">
            <v>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SITE &amp; SAFETY LIGHTING - DELEGATED</v>
          </cell>
        </row>
        <row r="6">
          <cell r="D6">
            <v>23232770</v>
          </cell>
          <cell r="E6" t="str">
            <v>OPEN</v>
          </cell>
        </row>
        <row r="7">
          <cell r="D7" t="str">
            <v>3000-300-3346-FXA-23232770</v>
          </cell>
        </row>
        <row r="11">
          <cell r="D11">
            <v>350000</v>
          </cell>
          <cell r="E11">
            <v>0</v>
          </cell>
          <cell r="F11">
            <v>350000</v>
          </cell>
          <cell r="G11">
            <v>350000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WIDE CLASSROOM UPGRADES - DELEGATED</v>
          </cell>
        </row>
        <row r="6">
          <cell r="D6">
            <v>23247770</v>
          </cell>
          <cell r="E6" t="str">
            <v>CLOSED</v>
          </cell>
        </row>
        <row r="7">
          <cell r="D7" t="str">
            <v>3000-300-3346-FXA-23247770</v>
          </cell>
        </row>
        <row r="11">
          <cell r="D11">
            <v>250000</v>
          </cell>
          <cell r="E11">
            <v>0</v>
          </cell>
          <cell r="F11">
            <v>250000.00000000003</v>
          </cell>
          <cell r="G11">
            <v>250000.00000000003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EASTERN  CAMPUS-WIDE SECURITY AND ELECTRONIC ACCESS CONTROL - DELEGATED</v>
          </cell>
        </row>
        <row r="6">
          <cell r="D6">
            <v>23248770</v>
          </cell>
          <cell r="E6" t="str">
            <v>CLOSED</v>
          </cell>
        </row>
        <row r="7">
          <cell r="D7" t="str">
            <v>3000-300-3346-FXA-23248770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BLANDING CAMPUS SITE LIGHTING UPGRADES - DELEGATED</v>
          </cell>
        </row>
        <row r="6">
          <cell r="D6">
            <v>23249770</v>
          </cell>
          <cell r="E6" t="str">
            <v>OPEN</v>
          </cell>
        </row>
        <row r="7">
          <cell r="D7" t="str">
            <v>3000-300-3346-FXA-23249770</v>
          </cell>
        </row>
        <row r="11">
          <cell r="D11">
            <v>150000</v>
          </cell>
          <cell r="E11">
            <v>29979.53</v>
          </cell>
          <cell r="F11">
            <v>120020.47</v>
          </cell>
          <cell r="G11">
            <v>120020.47</v>
          </cell>
          <cell r="H11">
            <v>29979.53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PRICE CAMPUS CONCRETE REPLACEMENT- DELEGATED</v>
          </cell>
        </row>
        <row r="6">
          <cell r="D6">
            <v>23250770</v>
          </cell>
          <cell r="E6" t="str">
            <v>CLOSED</v>
          </cell>
        </row>
        <row r="7">
          <cell r="D7" t="str">
            <v>3000-300-3346-FXA-23250770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ELEVATOR UPGRADES - DELEGATED</v>
          </cell>
        </row>
        <row r="6">
          <cell r="D6">
            <v>23251770</v>
          </cell>
          <cell r="E6" t="str">
            <v>OPEN</v>
          </cell>
        </row>
        <row r="7">
          <cell r="D7" t="str">
            <v>3000-300-3346-FXA-23251770</v>
          </cell>
        </row>
        <row r="11">
          <cell r="D11">
            <v>550000</v>
          </cell>
          <cell r="E11">
            <v>0</v>
          </cell>
          <cell r="F11">
            <v>550000</v>
          </cell>
          <cell r="G11">
            <v>550000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OLD MAIN BLDG MASONRY RESTORATION - DELEGATED</v>
          </cell>
        </row>
        <row r="6">
          <cell r="D6">
            <v>23252770</v>
          </cell>
          <cell r="E6" t="str">
            <v>CLOSED</v>
          </cell>
        </row>
        <row r="7">
          <cell r="D7" t="str">
            <v>3000-300-3346-FXA-23252770</v>
          </cell>
        </row>
        <row r="11">
          <cell r="D11">
            <v>500000</v>
          </cell>
          <cell r="E11">
            <v>0</v>
          </cell>
          <cell r="F11">
            <v>500000</v>
          </cell>
          <cell r="G11">
            <v>500000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PUBLIC SAFETY BLDG COMMUNICATION UPGRADE - DELEGATED</v>
          </cell>
        </row>
        <row r="6">
          <cell r="D6">
            <v>23254770</v>
          </cell>
          <cell r="E6" t="str">
            <v>CLOSED</v>
          </cell>
        </row>
        <row r="7">
          <cell r="D7" t="str">
            <v>3000-300-3346-FXA-23254770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FIELDHOUSE WINDOW REPLACEMENT - DELEGATED</v>
          </cell>
        </row>
        <row r="6">
          <cell r="D6">
            <v>23255770</v>
          </cell>
          <cell r="E6" t="str">
            <v>CLOSED</v>
          </cell>
        </row>
        <row r="7">
          <cell r="D7" t="str">
            <v>3000-300-3346-FXA-23255770</v>
          </cell>
        </row>
        <row r="11">
          <cell r="D11">
            <v>50000</v>
          </cell>
          <cell r="E11">
            <v>0</v>
          </cell>
          <cell r="F11">
            <v>50000</v>
          </cell>
          <cell r="G11">
            <v>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FINE ARTS CENTER SOUTHWEST ENTRY REMODEL - DELEGATED</v>
          </cell>
        </row>
        <row r="6">
          <cell r="D6">
            <v>23256770</v>
          </cell>
          <cell r="E6" t="str">
            <v>CLOSED</v>
          </cell>
        </row>
        <row r="7">
          <cell r="D7" t="str">
            <v>3000-300-3346-FXA-23256770</v>
          </cell>
        </row>
        <row r="11">
          <cell r="D11">
            <v>850000</v>
          </cell>
          <cell r="E11">
            <v>0</v>
          </cell>
          <cell r="F11">
            <v>850000</v>
          </cell>
          <cell r="G11">
            <v>850000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FINE ARTS CENTER STRUCTURAL UPGRADE- DELEGATED</v>
          </cell>
        </row>
        <row r="6">
          <cell r="D6">
            <v>23257770</v>
          </cell>
          <cell r="E6" t="str">
            <v>CLOSED</v>
          </cell>
        </row>
        <row r="7">
          <cell r="D7" t="str">
            <v>3000-300-3346-FXA-23257770</v>
          </cell>
        </row>
        <row r="11">
          <cell r="D11">
            <v>310000</v>
          </cell>
          <cell r="E11">
            <v>0</v>
          </cell>
          <cell r="F11">
            <v>310000</v>
          </cell>
          <cell r="G11">
            <v>310000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HPER HVAC UPGRADE - DELEGATED</v>
          </cell>
        </row>
        <row r="6">
          <cell r="D6">
            <v>23258770</v>
          </cell>
          <cell r="E6" t="str">
            <v>CLOSED</v>
          </cell>
        </row>
        <row r="7">
          <cell r="D7" t="str">
            <v>3000-300-3346-FXA-23258770</v>
          </cell>
        </row>
        <row r="11">
          <cell r="D11">
            <v>1500000</v>
          </cell>
          <cell r="E11">
            <v>0</v>
          </cell>
          <cell r="F11">
            <v>1500000</v>
          </cell>
          <cell r="G11">
            <v>1500000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TECHNOLOGY WELDING/MACHINE SHOP VENTILATION - DELEGATED</v>
          </cell>
        </row>
        <row r="6">
          <cell r="D6">
            <v>23259770</v>
          </cell>
          <cell r="E6" t="str">
            <v>OPEN</v>
          </cell>
        </row>
        <row r="7">
          <cell r="D7" t="str">
            <v>3000-300-3346-FXA-23259770</v>
          </cell>
        </row>
        <row r="11">
          <cell r="D11">
            <v>50000</v>
          </cell>
          <cell r="E11">
            <v>50000</v>
          </cell>
          <cell r="F11">
            <v>0</v>
          </cell>
          <cell r="G11">
            <v>0</v>
          </cell>
          <cell r="H11">
            <v>50000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VARIOUS BUILDINGS CONTROLS UPGRADES - DELEGATED</v>
          </cell>
        </row>
        <row r="6">
          <cell r="D6">
            <v>23260770</v>
          </cell>
          <cell r="E6" t="str">
            <v>CLOSED</v>
          </cell>
        </row>
        <row r="7">
          <cell r="D7" t="str">
            <v>3000-300-3346-FXA-23260770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VCT TILE REPLACEMENT - DELEGATED</v>
          </cell>
        </row>
        <row r="6">
          <cell r="D6">
            <v>23261770</v>
          </cell>
          <cell r="E6" t="str">
            <v>CLOSED</v>
          </cell>
        </row>
        <row r="7">
          <cell r="D7" t="str">
            <v>3000-300-3346-FXA-23261770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BNR SOUTH WING FAADE REPLACEMENT - DELEGATED</v>
          </cell>
        </row>
        <row r="6">
          <cell r="D6">
            <v>23263770</v>
          </cell>
          <cell r="E6" t="str">
            <v>OPEN</v>
          </cell>
        </row>
        <row r="7">
          <cell r="D7" t="str">
            <v>3000-300-3346-FXA-23263770</v>
          </cell>
        </row>
        <row r="11">
          <cell r="D11">
            <v>3250000</v>
          </cell>
          <cell r="E11">
            <v>0</v>
          </cell>
          <cell r="F11">
            <v>3250000</v>
          </cell>
          <cell r="G11">
            <v>3250000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CONNECT FAMILY LIFE TO CENTRAL CHILLED WATER LOOP - DELEGATED</v>
          </cell>
        </row>
        <row r="6">
          <cell r="D6">
            <v>23264770</v>
          </cell>
          <cell r="E6" t="str">
            <v>OPEN</v>
          </cell>
        </row>
        <row r="7">
          <cell r="D7" t="str">
            <v>3000-300-3346-FXA-23264770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TSC FOUNTAIN RENOVATION - DELEGATED</v>
          </cell>
        </row>
        <row r="6">
          <cell r="D6">
            <v>23266770</v>
          </cell>
          <cell r="E6" t="str">
            <v>CLOSED</v>
          </cell>
        </row>
        <row r="7">
          <cell r="D7" t="str">
            <v>3000-300-3346-FXA-23266770</v>
          </cell>
        </row>
        <row r="11">
          <cell r="D11">
            <v>1500000</v>
          </cell>
          <cell r="E11">
            <v>0</v>
          </cell>
          <cell r="F11">
            <v>1500000.0000000002</v>
          </cell>
          <cell r="G11">
            <v>1500000.0000000002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FINE ARTS VISUAL KILN STRUCTURE - DELEGATED</v>
          </cell>
        </row>
        <row r="6">
          <cell r="D6">
            <v>23267770</v>
          </cell>
          <cell r="E6" t="str">
            <v>OPEN</v>
          </cell>
        </row>
        <row r="7">
          <cell r="D7" t="str">
            <v>3000-300-3346-FXA-23267770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STORES BUILDING REROOF - DESIGN ONLY - DELEGATED</v>
          </cell>
        </row>
        <row r="6">
          <cell r="D6">
            <v>23268770</v>
          </cell>
          <cell r="E6" t="str">
            <v>CLOSED</v>
          </cell>
        </row>
        <row r="7">
          <cell r="D7" t="str">
            <v>3000-300-3346-FXA-23268770</v>
          </cell>
        </row>
        <row r="11">
          <cell r="D11">
            <v>50000</v>
          </cell>
          <cell r="E11">
            <v>0</v>
          </cell>
          <cell r="F11">
            <v>50000</v>
          </cell>
          <cell r="G11">
            <v>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WW LUNDBERG MECHANICAL UPGRADE - DESIGN ONLY - DELEGATED</v>
          </cell>
        </row>
        <row r="6">
          <cell r="D6">
            <v>23269770</v>
          </cell>
          <cell r="E6" t="str">
            <v>CLOSED</v>
          </cell>
        </row>
        <row r="7">
          <cell r="D7" t="str">
            <v>3000-300-3346-FXA-23269770</v>
          </cell>
        </row>
        <row r="11">
          <cell r="D11">
            <v>30000</v>
          </cell>
          <cell r="E11">
            <v>0</v>
          </cell>
          <cell r="F11">
            <v>30000</v>
          </cell>
          <cell r="G11">
            <v>30000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MC LIBRARY DOCUMENT STORAGE - DELEGATED</v>
          </cell>
        </row>
        <row r="6">
          <cell r="D6">
            <v>23270770</v>
          </cell>
          <cell r="E6" t="str">
            <v>CLOSED</v>
          </cell>
        </row>
        <row r="7">
          <cell r="D7" t="str">
            <v>3000-300-3346-FXA-23270770</v>
          </cell>
        </row>
        <row r="11">
          <cell r="D11">
            <v>150000</v>
          </cell>
          <cell r="E11">
            <v>0</v>
          </cell>
          <cell r="F11">
            <v>150000</v>
          </cell>
          <cell r="G11">
            <v>150000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EASTERN CAMPUS SITE LIGHTING - DELEGATED</v>
          </cell>
        </row>
        <row r="6">
          <cell r="D6">
            <v>23271770</v>
          </cell>
          <cell r="E6" t="str">
            <v>OPEN</v>
          </cell>
        </row>
        <row r="7">
          <cell r="D7" t="str">
            <v>3000-300-3346-FXA-23271770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SPECTRUM ELEVATOR UPGRADE - DELEGATED</v>
          </cell>
        </row>
        <row r="6">
          <cell r="D6">
            <v>23272770</v>
          </cell>
          <cell r="E6" t="str">
            <v>CLOSED</v>
          </cell>
        </row>
        <row r="7">
          <cell r="D7" t="str">
            <v>3000-300-3346-FXA-23272770</v>
          </cell>
        </row>
        <row r="11">
          <cell r="D11">
            <v>360000</v>
          </cell>
          <cell r="E11">
            <v>0</v>
          </cell>
          <cell r="F11">
            <v>360000</v>
          </cell>
          <cell r="G11">
            <v>360000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MILITARY SCIENCE BLDG HVAC UPGRADE - DELEGATED</v>
          </cell>
        </row>
        <row r="6">
          <cell r="D6">
            <v>23274770</v>
          </cell>
          <cell r="E6" t="str">
            <v>OPEN</v>
          </cell>
        </row>
        <row r="7">
          <cell r="D7" t="str">
            <v>3000-300-3346-FXA-23274770</v>
          </cell>
        </row>
        <row r="11">
          <cell r="D11">
            <v>1670000</v>
          </cell>
          <cell r="E11">
            <v>1337544.96</v>
          </cell>
          <cell r="F11">
            <v>332455.03999999998</v>
          </cell>
          <cell r="G11">
            <v>332455.03999999998</v>
          </cell>
          <cell r="H11">
            <v>1337544.96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HPER ATC CONTROL UPGRADE - DELEGATED</v>
          </cell>
        </row>
        <row r="6">
          <cell r="D6">
            <v>23275770</v>
          </cell>
          <cell r="E6" t="str">
            <v>OPEN</v>
          </cell>
        </row>
        <row r="7">
          <cell r="D7" t="str">
            <v>3000-300-3346-FXA-23275770</v>
          </cell>
        </row>
        <row r="11">
          <cell r="D11">
            <v>350000</v>
          </cell>
          <cell r="E11">
            <v>0</v>
          </cell>
          <cell r="F11">
            <v>350000</v>
          </cell>
          <cell r="G11">
            <v>350000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NORA ECCLES HARRISON MUSEUM OF ART (NEHMA) ART EDUCATION &amp; RESEARCH CENTER ADDITION - DELEGATED</v>
          </cell>
        </row>
        <row r="6">
          <cell r="D6">
            <v>23346770</v>
          </cell>
          <cell r="E6" t="str">
            <v>OPEN</v>
          </cell>
        </row>
        <row r="7">
          <cell r="D7" t="str">
            <v>3000-300-3401-FWA-23346770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NEW SCHOOL OF VETERINARY MEDICINE</v>
          </cell>
        </row>
        <row r="6">
          <cell r="D6">
            <v>23374770</v>
          </cell>
          <cell r="E6" t="str">
            <v>OPEN</v>
          </cell>
        </row>
        <row r="7">
          <cell r="D7" t="str">
            <v>3000-300-3346-FWB-23374770</v>
          </cell>
        </row>
        <row r="11">
          <cell r="D11">
            <v>75500000</v>
          </cell>
          <cell r="E11">
            <v>69012301.739999995</v>
          </cell>
          <cell r="F11">
            <v>6487698.2599999988</v>
          </cell>
          <cell r="G11">
            <v>10897380.560000001</v>
          </cell>
          <cell r="H11">
            <v>64602619.439999998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SOUTH CAMPUS NEW PARKING TERRACE PROGRAMMING</v>
          </cell>
        </row>
        <row r="6">
          <cell r="D6">
            <v>23440770</v>
          </cell>
          <cell r="E6" t="str">
            <v>OPEN</v>
          </cell>
        </row>
        <row r="7">
          <cell r="D7" t="str">
            <v>3000-300-3401-FWAAA-23440770</v>
          </cell>
        </row>
        <row r="11">
          <cell r="D11">
            <v>21442272</v>
          </cell>
          <cell r="E11">
            <v>13057138.440000001</v>
          </cell>
          <cell r="F11">
            <v>8385133.5599999996</v>
          </cell>
          <cell r="G11">
            <v>18888807.129999999</v>
          </cell>
          <cell r="H11">
            <v>2553464.870000001</v>
          </cell>
          <cell r="I11">
            <v>2487477.7999999998</v>
          </cell>
          <cell r="L11">
            <v>8385133.5599999996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SOUTH CAMPUS NEW RESIDENCE HOUSING PROGRAMMING</v>
          </cell>
        </row>
        <row r="6">
          <cell r="D6">
            <v>23441770</v>
          </cell>
          <cell r="E6" t="str">
            <v>OPEN</v>
          </cell>
        </row>
        <row r="7">
          <cell r="D7" t="str">
            <v>3000-300-3401-FWA-23441770</v>
          </cell>
        </row>
        <row r="11">
          <cell r="D11">
            <v>49293000</v>
          </cell>
          <cell r="E11">
            <v>20779768.739999998</v>
          </cell>
          <cell r="F11">
            <v>28513231.260000002</v>
          </cell>
          <cell r="G11">
            <v>43537918.849999994</v>
          </cell>
          <cell r="H11">
            <v>5755081.150000006</v>
          </cell>
          <cell r="I11">
            <v>4601957.83</v>
          </cell>
          <cell r="L11">
            <v>28513231.259999998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INNOVATION CAMPUS NORTHEAST SECTOR LANDSCAPE IRRIGATION METER ADDITIONS/INSTALLATION</v>
          </cell>
        </row>
        <row r="6">
          <cell r="D6">
            <v>23456770</v>
          </cell>
          <cell r="E6" t="str">
            <v>OPEN</v>
          </cell>
        </row>
        <row r="7">
          <cell r="D7" t="str">
            <v>3000-300-3346-FXA-23456770</v>
          </cell>
        </row>
        <row r="11">
          <cell r="D11">
            <v>37251</v>
          </cell>
          <cell r="E11">
            <v>18801</v>
          </cell>
          <cell r="F11">
            <v>18450</v>
          </cell>
          <cell r="G11">
            <v>-133100</v>
          </cell>
          <cell r="H11">
            <v>170351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MONUMENT VALLEY ACADEMIC BUILDING</v>
          </cell>
        </row>
        <row r="6">
          <cell r="D6">
            <v>23473770</v>
          </cell>
          <cell r="E6" t="str">
            <v>OPEN</v>
          </cell>
        </row>
        <row r="7">
          <cell r="D7" t="str">
            <v>3000-300-3401-FWA-23473770</v>
          </cell>
        </row>
        <row r="11">
          <cell r="D11">
            <v>14680000</v>
          </cell>
          <cell r="E11">
            <v>12217220.84</v>
          </cell>
          <cell r="F11">
            <v>2462779.16</v>
          </cell>
          <cell r="G11">
            <v>1314453.3899999999</v>
          </cell>
          <cell r="H11">
            <v>13365546.609999999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VETERINARY DIAGNOSTICS LAB CHILLER REPLACEMENT - DELEGATED</v>
          </cell>
        </row>
        <row r="6">
          <cell r="D6">
            <v>23474770</v>
          </cell>
          <cell r="E6" t="str">
            <v>CLOSED</v>
          </cell>
        </row>
        <row r="7">
          <cell r="D7" t="str">
            <v>3000-300-3346-FXA-23474770</v>
          </cell>
        </row>
        <row r="11">
          <cell r="D11">
            <v>208000</v>
          </cell>
          <cell r="E11">
            <v>0</v>
          </cell>
          <cell r="F11">
            <v>208000</v>
          </cell>
          <cell r="G11">
            <v>208000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SER COMPUTER SCIENCE RENOVATION</v>
          </cell>
        </row>
        <row r="6">
          <cell r="D6">
            <v>24135770</v>
          </cell>
          <cell r="E6" t="str">
            <v>OPEN</v>
          </cell>
        </row>
        <row r="7">
          <cell r="D7" t="str">
            <v>3000-300-3347-FWBAA-24135770</v>
          </cell>
        </row>
        <row r="11">
          <cell r="D11">
            <v>4200000</v>
          </cell>
          <cell r="E11">
            <v>1854797.4899999998</v>
          </cell>
          <cell r="F11">
            <v>2345202.5100000002</v>
          </cell>
          <cell r="G11">
            <v>3373888.65</v>
          </cell>
          <cell r="H11">
            <v>826111.35000000009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GARDNER LEARNING &amp; LEADERSHIP BUILDING (GLLB)</v>
          </cell>
        </row>
        <row r="6">
          <cell r="D6">
            <v>24247770</v>
          </cell>
          <cell r="E6" t="str">
            <v>OPEN</v>
          </cell>
        </row>
        <row r="7">
          <cell r="D7" t="str">
            <v>3000-300-3347-FWBAA-24247770</v>
          </cell>
        </row>
        <row r="11">
          <cell r="D11">
            <v>31281420</v>
          </cell>
          <cell r="E11">
            <v>18141865.759999998</v>
          </cell>
          <cell r="F11">
            <v>13139554.24</v>
          </cell>
          <cell r="G11">
            <v>12773679.189999999</v>
          </cell>
          <cell r="H11">
            <v>18507740.810000002</v>
          </cell>
          <cell r="I11"/>
          <cell r="J11"/>
          <cell r="L11">
            <v>8608641.75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PLANNING AND DESIGN FUND - DELEGATED</v>
          </cell>
        </row>
        <row r="6">
          <cell r="D6">
            <v>24307770</v>
          </cell>
          <cell r="E6" t="str">
            <v>OPEN</v>
          </cell>
        </row>
        <row r="7">
          <cell r="D7" t="str">
            <v>3000-300-3347-FXAAA-24307770</v>
          </cell>
        </row>
        <row r="11">
          <cell r="D11">
            <v>175000</v>
          </cell>
          <cell r="E11">
            <v>175000</v>
          </cell>
          <cell r="F11">
            <v>0</v>
          </cell>
          <cell r="G11">
            <v>0</v>
          </cell>
          <cell r="H11">
            <v>175000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HEALTH, LIFE SAFETY, CODE COMPLIANCE &amp; ASBESTOS ABATEMENT - DELEGATED</v>
          </cell>
        </row>
        <row r="6">
          <cell r="D6">
            <v>24308770</v>
          </cell>
          <cell r="E6" t="str">
            <v>OPEN</v>
          </cell>
        </row>
        <row r="7">
          <cell r="D7" t="str">
            <v>3000-300-3347-FXAAA-24308770</v>
          </cell>
        </row>
        <row r="11">
          <cell r="D11">
            <v>150000</v>
          </cell>
          <cell r="E11">
            <v>18066.399999999994</v>
          </cell>
          <cell r="F11">
            <v>131933.6</v>
          </cell>
          <cell r="G11">
            <v>131933.6</v>
          </cell>
          <cell r="H11">
            <v>18066.399999999994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CONCRETE REPLACEMENT - DELEGATED</v>
          </cell>
        </row>
        <row r="6">
          <cell r="D6">
            <v>24309770</v>
          </cell>
          <cell r="E6" t="str">
            <v>OPEN</v>
          </cell>
        </row>
        <row r="7">
          <cell r="D7" t="str">
            <v>3000-300-3347-FXAAA-24309770</v>
          </cell>
        </row>
        <row r="11">
          <cell r="D11">
            <v>250000</v>
          </cell>
          <cell r="E11">
            <v>41810.81</v>
          </cell>
          <cell r="F11">
            <v>208189.19</v>
          </cell>
          <cell r="G11">
            <v>208189.19</v>
          </cell>
          <cell r="H11">
            <v>41810.81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BIKE RACKS &amp; SITE FURNISHINGS DELEGATED</v>
          </cell>
        </row>
        <row r="6">
          <cell r="D6">
            <v>24310770</v>
          </cell>
          <cell r="E6" t="str">
            <v>OPEN</v>
          </cell>
        </row>
        <row r="7">
          <cell r="D7" t="str">
            <v>3000-300-3347-FXAAA-24310770</v>
          </cell>
        </row>
        <row r="11">
          <cell r="D11">
            <v>160000</v>
          </cell>
          <cell r="E11">
            <v>8498</v>
          </cell>
          <cell r="F11">
            <v>151502</v>
          </cell>
          <cell r="G11">
            <v>151502</v>
          </cell>
          <cell r="H11">
            <v>8498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CAMPUS-WIDE ELECTRONIC ACCESS CONTROL</v>
          </cell>
        </row>
        <row r="6">
          <cell r="D6">
            <v>24311770</v>
          </cell>
          <cell r="E6" t="str">
            <v>OPEN</v>
          </cell>
        </row>
        <row r="7">
          <cell r="D7" t="str">
            <v>3000-300-3347-FXAAA-24311770</v>
          </cell>
        </row>
        <row r="11">
          <cell r="D11">
            <v>200000</v>
          </cell>
          <cell r="E11">
            <v>177027.02</v>
          </cell>
          <cell r="F11">
            <v>22972.98</v>
          </cell>
          <cell r="G11">
            <v>22972.98</v>
          </cell>
          <cell r="H11">
            <v>177027.02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USUE CAMPUS-WIDE ELECTRONIC ACCESS CONTROL</v>
          </cell>
        </row>
        <row r="6">
          <cell r="D6">
            <v>24312770</v>
          </cell>
          <cell r="E6" t="str">
            <v>OPEN</v>
          </cell>
        </row>
        <row r="7">
          <cell r="D7" t="str">
            <v>3000-300-3347-FXAAA-24312770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SOUTH CAMPUS UTILITY TUNNEL EXPANSION</v>
          </cell>
        </row>
        <row r="6">
          <cell r="D6">
            <v>24313770</v>
          </cell>
          <cell r="E6" t="str">
            <v>OPEN</v>
          </cell>
        </row>
        <row r="7">
          <cell r="D7" t="str">
            <v>3000-300-3347-FXAAA-24313770</v>
          </cell>
        </row>
        <row r="11">
          <cell r="D11">
            <v>5000000</v>
          </cell>
          <cell r="E11">
            <v>0</v>
          </cell>
          <cell r="F11">
            <v>5000000</v>
          </cell>
          <cell r="G11">
            <v>5000000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USU CULINARY LINE NORTH CAMPUS LOOP - DESIGN ONLY</v>
          </cell>
        </row>
        <row r="6">
          <cell r="D6">
            <v>24314770</v>
          </cell>
          <cell r="E6" t="str">
            <v>OPEN</v>
          </cell>
        </row>
        <row r="7">
          <cell r="D7" t="str">
            <v>3000-300-3347-FXAAA-24314770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STORES BUILDING REROOF</v>
          </cell>
        </row>
        <row r="6">
          <cell r="D6">
            <v>24315770</v>
          </cell>
          <cell r="E6" t="str">
            <v>CLOSED</v>
          </cell>
        </row>
        <row r="7">
          <cell r="D7" t="str">
            <v>3000-300-3347-FXAAA-24315770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DAINES CONCERT HALL - SNOW MELT SYSTEM</v>
          </cell>
        </row>
        <row r="6">
          <cell r="D6">
            <v>24316770</v>
          </cell>
          <cell r="E6" t="str">
            <v>OPEN</v>
          </cell>
        </row>
        <row r="7">
          <cell r="D7" t="str">
            <v>3000-300-3347-FXAAA-24316770</v>
          </cell>
        </row>
        <row r="11">
          <cell r="D11">
            <v>80000</v>
          </cell>
          <cell r="E11">
            <v>0</v>
          </cell>
          <cell r="F11">
            <v>80000</v>
          </cell>
          <cell r="G11">
            <v>80000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LACTATION ROOMS &amp; CHANGING TABLES - DESIGN</v>
          </cell>
        </row>
        <row r="6">
          <cell r="D6">
            <v>24317770</v>
          </cell>
          <cell r="E6" t="str">
            <v>OPEN</v>
          </cell>
        </row>
        <row r="7">
          <cell r="D7" t="str">
            <v>3000-300-3347-FXAAA-24317770</v>
          </cell>
        </row>
        <row r="11">
          <cell r="D11">
            <v>70000</v>
          </cell>
          <cell r="E11">
            <v>4705.4900000000052</v>
          </cell>
          <cell r="F11">
            <v>65294.509999999995</v>
          </cell>
          <cell r="G11">
            <v>65294.509999999995</v>
          </cell>
          <cell r="H11">
            <v>4705.4900000000052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USUE CENTRAL ENERGY PLANT UPGRADES</v>
          </cell>
        </row>
        <row r="6">
          <cell r="D6">
            <v>24318770</v>
          </cell>
          <cell r="E6" t="str">
            <v>OPEN</v>
          </cell>
        </row>
        <row r="7">
          <cell r="D7" t="str">
            <v>3000-300-3347-FXAAA-24318770</v>
          </cell>
        </row>
        <row r="11">
          <cell r="D11">
            <v>400000</v>
          </cell>
          <cell r="E11">
            <v>326075.39</v>
          </cell>
          <cell r="F11">
            <v>73924.61</v>
          </cell>
          <cell r="G11">
            <v>73924.61</v>
          </cell>
          <cell r="H11">
            <v>326075.39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WW LUNDBERG WINDOR REPLACEMENT</v>
          </cell>
        </row>
        <row r="6">
          <cell r="D6">
            <v>24319770</v>
          </cell>
          <cell r="E6" t="str">
            <v>OPEN</v>
          </cell>
        </row>
        <row r="7">
          <cell r="D7" t="str">
            <v>3000-300-3347-FXAAA-24319770</v>
          </cell>
        </row>
        <row r="11">
          <cell r="D11">
            <v>200000</v>
          </cell>
          <cell r="E11">
            <v>184302</v>
          </cell>
          <cell r="F11">
            <v>15698</v>
          </cell>
          <cell r="G11">
            <v>15698</v>
          </cell>
          <cell r="H11">
            <v>184302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WW LUNDBERG MECHANICAL UPGRADE</v>
          </cell>
        </row>
        <row r="6">
          <cell r="D6">
            <v>24320770</v>
          </cell>
          <cell r="E6" t="str">
            <v>OPEN</v>
          </cell>
        </row>
        <row r="7">
          <cell r="D7" t="str">
            <v>3000-300-3347-FXAAA-24320770</v>
          </cell>
        </row>
        <row r="11">
          <cell r="D11">
            <v>400000</v>
          </cell>
          <cell r="E11">
            <v>0</v>
          </cell>
          <cell r="F11">
            <v>400000</v>
          </cell>
          <cell r="G11">
            <v>400000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OLD MAIN MASONRY RESTORATION</v>
          </cell>
        </row>
        <row r="6">
          <cell r="D6">
            <v>24321770</v>
          </cell>
          <cell r="E6" t="str">
            <v>CLOSED</v>
          </cell>
        </row>
        <row r="7">
          <cell r="D7" t="str">
            <v>3000-300-3347-FXAAA-24321770</v>
          </cell>
        </row>
        <row r="11">
          <cell r="D11">
            <v>700000</v>
          </cell>
          <cell r="E11">
            <v>0</v>
          </cell>
          <cell r="F11">
            <v>700000</v>
          </cell>
          <cell r="G11">
            <v>700000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INDUSTRIAL SCIENCE CLASSROOM IS116 UPGRADE</v>
          </cell>
        </row>
        <row r="6">
          <cell r="D6">
            <v>24322770</v>
          </cell>
          <cell r="E6" t="str">
            <v>OPEN</v>
          </cell>
        </row>
        <row r="7">
          <cell r="D7" t="str">
            <v>3000-300-3347-FXAAA-24322770</v>
          </cell>
        </row>
        <row r="11">
          <cell r="D11">
            <v>120000</v>
          </cell>
          <cell r="E11">
            <v>110785</v>
          </cell>
          <cell r="F11">
            <v>9215</v>
          </cell>
          <cell r="G11">
            <v>9215</v>
          </cell>
          <cell r="H11">
            <v>110785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HPER POOL DECK RESEAL</v>
          </cell>
        </row>
        <row r="6">
          <cell r="D6">
            <v>24323770</v>
          </cell>
          <cell r="E6" t="str">
            <v>OPEN</v>
          </cell>
        </row>
        <row r="7">
          <cell r="D7" t="str">
            <v>3000-300-3347-FXAAA-24323770</v>
          </cell>
        </row>
        <row r="11">
          <cell r="D11">
            <v>150000</v>
          </cell>
          <cell r="E11">
            <v>97579</v>
          </cell>
          <cell r="F11">
            <v>52421</v>
          </cell>
          <cell r="G11">
            <v>52421</v>
          </cell>
          <cell r="H11">
            <v>97579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MAESER HVAC UPGRADE</v>
          </cell>
        </row>
        <row r="6">
          <cell r="D6">
            <v>24324770</v>
          </cell>
          <cell r="E6" t="str">
            <v>OPEN</v>
          </cell>
        </row>
        <row r="7">
          <cell r="D7" t="str">
            <v>3000-300-3347-FXAAA-24324770</v>
          </cell>
        </row>
        <row r="11">
          <cell r="D11">
            <v>920000</v>
          </cell>
          <cell r="E11">
            <v>893710.94</v>
          </cell>
          <cell r="F11">
            <v>26289.06</v>
          </cell>
          <cell r="G11">
            <v>26289.06</v>
          </cell>
          <cell r="H11">
            <v>893710.94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RAY B WEST AIR HANDLER REPLACEMENT</v>
          </cell>
        </row>
        <row r="6">
          <cell r="D6">
            <v>24325770</v>
          </cell>
          <cell r="E6" t="str">
            <v>OPEN</v>
          </cell>
        </row>
        <row r="7">
          <cell r="D7" t="str">
            <v>3000-300-3347-FXAAA-24325770</v>
          </cell>
        </row>
        <row r="11">
          <cell r="D11">
            <v>500000</v>
          </cell>
          <cell r="E11">
            <v>430194.31</v>
          </cell>
          <cell r="F11">
            <v>69805.69</v>
          </cell>
          <cell r="G11">
            <v>69805.69</v>
          </cell>
          <cell r="H11">
            <v>430194.31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WATER LAB 339 LAB BENCHES</v>
          </cell>
        </row>
        <row r="6">
          <cell r="D6">
            <v>24326770</v>
          </cell>
          <cell r="E6" t="str">
            <v>CLOSED</v>
          </cell>
        </row>
        <row r="7">
          <cell r="D7" t="str">
            <v>3000-300-3347-FXAAA-24326770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MC LIBRARY CARPET REPLACEMENT</v>
          </cell>
        </row>
        <row r="6">
          <cell r="D6">
            <v>24327770</v>
          </cell>
          <cell r="E6" t="str">
            <v>CLOSED</v>
          </cell>
        </row>
        <row r="7">
          <cell r="D7" t="str">
            <v>3000-300-3347-FXAAA-24327770</v>
          </cell>
        </row>
        <row r="11">
          <cell r="D11">
            <v>100000</v>
          </cell>
          <cell r="E11">
            <v>0</v>
          </cell>
          <cell r="F11">
            <v>100000</v>
          </cell>
          <cell r="G11">
            <v>100000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MED VOLTAGE UPGRADE FY2024</v>
          </cell>
        </row>
        <row r="6">
          <cell r="D6">
            <v>24345770</v>
          </cell>
          <cell r="E6" t="str">
            <v>OPEN</v>
          </cell>
        </row>
        <row r="7">
          <cell r="D7" t="str">
            <v>3000-300-3347-FXAAA-24345770</v>
          </cell>
        </row>
        <row r="11">
          <cell r="D11">
            <v>1500000</v>
          </cell>
          <cell r="E11">
            <v>1287769.8500000001</v>
          </cell>
          <cell r="F11">
            <v>212230.15</v>
          </cell>
          <cell r="G11">
            <v>212230.15</v>
          </cell>
          <cell r="H11">
            <v>1287769.8500000001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CAMPUS SIGN SYSTEM</v>
          </cell>
        </row>
        <row r="6">
          <cell r="D6">
            <v>24346770</v>
          </cell>
          <cell r="E6" t="str">
            <v>OPEN</v>
          </cell>
        </row>
        <row r="7">
          <cell r="D7" t="str">
            <v>3000-300-3347-FXAAA-24346770</v>
          </cell>
        </row>
        <row r="11">
          <cell r="D11">
            <v>70000</v>
          </cell>
          <cell r="E11">
            <v>59449.89</v>
          </cell>
          <cell r="F11">
            <v>10550.11</v>
          </cell>
          <cell r="G11">
            <v>10249.540000000001</v>
          </cell>
          <cell r="H11">
            <v>59750.46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BIOTECH EMERGENCY POWER UPGRADE</v>
          </cell>
        </row>
        <row r="6">
          <cell r="D6">
            <v>24347770</v>
          </cell>
          <cell r="E6" t="str">
            <v>OPEN</v>
          </cell>
        </row>
        <row r="7">
          <cell r="D7" t="str">
            <v>3000-300-3347-FXAAA-24347770</v>
          </cell>
        </row>
        <row r="11">
          <cell r="D11">
            <v>250000</v>
          </cell>
          <cell r="E11">
            <v>229828.46</v>
          </cell>
          <cell r="F11">
            <v>20171.54</v>
          </cell>
          <cell r="G11">
            <v>20171.54</v>
          </cell>
          <cell r="H11">
            <v>229828.46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USUE SUBSTATION UPGRADE - DESIGN</v>
          </cell>
        </row>
        <row r="6">
          <cell r="D6">
            <v>24348770</v>
          </cell>
          <cell r="E6" t="str">
            <v>OPEN</v>
          </cell>
        </row>
        <row r="7">
          <cell r="D7" t="str">
            <v>3000-300-3347-FXAAA-24348770</v>
          </cell>
        </row>
        <row r="11">
          <cell r="D11">
            <v>170000</v>
          </cell>
          <cell r="E11">
            <v>131617.56</v>
          </cell>
          <cell r="F11">
            <v>38382.44</v>
          </cell>
          <cell r="G11">
            <v>38382.44</v>
          </cell>
          <cell r="H11">
            <v>131617.56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NATURAL RESOURCES ELEVATOR UPGRADE</v>
          </cell>
        </row>
        <row r="6">
          <cell r="D6">
            <v>24349770</v>
          </cell>
          <cell r="E6" t="str">
            <v>OPEN</v>
          </cell>
        </row>
        <row r="7">
          <cell r="D7" t="str">
            <v>3000-300-3347-FXAAA-24349770</v>
          </cell>
        </row>
        <row r="11">
          <cell r="D11">
            <v>250000</v>
          </cell>
          <cell r="E11">
            <v>139878.68</v>
          </cell>
          <cell r="F11">
            <v>110121.32</v>
          </cell>
          <cell r="G11">
            <v>110121.32</v>
          </cell>
          <cell r="H11">
            <v>139878.68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MAESER WIDSTOE FUEL TANK REPLACEMENT</v>
          </cell>
        </row>
        <row r="6">
          <cell r="D6">
            <v>24350770</v>
          </cell>
          <cell r="E6" t="str">
            <v>OPEN</v>
          </cell>
        </row>
        <row r="7">
          <cell r="D7" t="str">
            <v>3000-300-3347-FXAAA-24350770</v>
          </cell>
        </row>
        <row r="11">
          <cell r="D11">
            <v>150000</v>
          </cell>
          <cell r="E11">
            <v>137952.29</v>
          </cell>
          <cell r="F11">
            <v>12047.71</v>
          </cell>
          <cell r="G11">
            <v>12047.71</v>
          </cell>
          <cell r="H11">
            <v>137952.29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CAMPUS-WIDE CLASSROOM UPGRADE</v>
          </cell>
        </row>
        <row r="6">
          <cell r="D6">
            <v>24363770</v>
          </cell>
          <cell r="E6" t="str">
            <v>CLOSED</v>
          </cell>
        </row>
        <row r="7">
          <cell r="D7" t="str">
            <v>3000-300-3347-FXAAA-24363770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250000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USUE DELEGATED - USU CAMPUS CONCRETE REPLACEMENT</v>
          </cell>
        </row>
        <row r="6">
          <cell r="D6">
            <v>24364770</v>
          </cell>
          <cell r="E6" t="str">
            <v>OPEN</v>
          </cell>
        </row>
        <row r="7">
          <cell r="D7" t="str">
            <v>3000-300-3347-FXAAA-24364770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BNR SOUTH WING HVAC UPGRADE PHASE III</v>
          </cell>
        </row>
        <row r="6">
          <cell r="D6">
            <v>24365770</v>
          </cell>
          <cell r="E6" t="str">
            <v>OPEN</v>
          </cell>
        </row>
        <row r="7">
          <cell r="D7" t="str">
            <v>3000-300-3347-FXAAA-24365770</v>
          </cell>
        </row>
        <row r="11">
          <cell r="D11">
            <v>3250000</v>
          </cell>
          <cell r="E11">
            <v>2239510.54</v>
          </cell>
          <cell r="F11">
            <v>1010489.46</v>
          </cell>
          <cell r="G11">
            <v>1010489.46</v>
          </cell>
          <cell r="H11">
            <v>2239510.54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USUE DELEGATED - USUE TRUCKING BUILDING SIDING</v>
          </cell>
        </row>
        <row r="6">
          <cell r="D6">
            <v>24366770</v>
          </cell>
          <cell r="E6" t="str">
            <v>CLOSED</v>
          </cell>
        </row>
        <row r="7">
          <cell r="D7" t="str">
            <v>3000-300-3347-FXAAA-24366770</v>
          </cell>
        </row>
        <row r="11">
          <cell r="D11">
            <v>300000</v>
          </cell>
          <cell r="E11">
            <v>0</v>
          </cell>
          <cell r="F11">
            <v>300000</v>
          </cell>
          <cell r="G11">
            <v>300000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FIELDHOUSE HVAC - DESIGN</v>
          </cell>
        </row>
        <row r="6">
          <cell r="D6">
            <v>24367770</v>
          </cell>
          <cell r="E6" t="str">
            <v>OPEN</v>
          </cell>
        </row>
        <row r="7">
          <cell r="D7" t="str">
            <v>3000-300-3347-FXAAA-24367770</v>
          </cell>
        </row>
        <row r="11">
          <cell r="D11">
            <v>150000</v>
          </cell>
          <cell r="E11">
            <v>133500</v>
          </cell>
          <cell r="F11">
            <v>16500</v>
          </cell>
          <cell r="G11">
            <v>16500</v>
          </cell>
          <cell r="H11">
            <v>133500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USUE DELEGATED - USU BLANDING ARTS CENTER IMPROVEMENTS - DESIGN</v>
          </cell>
        </row>
        <row r="6">
          <cell r="D6">
            <v>24368770</v>
          </cell>
          <cell r="E6" t="str">
            <v>OPEN</v>
          </cell>
        </row>
        <row r="7">
          <cell r="D7" t="str">
            <v>3000-300-3347-FXAAA-24368770</v>
          </cell>
        </row>
        <row r="11">
          <cell r="D11">
            <v>100000</v>
          </cell>
          <cell r="E11">
            <v>67885</v>
          </cell>
          <cell r="F11">
            <v>32115</v>
          </cell>
          <cell r="G11">
            <v>32115</v>
          </cell>
          <cell r="H11">
            <v>67885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LYRIC THEATRE UPGRADES - DESIGN</v>
          </cell>
        </row>
        <row r="6">
          <cell r="D6">
            <v>24369770</v>
          </cell>
          <cell r="E6" t="str">
            <v>OPEN</v>
          </cell>
        </row>
        <row r="7">
          <cell r="D7" t="str">
            <v>3000-300-3347-FXAAA-24369770</v>
          </cell>
        </row>
        <row r="11">
          <cell r="D11">
            <v>300000</v>
          </cell>
          <cell r="E11">
            <v>28693.599999999977</v>
          </cell>
          <cell r="F11">
            <v>271306.40000000002</v>
          </cell>
          <cell r="G11">
            <v>271306.40000000002</v>
          </cell>
          <cell r="H11">
            <v>28693.599999999977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DELEGATED - FAMILY LIFE ELEVATOR UPGRADE</v>
          </cell>
        </row>
        <row r="6">
          <cell r="D6">
            <v>24370770</v>
          </cell>
          <cell r="E6" t="str">
            <v>OPEN</v>
          </cell>
        </row>
        <row r="7">
          <cell r="D7" t="str">
            <v>3000-300-3347-FXAAA-24370770</v>
          </cell>
        </row>
        <row r="11">
          <cell r="D11">
            <v>300000</v>
          </cell>
          <cell r="E11">
            <v>92399.299999999988</v>
          </cell>
          <cell r="F11">
            <v>207600.7</v>
          </cell>
          <cell r="G11">
            <v>207600.7</v>
          </cell>
          <cell r="H11">
            <v>92399.299999999988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ADMINISTRATIVE SERVICES BULDING (HUMAN RESOURCES BUILDING)</v>
          </cell>
        </row>
        <row r="6">
          <cell r="D6">
            <v>25308770</v>
          </cell>
          <cell r="E6" t="str">
            <v>OPEN</v>
          </cell>
        </row>
        <row r="7">
          <cell r="D7" t="str">
            <v>3000-300-3348-FWBAA-25308770</v>
          </cell>
        </row>
        <row r="11">
          <cell r="D11">
            <v>4991300</v>
          </cell>
          <cell r="E11">
            <v>4964533.47</v>
          </cell>
          <cell r="F11">
            <v>26766.53</v>
          </cell>
          <cell r="G11">
            <v>633275</v>
          </cell>
          <cell r="H11">
            <v>4358025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BNR ELEVATOR UPGRADE - DELEGATED</v>
          </cell>
        </row>
        <row r="6">
          <cell r="D6">
            <v>25337770</v>
          </cell>
          <cell r="E6" t="str">
            <v>OPEN</v>
          </cell>
        </row>
        <row r="7">
          <cell r="D7" t="str">
            <v>3000-300-3348-FXAAA-25337770</v>
          </cell>
        </row>
        <row r="11">
          <cell r="D11">
            <v>300000</v>
          </cell>
          <cell r="E11">
            <v>276665</v>
          </cell>
          <cell r="F11">
            <v>23335</v>
          </cell>
          <cell r="G11">
            <v>23335</v>
          </cell>
          <cell r="H11">
            <v>276665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CONCRETE REPLACEMENT - DELEGATED</v>
          </cell>
        </row>
        <row r="6">
          <cell r="D6">
            <v>25338770</v>
          </cell>
          <cell r="E6" t="str">
            <v>OPEN</v>
          </cell>
        </row>
        <row r="7">
          <cell r="D7" t="str">
            <v>3000-300-3348-FXAAA-25338770</v>
          </cell>
        </row>
        <row r="11">
          <cell r="D11">
            <v>250000</v>
          </cell>
          <cell r="E11">
            <v>0</v>
          </cell>
          <cell r="F11">
            <v>250000</v>
          </cell>
          <cell r="G11">
            <v>230362</v>
          </cell>
          <cell r="H11">
            <v>19638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HEALTH, LIFE SAFETY, CODE COMPLIANCE &amp; ASBESTOS ABATEMENT - DELEGATED</v>
          </cell>
        </row>
        <row r="6">
          <cell r="D6">
            <v>25339770</v>
          </cell>
          <cell r="E6" t="str">
            <v>OPEN</v>
          </cell>
        </row>
        <row r="7">
          <cell r="D7" t="str">
            <v>3000-300-3348-FXAAA-25339770</v>
          </cell>
        </row>
        <row r="11">
          <cell r="D11">
            <v>150000</v>
          </cell>
          <cell r="E11">
            <v>73397.100000000006</v>
          </cell>
          <cell r="F11">
            <v>76602.899999999994</v>
          </cell>
          <cell r="G11">
            <v>61967.9</v>
          </cell>
          <cell r="H11">
            <v>88032.1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BIKE RACKS &amp; SITE FURNISHINGS - DELEGATED</v>
          </cell>
        </row>
        <row r="6">
          <cell r="D6">
            <v>25340770</v>
          </cell>
          <cell r="E6" t="str">
            <v>OPEN</v>
          </cell>
        </row>
        <row r="7">
          <cell r="D7" t="str">
            <v>3000-300-3348-FXAAA-25340770</v>
          </cell>
        </row>
        <row r="11">
          <cell r="D11">
            <v>60000</v>
          </cell>
          <cell r="E11">
            <v>12832.07</v>
          </cell>
          <cell r="F11">
            <v>47167.93</v>
          </cell>
          <cell r="G11">
            <v>47167.93</v>
          </cell>
          <cell r="H11">
            <v>12832.07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- CAMPUS WIDE CLASSROOM UPGRADES - DELEGATED</v>
          </cell>
        </row>
        <row r="6">
          <cell r="D6">
            <v>25341770</v>
          </cell>
          <cell r="E6" t="str">
            <v>OPEN</v>
          </cell>
        </row>
        <row r="7">
          <cell r="D7" t="str">
            <v>3000-300-3348-FXAAA-25341770</v>
          </cell>
        </row>
        <row r="11">
          <cell r="D11">
            <v>250000</v>
          </cell>
          <cell r="E11">
            <v>22695.959999999992</v>
          </cell>
          <cell r="F11">
            <v>227304.04</v>
          </cell>
          <cell r="G11">
            <v>227304.04</v>
          </cell>
          <cell r="H11">
            <v>22695.959999999992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CAMPUS-WIDE SECURITY AND ELECTRONIC ACCESS CONTROL DELEGATED</v>
          </cell>
        </row>
        <row r="6">
          <cell r="D6">
            <v>25342770</v>
          </cell>
          <cell r="E6" t="str">
            <v>OPEN</v>
          </cell>
        </row>
        <row r="7">
          <cell r="D7" t="str">
            <v>3000-300-3348-FXAAA-25342770</v>
          </cell>
        </row>
        <row r="11">
          <cell r="D11">
            <v>200000</v>
          </cell>
          <cell r="E11">
            <v>184506</v>
          </cell>
          <cell r="F11">
            <v>15494</v>
          </cell>
          <cell r="G11">
            <v>15494</v>
          </cell>
          <cell r="H11">
            <v>184506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CAMPUS SIGN SYSTEM - DELEGATED</v>
          </cell>
        </row>
        <row r="6">
          <cell r="D6">
            <v>25343770</v>
          </cell>
          <cell r="E6" t="str">
            <v>OPEN</v>
          </cell>
        </row>
        <row r="7">
          <cell r="D7" t="str">
            <v>3000-300-3348-FXAAA-25343770</v>
          </cell>
        </row>
        <row r="11">
          <cell r="D11">
            <v>70000</v>
          </cell>
          <cell r="E11">
            <v>64553</v>
          </cell>
          <cell r="F11">
            <v>5447</v>
          </cell>
          <cell r="G11">
            <v>5447</v>
          </cell>
          <cell r="H11">
            <v>64553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EDITH BOWEN BUILDING RE-ROOF DELEGATED</v>
          </cell>
        </row>
        <row r="6">
          <cell r="D6">
            <v>25344770</v>
          </cell>
          <cell r="E6" t="str">
            <v>OPEN</v>
          </cell>
        </row>
        <row r="7">
          <cell r="D7" t="str">
            <v>3000-300-3348-FXAAA-25344770</v>
          </cell>
        </row>
        <row r="11">
          <cell r="D11">
            <v>500000</v>
          </cell>
          <cell r="E11">
            <v>197904.75</v>
          </cell>
          <cell r="F11">
            <v>302095.25</v>
          </cell>
          <cell r="G11">
            <v>302095.25</v>
          </cell>
          <cell r="H11">
            <v>197904.75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IDRPP (CPD) BUILDING RE-ROOF - DESIGN - DELEGATED</v>
          </cell>
        </row>
        <row r="6">
          <cell r="D6">
            <v>25345770</v>
          </cell>
          <cell r="E6" t="str">
            <v>OPEN</v>
          </cell>
        </row>
        <row r="7">
          <cell r="D7" t="str">
            <v>3000-300-3348-FXAAA-25345770</v>
          </cell>
        </row>
        <row r="11">
          <cell r="D11">
            <v>500000</v>
          </cell>
          <cell r="E11">
            <v>428585.1</v>
          </cell>
          <cell r="F11">
            <v>71414.899999999994</v>
          </cell>
          <cell r="G11">
            <v>71414.899999999994</v>
          </cell>
          <cell r="H11">
            <v>428585.1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INDUSTRIAL WATER SYSTEMS UPGRADE DELEGATED</v>
          </cell>
        </row>
        <row r="6">
          <cell r="D6">
            <v>25346770</v>
          </cell>
          <cell r="E6" t="str">
            <v>OPEN</v>
          </cell>
        </row>
        <row r="7">
          <cell r="D7" t="str">
            <v>3000-300-3348-FXAAA-25346770</v>
          </cell>
        </row>
        <row r="11">
          <cell r="D11">
            <v>50000</v>
          </cell>
          <cell r="E11">
            <v>38000</v>
          </cell>
          <cell r="F11">
            <v>12000</v>
          </cell>
          <cell r="G11">
            <v>12000</v>
          </cell>
          <cell r="H11">
            <v>38000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LARC LABORATORY VENTILATION SYSTEM UPGRADE DELEGATED</v>
          </cell>
        </row>
        <row r="6">
          <cell r="D6">
            <v>25347770</v>
          </cell>
          <cell r="E6" t="str">
            <v>OPEN</v>
          </cell>
        </row>
        <row r="7">
          <cell r="D7" t="str">
            <v>3000-300-3348-FXAAA-25347770</v>
          </cell>
        </row>
        <row r="11">
          <cell r="D11">
            <v>2500000</v>
          </cell>
          <cell r="E11">
            <v>2223165.34</v>
          </cell>
          <cell r="F11">
            <v>276834.65999999997</v>
          </cell>
          <cell r="G11">
            <v>276834.65999999997</v>
          </cell>
          <cell r="H11">
            <v>2223165.34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LARC LABORATORY VENTILATION SYSTEM UPGRADE DELEGATED</v>
          </cell>
        </row>
        <row r="6">
          <cell r="D6">
            <v>25348770</v>
          </cell>
          <cell r="E6" t="str">
            <v>OPEN</v>
          </cell>
        </row>
        <row r="7">
          <cell r="D7" t="str">
            <v>3000-300-3348-FXAAA-25348770</v>
          </cell>
        </row>
        <row r="11">
          <cell r="D11">
            <v>100000</v>
          </cell>
          <cell r="E11">
            <v>23755</v>
          </cell>
          <cell r="F11">
            <v>76245</v>
          </cell>
          <cell r="G11">
            <v>76245</v>
          </cell>
          <cell r="H11">
            <v>23755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WW LUNDBERG MECHANICAL UPGRADE - PHASE 2 DELEGATED</v>
          </cell>
        </row>
        <row r="6">
          <cell r="D6">
            <v>25349770</v>
          </cell>
          <cell r="E6" t="str">
            <v>OPEN</v>
          </cell>
        </row>
        <row r="7">
          <cell r="D7" t="str">
            <v>3000-300-3348-FXAAA-25349770</v>
          </cell>
        </row>
        <row r="11">
          <cell r="D11">
            <v>500000</v>
          </cell>
          <cell r="E11">
            <v>448064.07</v>
          </cell>
          <cell r="F11">
            <v>51935.93</v>
          </cell>
          <cell r="G11">
            <v>51935.93</v>
          </cell>
          <cell r="H11">
            <v>448064.07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MAESER BUILDING REROOF - DELEGATED</v>
          </cell>
        </row>
        <row r="6">
          <cell r="D6">
            <v>25350770</v>
          </cell>
          <cell r="E6" t="str">
            <v>OPEN</v>
          </cell>
        </row>
        <row r="7">
          <cell r="D7" t="str">
            <v>3000-300-3348-FXAAA-25350770</v>
          </cell>
        </row>
        <row r="11">
          <cell r="D11">
            <v>0</v>
          </cell>
          <cell r="E11">
            <v>-281433.59999999998</v>
          </cell>
          <cell r="F11">
            <v>281433.59999999998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MEDIUM VOLTAGE UPGRADE DELEGATED</v>
          </cell>
        </row>
        <row r="6">
          <cell r="D6">
            <v>25351770</v>
          </cell>
          <cell r="E6" t="str">
            <v>OPEN</v>
          </cell>
        </row>
        <row r="7">
          <cell r="D7" t="str">
            <v>3000-300-3348-FXAAA-25351770</v>
          </cell>
        </row>
        <row r="11">
          <cell r="D11">
            <v>2500000</v>
          </cell>
          <cell r="E11">
            <v>1996731.6</v>
          </cell>
          <cell r="F11">
            <v>503268.39999999997</v>
          </cell>
          <cell r="G11">
            <v>503268.39999999997</v>
          </cell>
          <cell r="H11">
            <v>1996731.6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PLANNING AND DESIGN FUND DELEGATED</v>
          </cell>
        </row>
        <row r="6">
          <cell r="D6">
            <v>25352770</v>
          </cell>
          <cell r="E6" t="str">
            <v>OPEN</v>
          </cell>
        </row>
        <row r="7">
          <cell r="D7" t="str">
            <v>3000-300-3348-FXAAA-25352770</v>
          </cell>
        </row>
        <row r="11">
          <cell r="D11">
            <v>0</v>
          </cell>
          <cell r="E11">
            <v>-16169.8</v>
          </cell>
          <cell r="F11">
            <v>16169.8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PUBLIC RELATIONS BUILDING REROOF DESIGN - DELEGATED</v>
          </cell>
        </row>
        <row r="6">
          <cell r="D6">
            <v>25353770</v>
          </cell>
          <cell r="E6" t="str">
            <v>OPEN</v>
          </cell>
        </row>
        <row r="7">
          <cell r="D7" t="str">
            <v>3000-300-3348-FXAAA-25353770</v>
          </cell>
        </row>
        <row r="11">
          <cell r="D11">
            <v>0</v>
          </cell>
          <cell r="E11">
            <v>-11340.1</v>
          </cell>
          <cell r="F11">
            <v>11340.1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PUBLIC SAFETY COMMUNICATION UPGRADE DELEGATED</v>
          </cell>
        </row>
        <row r="6">
          <cell r="D6">
            <v>25354770</v>
          </cell>
          <cell r="E6" t="str">
            <v>OPEN</v>
          </cell>
        </row>
        <row r="7">
          <cell r="D7" t="str">
            <v>3000-300-3348-FXAAA-25354770</v>
          </cell>
        </row>
        <row r="11">
          <cell r="D11">
            <v>0</v>
          </cell>
          <cell r="E11">
            <v>-282775.7</v>
          </cell>
          <cell r="F11">
            <v>282775.7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SOUTH CAMPUS UTILITY TUNNEL EXPANSION DELEGATED</v>
          </cell>
        </row>
        <row r="6">
          <cell r="D6">
            <v>25355770</v>
          </cell>
          <cell r="E6" t="str">
            <v>OPEN</v>
          </cell>
        </row>
        <row r="7">
          <cell r="D7" t="str">
            <v>3000-300-3348-FXAAA-25355770</v>
          </cell>
        </row>
        <row r="11">
          <cell r="D11">
            <v>3250000</v>
          </cell>
          <cell r="E11">
            <v>1949253.64</v>
          </cell>
          <cell r="F11">
            <v>1300746.3600000001</v>
          </cell>
          <cell r="G11">
            <v>1300746.3600000001</v>
          </cell>
          <cell r="H11">
            <v>1949253.64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OLD MAIN SOUTH PARKING LOT PAVING DELEGATED</v>
          </cell>
        </row>
        <row r="6">
          <cell r="D6">
            <v>25356770</v>
          </cell>
          <cell r="E6" t="str">
            <v>CLOSED</v>
          </cell>
        </row>
        <row r="7">
          <cell r="D7" t="str">
            <v>3000-300-3348-FXAAA-25356770</v>
          </cell>
        </row>
        <row r="11">
          <cell r="D11">
            <v>200000</v>
          </cell>
          <cell r="E11">
            <v>0</v>
          </cell>
          <cell r="F11">
            <v>200000</v>
          </cell>
          <cell r="G11">
            <v>200000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SPECTRUM, WAYNE ESTES SPECTRUM PARKING LOT PAVING DELEGATED</v>
          </cell>
        </row>
        <row r="6">
          <cell r="D6">
            <v>25357770</v>
          </cell>
          <cell r="E6" t="str">
            <v>OPEN</v>
          </cell>
        </row>
        <row r="7">
          <cell r="D7" t="str">
            <v>3000-300-3348-FXAAA-25357770</v>
          </cell>
        </row>
        <row r="11">
          <cell r="D11">
            <v>0</v>
          </cell>
          <cell r="E11">
            <v>-242124.03</v>
          </cell>
          <cell r="F11">
            <v>242124.03</v>
          </cell>
          <cell r="G11">
            <v>58280.02</v>
          </cell>
          <cell r="H11">
            <v>-58280.02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THE SHED BUILDING RE-ROOF DELEGATED</v>
          </cell>
        </row>
        <row r="6">
          <cell r="D6">
            <v>25358770</v>
          </cell>
          <cell r="E6" t="str">
            <v>OPEN</v>
          </cell>
        </row>
        <row r="7">
          <cell r="D7" t="str">
            <v>3000-300-3348-FXAAA-25358770</v>
          </cell>
        </row>
        <row r="11">
          <cell r="D11">
            <v>0</v>
          </cell>
          <cell r="E11">
            <v>-115799.48999999999</v>
          </cell>
          <cell r="F11">
            <v>115799.48999999999</v>
          </cell>
          <cell r="G11">
            <v>115354.09</v>
          </cell>
          <cell r="H11">
            <v>-115354.09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CULINARY LINE TO CONNECT NORTH CAMPUS TO ESTABLISH A LOOP DELEGATED</v>
          </cell>
        </row>
        <row r="6">
          <cell r="D6">
            <v>25359770</v>
          </cell>
          <cell r="E6" t="str">
            <v>OPEN</v>
          </cell>
        </row>
        <row r="7">
          <cell r="D7" t="str">
            <v>3000-300-3348-FXAAA-25359770</v>
          </cell>
        </row>
        <row r="11">
          <cell r="D11">
            <v>0</v>
          </cell>
          <cell r="E11">
            <v>-296538.94</v>
          </cell>
          <cell r="F11">
            <v>296538.94</v>
          </cell>
          <cell r="G11">
            <v>296538.94</v>
          </cell>
          <cell r="H11">
            <v>-296538.94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USUE CAMPUS-WIDE SECURITY AND ELECTRONIC ACCESS CONTROL DELEGATED</v>
          </cell>
        </row>
        <row r="6">
          <cell r="D6">
            <v>25360770</v>
          </cell>
          <cell r="E6" t="str">
            <v>OPEN</v>
          </cell>
        </row>
        <row r="7">
          <cell r="D7" t="str">
            <v>3000-300-3348-FXAAA-25360770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USUE SUBSTATION UPGRADES DELEGATED</v>
          </cell>
        </row>
        <row r="6">
          <cell r="D6">
            <v>25361770</v>
          </cell>
          <cell r="E6" t="str">
            <v>OPEN</v>
          </cell>
        </row>
        <row r="7">
          <cell r="D7" t="str">
            <v>3000-300-3348-FXAAA-25361770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VET SCIENCE BUILDING RE-ROOF - DESIGN DELEGATED</v>
          </cell>
        </row>
        <row r="6">
          <cell r="D6">
            <v>25362770</v>
          </cell>
          <cell r="E6" t="str">
            <v>OPEN</v>
          </cell>
        </row>
        <row r="7">
          <cell r="D7" t="str">
            <v>3000-300-3348-FXAAA-25662770</v>
          </cell>
        </row>
        <row r="11">
          <cell r="D11">
            <v>0</v>
          </cell>
          <cell r="E11">
            <v>-39</v>
          </cell>
          <cell r="F11">
            <v>39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WEST STADIUM PARKING LOT UTILITIES DELEGATED</v>
          </cell>
        </row>
        <row r="6">
          <cell r="D6">
            <v>25363770</v>
          </cell>
          <cell r="E6" t="str">
            <v>OPEN</v>
          </cell>
        </row>
        <row r="7">
          <cell r="D7" t="str">
            <v>3000-300-3348-FXAAA-25363770</v>
          </cell>
        </row>
        <row r="11">
          <cell r="D11">
            <v>0</v>
          </cell>
          <cell r="E11">
            <v>-15060</v>
          </cell>
          <cell r="F11">
            <v>15060</v>
          </cell>
          <cell r="G11">
            <v>14780</v>
          </cell>
          <cell r="H11">
            <v>-14780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WIDTSOE CONTROLS UPGRADE DELEGATED</v>
          </cell>
        </row>
        <row r="6">
          <cell r="D6">
            <v>25364770</v>
          </cell>
          <cell r="E6" t="str">
            <v>OPEN</v>
          </cell>
        </row>
        <row r="7">
          <cell r="D7" t="str">
            <v>3000-300-3348-FXAAA-25364770</v>
          </cell>
        </row>
        <row r="11">
          <cell r="D11">
            <v>0</v>
          </cell>
          <cell r="E11">
            <v>-12513.96</v>
          </cell>
          <cell r="F11">
            <v>12513.96</v>
          </cell>
          <cell r="G11">
            <v>13.96</v>
          </cell>
          <cell r="H11">
            <v>-13.96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WIDTSOE ELEVATOR UPGRADE DELEGATED</v>
          </cell>
        </row>
        <row r="6">
          <cell r="D6">
            <v>25365770</v>
          </cell>
          <cell r="E6" t="str">
            <v>OPEN</v>
          </cell>
        </row>
        <row r="7">
          <cell r="D7" t="str">
            <v>3000-300-3348-FXAAA-25365770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WW LUNDBERG WINDOW REPLACEMENT - PHASE 2 DELEGATED</v>
          </cell>
        </row>
        <row r="6">
          <cell r="D6">
            <v>25366770</v>
          </cell>
          <cell r="E6" t="str">
            <v>OPEN</v>
          </cell>
        </row>
        <row r="7">
          <cell r="D7" t="str">
            <v>3000-300-3348-FXAAA-25366770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FINE ARTS DAINES CONCERT HALL ADA CHAIR LIFT - DELEGATED</v>
          </cell>
        </row>
        <row r="6">
          <cell r="D6">
            <v>25384770</v>
          </cell>
          <cell r="E6" t="str">
            <v>OPEN</v>
          </cell>
        </row>
        <row r="7">
          <cell r="D7" t="str">
            <v>3000-300-3348-FXAAA-25384770</v>
          </cell>
        </row>
        <row r="11">
          <cell r="D11">
            <v>0</v>
          </cell>
          <cell r="E11">
            <v>-15735</v>
          </cell>
          <cell r="F11">
            <v>15735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DRYWELL UTILITY UPGRADES - DELEGATED</v>
          </cell>
        </row>
        <row r="6">
          <cell r="D6">
            <v>25385770</v>
          </cell>
          <cell r="E6" t="str">
            <v>OPEN</v>
          </cell>
        </row>
        <row r="7">
          <cell r="D7" t="str">
            <v>3000-300-3348-FXAAA-25385770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USU BASTIAN EQUESTRIAN ARENA</v>
          </cell>
        </row>
        <row r="6">
          <cell r="D6">
            <v>25401770</v>
          </cell>
          <cell r="E6" t="str">
            <v>OPEN</v>
          </cell>
        </row>
        <row r="7">
          <cell r="D7" t="str">
            <v>3000-300-3500-FXAAA-25401770</v>
          </cell>
        </row>
        <row r="11">
          <cell r="D11">
            <v>0</v>
          </cell>
          <cell r="E11">
            <v>-225373.85</v>
          </cell>
          <cell r="F11">
            <v>225373.85</v>
          </cell>
          <cell r="G11">
            <v>379739</v>
          </cell>
          <cell r="H11">
            <v>-379739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CAMPUS WIDE METERING</v>
          </cell>
        </row>
        <row r="6">
          <cell r="D6">
            <v>17278810</v>
          </cell>
          <cell r="E6" t="str">
            <v>OPEN</v>
          </cell>
        </row>
        <row r="7">
          <cell r="D7" t="str">
            <v>3000-300-3340-FXA-17278810</v>
          </cell>
        </row>
        <row r="11">
          <cell r="D11">
            <v>250920</v>
          </cell>
          <cell r="E11">
            <v>81360</v>
          </cell>
          <cell r="F11">
            <v>169560</v>
          </cell>
          <cell r="G11">
            <v>169560</v>
          </cell>
          <cell r="H11">
            <v>81360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Sheet1"/>
      <sheetName val="Sheet2"/>
      <sheetName val="BUDGET"/>
      <sheetName val="NOTES"/>
      <sheetName val="DATA"/>
    </sheetNames>
    <sheetDataSet>
      <sheetData sheetId="0">
        <row r="5">
          <cell r="D5" t="str">
            <v xml:space="preserve">WSU NORDA ENGINEERING AND APPLIED SCIENCE BLDG </v>
          </cell>
        </row>
        <row r="6">
          <cell r="D6">
            <v>19328810</v>
          </cell>
          <cell r="E6" t="str">
            <v>OPEN</v>
          </cell>
        </row>
        <row r="7">
          <cell r="D7" t="str">
            <v>3000-300-3402-FWA-19328810</v>
          </cell>
        </row>
        <row r="11">
          <cell r="D11">
            <v>65478018.462158658</v>
          </cell>
          <cell r="E11">
            <v>2612710.4121586084</v>
          </cell>
          <cell r="F11">
            <v>63114707.140000053</v>
          </cell>
          <cell r="G11">
            <v>63114707.140000001</v>
          </cell>
          <cell r="H11">
            <v>2363311.322158657</v>
          </cell>
          <cell r="I11">
            <v>13256950.770000003</v>
          </cell>
          <cell r="L11">
            <v>13256950.770000003</v>
          </cell>
          <cell r="M11">
            <v>0.20627341488969375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WATER LINE REPLACEMENT AND TUNNEL WORK PHASE 1</v>
          </cell>
        </row>
        <row r="6">
          <cell r="D6">
            <v>20417810</v>
          </cell>
          <cell r="E6" t="str">
            <v>OPEN</v>
          </cell>
        </row>
        <row r="7">
          <cell r="D7" t="str">
            <v>3000-300-3343-FXA-20417810</v>
          </cell>
        </row>
        <row r="11">
          <cell r="D11">
            <v>5895292.4700000016</v>
          </cell>
          <cell r="E11">
            <v>1740323.1500000018</v>
          </cell>
          <cell r="F11">
            <v>4154969.32</v>
          </cell>
          <cell r="G11">
            <v>4457635.75</v>
          </cell>
          <cell r="H11">
            <v>1437656.7200000016</v>
          </cell>
          <cell r="I11">
            <v>6040.15</v>
          </cell>
          <cell r="L11">
            <v>12856.15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STUDENT SERVICES BLDG SOUTHWEST LOUNGE AREA AND SECOND FLOOR EAST LOUNGE REMODEL</v>
          </cell>
        </row>
        <row r="6">
          <cell r="D6">
            <v>20421810</v>
          </cell>
          <cell r="E6" t="str">
            <v>OPEN</v>
          </cell>
        </row>
        <row r="7">
          <cell r="D7" t="str">
            <v>3000-300-3402-FXA-20421810</v>
          </cell>
        </row>
        <row r="11">
          <cell r="D11">
            <v>655522.31999999995</v>
          </cell>
          <cell r="E11">
            <v>0</v>
          </cell>
          <cell r="F11">
            <v>655522.32000000007</v>
          </cell>
          <cell r="G11">
            <v>655522.31999999995</v>
          </cell>
          <cell r="H11">
            <v>0</v>
          </cell>
          <cell r="I11">
            <v>655522.32000000007</v>
          </cell>
          <cell r="L11">
            <v>655522.31999999995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CAMPUS WIDE ELECTRONIC ACCESS INSTALLATION PHASE II</v>
          </cell>
        </row>
        <row r="6">
          <cell r="D6">
            <v>21275810</v>
          </cell>
          <cell r="E6" t="str">
            <v>OPEN</v>
          </cell>
        </row>
        <row r="7">
          <cell r="D7" t="str">
            <v>3000-300-3344-FXA-21275810</v>
          </cell>
        </row>
        <row r="11">
          <cell r="D11">
            <v>436153.40000000008</v>
          </cell>
          <cell r="E11">
            <v>0</v>
          </cell>
          <cell r="F11">
            <v>436153.39999999985</v>
          </cell>
          <cell r="G11">
            <v>436153.40000000008</v>
          </cell>
          <cell r="H11">
            <v>0</v>
          </cell>
          <cell r="I11">
            <v>11422.03</v>
          </cell>
          <cell r="L11">
            <v>11422.03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CAMPUS WIDE ENGINEERING STUDIES INFRASTRUCTURE - MOU</v>
          </cell>
        </row>
        <row r="6">
          <cell r="D6">
            <v>22207810</v>
          </cell>
          <cell r="E6" t="str">
            <v>CLOSED</v>
          </cell>
        </row>
        <row r="7">
          <cell r="D7" t="str">
            <v>3000-300-3345-FXA-22207810</v>
          </cell>
        </row>
        <row r="11">
          <cell r="D11">
            <v>50026.5</v>
          </cell>
          <cell r="E11">
            <v>0</v>
          </cell>
          <cell r="F11">
            <v>50026.5</v>
          </cell>
          <cell r="G11">
            <v>50026.5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EAST FOOTBALL STADIUM SEATING REPLACEMENT</v>
          </cell>
        </row>
        <row r="6">
          <cell r="D6">
            <v>22363810</v>
          </cell>
          <cell r="E6" t="str">
            <v>OPEN</v>
          </cell>
        </row>
        <row r="7">
          <cell r="D7" t="str">
            <v>3000-300-3402-FXA-22363810</v>
          </cell>
        </row>
        <row r="11">
          <cell r="D11">
            <v>10497487</v>
          </cell>
          <cell r="E11">
            <v>1038000.0900000017</v>
          </cell>
          <cell r="F11">
            <v>9459486.9099999983</v>
          </cell>
          <cell r="G11">
            <v>9863782.7600000016</v>
          </cell>
          <cell r="H11">
            <v>633704.23999999836</v>
          </cell>
          <cell r="I11">
            <v>9459486.9499999974</v>
          </cell>
          <cell r="L11">
            <v>9459486.9099999983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MCKAY EDUCATION BUILDING RENOVATION</v>
          </cell>
        </row>
        <row r="6">
          <cell r="D6">
            <v>22422810</v>
          </cell>
          <cell r="E6" t="str">
            <v>OPEN</v>
          </cell>
        </row>
        <row r="7">
          <cell r="D7" t="str">
            <v>3000-300-3345-FWB-22422810</v>
          </cell>
        </row>
        <row r="11">
          <cell r="D11">
            <v>47089871.100000009</v>
          </cell>
          <cell r="E11">
            <v>16664057.440000013</v>
          </cell>
          <cell r="F11">
            <v>30425813.659999996</v>
          </cell>
          <cell r="G11">
            <v>45841385.969999999</v>
          </cell>
          <cell r="H11">
            <v>1248485.1300000101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OLD STADIUM SWING SPACE MEP UPGRADE</v>
          </cell>
        </row>
        <row r="6">
          <cell r="D6">
            <v>23025810</v>
          </cell>
          <cell r="E6" t="str">
            <v>OPEN</v>
          </cell>
        </row>
        <row r="7">
          <cell r="D7" t="str">
            <v>3000-300-3346-FXAAA-23025810</v>
          </cell>
        </row>
        <row r="11">
          <cell r="D11">
            <v>5752823.7700000005</v>
          </cell>
          <cell r="E11">
            <v>189076.23999999836</v>
          </cell>
          <cell r="F11">
            <v>5563747.5300000021</v>
          </cell>
          <cell r="G11">
            <v>5590411.0300000003</v>
          </cell>
          <cell r="H11">
            <v>162412.74000000022</v>
          </cell>
          <cell r="I11">
            <v>2781873.23</v>
          </cell>
          <cell r="J11"/>
          <cell r="L11">
            <v>2781873.23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VARIOUS BUILDINGS ASSA KEY REPLACEMENT</v>
          </cell>
        </row>
        <row r="6">
          <cell r="D6">
            <v>23135810</v>
          </cell>
          <cell r="E6" t="str">
            <v>OPEN</v>
          </cell>
        </row>
        <row r="7">
          <cell r="D7" t="str">
            <v>3000-300-3346-FXA-23135810</v>
          </cell>
        </row>
        <row r="11">
          <cell r="D11">
            <v>98021.28</v>
          </cell>
          <cell r="E11">
            <v>0</v>
          </cell>
          <cell r="F11">
            <v>98021.28</v>
          </cell>
          <cell r="G11">
            <v>98021.28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FY'23 CAMPUS CONCRETE REPAIRS</v>
          </cell>
        </row>
        <row r="6">
          <cell r="D6">
            <v>23136810</v>
          </cell>
          <cell r="E6" t="str">
            <v>CLOSED</v>
          </cell>
        </row>
        <row r="7">
          <cell r="D7" t="str">
            <v>3000-300-3346-FXA-23136810</v>
          </cell>
        </row>
        <row r="11">
          <cell r="D11">
            <v>91367.96</v>
          </cell>
          <cell r="E11">
            <v>0</v>
          </cell>
          <cell r="F11">
            <v>91367.959999999992</v>
          </cell>
          <cell r="G11">
            <v>91367.96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DEE EVENTS CENTER MEP DESIGN</v>
          </cell>
        </row>
        <row r="6">
          <cell r="D6">
            <v>23137810</v>
          </cell>
          <cell r="E6" t="str">
            <v>OPEN</v>
          </cell>
        </row>
        <row r="7">
          <cell r="D7" t="str">
            <v>3000-300-3402-FXAAA-23137810</v>
          </cell>
        </row>
        <row r="11">
          <cell r="D11">
            <v>17852089</v>
          </cell>
          <cell r="E11">
            <v>16437977.1</v>
          </cell>
          <cell r="F11">
            <v>1414111.9000000001</v>
          </cell>
          <cell r="G11">
            <v>19886309.560000002</v>
          </cell>
          <cell r="H11">
            <v>-2034220.5600000024</v>
          </cell>
          <cell r="I11">
            <v>704167.49</v>
          </cell>
          <cell r="J11"/>
          <cell r="L11">
            <v>1014111.8999999999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FY'23 ENGINEERING STUDIES</v>
          </cell>
        </row>
        <row r="6">
          <cell r="D6">
            <v>23138810</v>
          </cell>
          <cell r="E6" t="str">
            <v>CLOSED</v>
          </cell>
        </row>
        <row r="7">
          <cell r="D7" t="str">
            <v>3000-300-3346-FXA-23138810</v>
          </cell>
        </row>
        <row r="11">
          <cell r="D11">
            <v>50040</v>
          </cell>
          <cell r="E11">
            <v>0</v>
          </cell>
          <cell r="F11">
            <v>50040</v>
          </cell>
          <cell r="G11">
            <v>50040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KIMBALL ARTS BLDG LIGHTING UPGRADE</v>
          </cell>
        </row>
        <row r="6">
          <cell r="D6">
            <v>23140810</v>
          </cell>
          <cell r="E6" t="str">
            <v>OPEN</v>
          </cell>
        </row>
        <row r="7">
          <cell r="D7" t="str">
            <v>3000-300-3346-FXA-23140810</v>
          </cell>
        </row>
        <row r="11">
          <cell r="D11">
            <v>69158</v>
          </cell>
          <cell r="E11">
            <v>61141.8</v>
          </cell>
          <cell r="F11">
            <v>8016.2</v>
          </cell>
          <cell r="G11">
            <v>69121.2</v>
          </cell>
          <cell r="H11">
            <v>36.80000000000291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INFRASTRUCTURE TRACY PLAZA STAIR AND WALL DESIGN</v>
          </cell>
        </row>
        <row r="6">
          <cell r="D6">
            <v>23141810</v>
          </cell>
          <cell r="E6" t="str">
            <v>OPEN</v>
          </cell>
        </row>
        <row r="7">
          <cell r="D7" t="str">
            <v>3000-300-3346-FXA-23141810</v>
          </cell>
        </row>
        <row r="11">
          <cell r="D11">
            <v>30000</v>
          </cell>
          <cell r="E11">
            <v>29976</v>
          </cell>
          <cell r="F11">
            <v>24</v>
          </cell>
          <cell r="G11">
            <v>30024</v>
          </cell>
          <cell r="H11">
            <v>-24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RECEIVING AND DISTRIBUTION BLDG MEP UPGRADE</v>
          </cell>
        </row>
        <row r="6">
          <cell r="D6">
            <v>23184810</v>
          </cell>
          <cell r="E6" t="str">
            <v>CLOSED</v>
          </cell>
        </row>
        <row r="7">
          <cell r="D7" t="str">
            <v>3000-300-3346-FXA-23184810</v>
          </cell>
        </row>
        <row r="11">
          <cell r="D11">
            <v>1084395.3300000003</v>
          </cell>
          <cell r="E11">
            <v>0</v>
          </cell>
          <cell r="F11">
            <v>1084395.33</v>
          </cell>
          <cell r="G11">
            <v>1084395.3300000005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MULTIPLE YEARS OF XERISCAPE LANDSCAPE AROUND CAMPUS - MOU</v>
          </cell>
        </row>
        <row r="6">
          <cell r="D6">
            <v>23391810</v>
          </cell>
          <cell r="E6" t="str">
            <v>OPEN</v>
          </cell>
        </row>
        <row r="7">
          <cell r="D7" t="str">
            <v>3000-300-3402-FXA-23391810</v>
          </cell>
        </row>
        <row r="11">
          <cell r="D11">
            <v>1998040</v>
          </cell>
          <cell r="E11">
            <v>1996041.96</v>
          </cell>
          <cell r="F11">
            <v>1998.04</v>
          </cell>
          <cell r="G11">
            <v>2000038.04</v>
          </cell>
          <cell r="H11">
            <v>-1998.0400000000373</v>
          </cell>
          <cell r="I11">
            <v>1998.04</v>
          </cell>
          <cell r="L11">
            <v>1998.04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NEW BURCH PARKING LOT - MOU</v>
          </cell>
        </row>
        <row r="6">
          <cell r="D6">
            <v>23406810</v>
          </cell>
          <cell r="E6" t="str">
            <v>CLOSED</v>
          </cell>
        </row>
        <row r="7">
          <cell r="D7" t="str">
            <v>3000-300-3402-FXA-23406810</v>
          </cell>
        </row>
        <row r="11">
          <cell r="D11">
            <v>713.22999999998137</v>
          </cell>
          <cell r="E11">
            <v>-1.8644641386345029E-11</v>
          </cell>
          <cell r="F11">
            <v>713.23</v>
          </cell>
          <cell r="G11">
            <v>713.22999999998137</v>
          </cell>
          <cell r="H11">
            <v>0</v>
          </cell>
          <cell r="I11">
            <v>713.23</v>
          </cell>
          <cell r="L11">
            <v>713.23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MARRIOTT ALLIED HEALTH SOUTH MEP</v>
          </cell>
        </row>
        <row r="6">
          <cell r="D6">
            <v>23410810</v>
          </cell>
          <cell r="E6" t="str">
            <v>OPEN</v>
          </cell>
        </row>
        <row r="7">
          <cell r="D7" t="str">
            <v>3000-300-3346-FXA-23410810</v>
          </cell>
        </row>
        <row r="11">
          <cell r="D11">
            <v>-386479</v>
          </cell>
          <cell r="E11">
            <v>-459859</v>
          </cell>
          <cell r="F11">
            <v>73380</v>
          </cell>
          <cell r="G11">
            <v>115409</v>
          </cell>
          <cell r="H11">
            <v>-501888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SECONDARY WATER CONSERVATION METERING AND CONTROLS</v>
          </cell>
        </row>
        <row r="6">
          <cell r="D6">
            <v>23459810</v>
          </cell>
          <cell r="E6" t="str">
            <v>OPEN</v>
          </cell>
        </row>
        <row r="7">
          <cell r="D7" t="str">
            <v>3000-300-3346-FXA-23459810</v>
          </cell>
        </row>
        <row r="11">
          <cell r="D11">
            <v>1828571</v>
          </cell>
          <cell r="E11">
            <v>1093457</v>
          </cell>
          <cell r="F11">
            <v>735114</v>
          </cell>
          <cell r="G11">
            <v>1828571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LINDQUIST POND INFRASTRUCTURE IMPROVEMENTS</v>
          </cell>
        </row>
        <row r="6">
          <cell r="D6">
            <v>24030810</v>
          </cell>
          <cell r="E6" t="str">
            <v>CLOSED</v>
          </cell>
        </row>
        <row r="7">
          <cell r="D7" t="str">
            <v>3000-300-3347-FXA-24030810</v>
          </cell>
        </row>
        <row r="11">
          <cell r="D11">
            <v>2247132.6500000004</v>
          </cell>
          <cell r="E11">
            <v>0</v>
          </cell>
          <cell r="F11">
            <v>2247132.65</v>
          </cell>
          <cell r="G11">
            <v>2247132.6499999994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NEW SECURE FACILITY PROGRAMMING</v>
          </cell>
        </row>
        <row r="6">
          <cell r="D6">
            <v>23488810</v>
          </cell>
          <cell r="E6" t="str">
            <v>OPEN</v>
          </cell>
        </row>
        <row r="7">
          <cell r="D7" t="str">
            <v>3000-300-3402-FWA-23488810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ALLIED HEALTH NORTH ELEVATOR MODERNIZATION</v>
          </cell>
        </row>
        <row r="6">
          <cell r="D6">
            <v>24077810</v>
          </cell>
          <cell r="E6" t="str">
            <v>CLOSED</v>
          </cell>
        </row>
        <row r="7">
          <cell r="D7" t="str">
            <v>3000-300-3347-FXAAA-24077810</v>
          </cell>
        </row>
        <row r="11">
          <cell r="D11">
            <v>168107.33000000002</v>
          </cell>
          <cell r="E11">
            <v>0</v>
          </cell>
          <cell r="F11">
            <v>168107.32999999996</v>
          </cell>
          <cell r="G11">
            <v>168107.33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LIBRARY AND WATTIS BUILDING VRF FLOW CONTROL VALVES</v>
          </cell>
        </row>
        <row r="6">
          <cell r="D6">
            <v>24078810</v>
          </cell>
          <cell r="E6" t="str">
            <v>OPEN</v>
          </cell>
        </row>
        <row r="7">
          <cell r="D7" t="str">
            <v>3000-300-3347-FXAAA-24078810</v>
          </cell>
        </row>
        <row r="11">
          <cell r="D11">
            <v>234999.75</v>
          </cell>
          <cell r="E11">
            <v>-21793.359999999957</v>
          </cell>
          <cell r="F11">
            <v>256793.10999999996</v>
          </cell>
          <cell r="G11">
            <v>237899.11</v>
          </cell>
          <cell r="H11">
            <v>-2899.359999999986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ET BLDG MEP UPGRADE, PHASE II</v>
          </cell>
        </row>
        <row r="6">
          <cell r="D6">
            <v>24133810</v>
          </cell>
          <cell r="E6" t="str">
            <v>OPEN</v>
          </cell>
        </row>
        <row r="7">
          <cell r="D7" t="str">
            <v>3000-300-3347-FWBAA-24133810</v>
          </cell>
        </row>
        <row r="11">
          <cell r="D11">
            <v>8332400</v>
          </cell>
          <cell r="E11">
            <v>7938596.3200000003</v>
          </cell>
          <cell r="F11">
            <v>393803.67999999993</v>
          </cell>
          <cell r="G11">
            <v>1124057.3799999999</v>
          </cell>
          <cell r="H11">
            <v>7208342.6200000001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2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PUBLIC PAY LOT SOLAR CANOPY</v>
          </cell>
        </row>
        <row r="6">
          <cell r="D6">
            <v>24156810</v>
          </cell>
          <cell r="E6" t="str">
            <v>OPEN</v>
          </cell>
        </row>
        <row r="7">
          <cell r="D7" t="str">
            <v>3000-300-3500-FXAAA-24156810</v>
          </cell>
        </row>
        <row r="11">
          <cell r="D11">
            <v>382840.87</v>
          </cell>
          <cell r="E11">
            <v>-3588996.8500000006</v>
          </cell>
          <cell r="F11">
            <v>3971837.7200000007</v>
          </cell>
          <cell r="G11">
            <v>4414855.1499999994</v>
          </cell>
          <cell r="H11">
            <v>-4032014.2799999993</v>
          </cell>
          <cell r="I11">
            <v>1889691.9</v>
          </cell>
        </row>
      </sheetData>
      <sheetData sheetId="1"/>
      <sheetData sheetId="2"/>
      <sheetData sheetId="3"/>
    </sheetDataSet>
  </externalBook>
</externalLink>
</file>

<file path=xl/externalLinks/externalLink13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2024 ENGINEERING STUDIES</v>
          </cell>
        </row>
        <row r="6">
          <cell r="D6">
            <v>24206810</v>
          </cell>
          <cell r="E6" t="str">
            <v>CLOSED</v>
          </cell>
        </row>
        <row r="7">
          <cell r="D7" t="str">
            <v>3000-300-3347-FXAAA-24206810</v>
          </cell>
        </row>
        <row r="11">
          <cell r="D11">
            <v>50000</v>
          </cell>
          <cell r="E11">
            <v>0</v>
          </cell>
          <cell r="F11">
            <v>50000</v>
          </cell>
          <cell r="G11">
            <v>50000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COOLING TOWER FAN REPLACEMENT DESIGN</v>
          </cell>
        </row>
        <row r="6">
          <cell r="D6">
            <v>24207810</v>
          </cell>
          <cell r="E6" t="str">
            <v>OPEN</v>
          </cell>
        </row>
        <row r="7">
          <cell r="D7" t="str">
            <v>3000-300-3347-FXAAA-24207810</v>
          </cell>
        </row>
        <row r="11">
          <cell r="D11">
            <v>30000</v>
          </cell>
          <cell r="E11">
            <v>29970</v>
          </cell>
          <cell r="F11">
            <v>30</v>
          </cell>
          <cell r="G11">
            <v>30030</v>
          </cell>
          <cell r="H11">
            <v>-30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AED ADDITIONS AND REPLACEMENT</v>
          </cell>
        </row>
        <row r="6">
          <cell r="D6">
            <v>24209810</v>
          </cell>
          <cell r="E6" t="str">
            <v>CLOSED</v>
          </cell>
        </row>
        <row r="7">
          <cell r="D7" t="str">
            <v>3000-300-3347-FXAAA-24209810</v>
          </cell>
        </row>
        <row r="11">
          <cell r="D11">
            <v>34108.160000000003</v>
          </cell>
          <cell r="E11">
            <v>0</v>
          </cell>
          <cell r="F11">
            <v>34108.160000000003</v>
          </cell>
          <cell r="G11">
            <v>34108.160000000003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HEAT PLANT BOILERS</v>
          </cell>
        </row>
        <row r="6">
          <cell r="D6">
            <v>24333810</v>
          </cell>
          <cell r="E6" t="str">
            <v>OPEN</v>
          </cell>
        </row>
        <row r="7">
          <cell r="D7" t="str">
            <v>3000-300-3402-FXAAA-24333810</v>
          </cell>
        </row>
        <row r="11">
          <cell r="D11">
            <v>1843087</v>
          </cell>
          <cell r="E11">
            <v>95096.419999999925</v>
          </cell>
          <cell r="F11">
            <v>1747990.58</v>
          </cell>
          <cell r="G11">
            <v>1775568.3699999999</v>
          </cell>
          <cell r="H11">
            <v>67518.630000000121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PARKING LOTS - FY 2025</v>
          </cell>
        </row>
        <row r="6">
          <cell r="D6">
            <v>25021810</v>
          </cell>
          <cell r="E6" t="str">
            <v>OPEN</v>
          </cell>
        </row>
        <row r="7">
          <cell r="D7" t="str">
            <v>3000-300-3348-FXAAA-25021810</v>
          </cell>
        </row>
        <row r="11">
          <cell r="D11">
            <v>0</v>
          </cell>
          <cell r="E11">
            <v>-378874.42</v>
          </cell>
          <cell r="F11">
            <v>378874.42</v>
          </cell>
          <cell r="G11">
            <v>378874.42000000004</v>
          </cell>
          <cell r="H11">
            <v>-378874.42000000004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WATTIS BUSINESS BLDG ROOF REPLACEMENT</v>
          </cell>
        </row>
        <row r="6">
          <cell r="D6">
            <v>25043810</v>
          </cell>
          <cell r="E6" t="str">
            <v>OPEN</v>
          </cell>
        </row>
        <row r="7">
          <cell r="D7" t="str">
            <v>3000-300-3348-FXAAA-25043810</v>
          </cell>
        </row>
        <row r="11">
          <cell r="D11">
            <v>0</v>
          </cell>
          <cell r="E11">
            <v>-46412.979999999996</v>
          </cell>
          <cell r="F11">
            <v>46412.979999999996</v>
          </cell>
          <cell r="G11">
            <v>533607.09</v>
          </cell>
          <cell r="H11">
            <v>-533607.09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 DAVIS D13 ROOF REPLACEMENT</v>
          </cell>
        </row>
        <row r="6">
          <cell r="D6">
            <v>25042820</v>
          </cell>
          <cell r="E6" t="str">
            <v>OPEN</v>
          </cell>
        </row>
        <row r="7">
          <cell r="D7" t="str">
            <v>3000-300-3348-FXAAA-25042820</v>
          </cell>
        </row>
        <row r="11">
          <cell r="D11">
            <v>0</v>
          </cell>
          <cell r="E11">
            <v>-55344.86</v>
          </cell>
          <cell r="F11">
            <v>55344.86</v>
          </cell>
          <cell r="G11">
            <v>660933.36</v>
          </cell>
          <cell r="H11">
            <v>-660933.36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W ON THE HILL</v>
          </cell>
        </row>
        <row r="6">
          <cell r="D6">
            <v>24427810</v>
          </cell>
          <cell r="E6" t="str">
            <v>OPEN</v>
          </cell>
        </row>
        <row r="7">
          <cell r="D7" t="str">
            <v>3000-300-3402-FXAAA-24427810</v>
          </cell>
        </row>
        <row r="11">
          <cell r="D11">
            <v>0</v>
          </cell>
          <cell r="E11">
            <v>-1000</v>
          </cell>
          <cell r="F11">
            <v>1000</v>
          </cell>
          <cell r="G11">
            <v>1186140</v>
          </cell>
          <cell r="H11">
            <v>-1186140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SU REFRIGERATION UPGRADES</v>
          </cell>
        </row>
        <row r="6">
          <cell r="D6">
            <v>24428810</v>
          </cell>
          <cell r="E6" t="str">
            <v>OPEN</v>
          </cell>
        </row>
        <row r="7">
          <cell r="D7" t="str">
            <v>3000-300-3402-FXAAA-24428810</v>
          </cell>
        </row>
        <row r="11">
          <cell r="D11">
            <v>0</v>
          </cell>
          <cell r="E11">
            <v>-881.87</v>
          </cell>
          <cell r="F11">
            <v>881.87</v>
          </cell>
          <cell r="G11">
            <v>881.86999999999534</v>
          </cell>
          <cell r="H11">
            <v>-881.86999999999534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LAMPROS HALL ROOF REPLACEMENT</v>
          </cell>
        </row>
        <row r="6">
          <cell r="D6">
            <v>25092810</v>
          </cell>
          <cell r="E6" t="str">
            <v>OPEN</v>
          </cell>
        </row>
        <row r="7">
          <cell r="D7" t="str">
            <v>3000-300-3348-FXAAA-25092810</v>
          </cell>
        </row>
        <row r="11">
          <cell r="D11">
            <v>360322</v>
          </cell>
          <cell r="E11">
            <v>207549.61000000002</v>
          </cell>
          <cell r="F11">
            <v>152772.38999999998</v>
          </cell>
          <cell r="G11">
            <v>156778.44</v>
          </cell>
          <cell r="H11">
            <v>203543.56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WEBER STATE UNIVERSITY-DAVIS CAMPUS BLDG 3 D3 BOOKSTORE REMODEL</v>
          </cell>
        </row>
        <row r="6">
          <cell r="D6">
            <v>24445820</v>
          </cell>
          <cell r="E6" t="str">
            <v>OPEN</v>
          </cell>
        </row>
        <row r="7">
          <cell r="D7" t="str">
            <v>3000-300-3402-FXAAA-24445820</v>
          </cell>
        </row>
        <row r="11">
          <cell r="D11">
            <v>0</v>
          </cell>
          <cell r="E11">
            <v>-558723.1399999999</v>
          </cell>
          <cell r="F11">
            <v>558723.1399999999</v>
          </cell>
          <cell r="G11">
            <v>671577.19</v>
          </cell>
          <cell r="H11">
            <v>-671577.19</v>
          </cell>
          <cell r="I11">
            <v>557230.93999999994</v>
          </cell>
          <cell r="L11">
            <v>558723.1399999999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WEBER STATE UNIV. EDVALSON STORMWATER</v>
          </cell>
        </row>
        <row r="6">
          <cell r="D6">
            <v>25244810</v>
          </cell>
          <cell r="E6" t="str">
            <v>OPEN</v>
          </cell>
        </row>
        <row r="7">
          <cell r="D7" t="str">
            <v>3000-300-3348-FXAAA-25244810</v>
          </cell>
        </row>
        <row r="11">
          <cell r="D11">
            <v>734566</v>
          </cell>
          <cell r="E11">
            <v>683354.22</v>
          </cell>
          <cell r="F11">
            <v>51211.78</v>
          </cell>
          <cell r="G11">
            <v>688788.18</v>
          </cell>
          <cell r="H11">
            <v>45777.819999999949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ALLIED HEALTH BLDG - SOUTH ELEVATOR MODERNIZATION</v>
          </cell>
        </row>
        <row r="6">
          <cell r="D6">
            <v>25256810</v>
          </cell>
          <cell r="E6" t="str">
            <v>OPEN</v>
          </cell>
        </row>
        <row r="7">
          <cell r="D7" t="str">
            <v>3000-300-3348-FXAAA-25256810</v>
          </cell>
        </row>
        <row r="11">
          <cell r="D11">
            <v>181124</v>
          </cell>
          <cell r="E11">
            <v>110002.02</v>
          </cell>
          <cell r="F11">
            <v>71121.98</v>
          </cell>
          <cell r="G11">
            <v>126771.98</v>
          </cell>
          <cell r="H11">
            <v>54352.020000000004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BLDG D2 (MOU) DAVIS ENROLLMENT SERVICES REMODEL</v>
          </cell>
        </row>
        <row r="6">
          <cell r="D6">
            <v>24449820</v>
          </cell>
          <cell r="E6" t="str">
            <v>OPEN</v>
          </cell>
        </row>
        <row r="7">
          <cell r="D7" t="str">
            <v>3000-300-3402-FXAAA-24449820</v>
          </cell>
        </row>
        <row r="11">
          <cell r="D11">
            <v>0</v>
          </cell>
          <cell r="E11">
            <v>-2051.52</v>
          </cell>
          <cell r="F11">
            <v>2051.52</v>
          </cell>
          <cell r="G11">
            <v>1224571.52</v>
          </cell>
          <cell r="H11">
            <v>-1224571.52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ADA COMPLIANCE UPGRADES FY25</v>
          </cell>
        </row>
        <row r="6">
          <cell r="D6">
            <v>25257810</v>
          </cell>
          <cell r="E6" t="str">
            <v>OPEN</v>
          </cell>
        </row>
        <row r="7">
          <cell r="D7" t="str">
            <v>3000-300-3348-FXAAA-25257810</v>
          </cell>
        </row>
        <row r="11">
          <cell r="D11">
            <v>102000</v>
          </cell>
          <cell r="E11">
            <v>102000</v>
          </cell>
          <cell r="F11">
            <v>0</v>
          </cell>
          <cell r="G11">
            <v>93817</v>
          </cell>
          <cell r="H11">
            <v>8183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INFRASTRUCTURE - CONCRETE REPAIRS</v>
          </cell>
        </row>
        <row r="6">
          <cell r="D6">
            <v>25258810</v>
          </cell>
          <cell r="E6" t="str">
            <v>OPEN</v>
          </cell>
        </row>
        <row r="7">
          <cell r="D7" t="str">
            <v>3000-300-3348-FXAAA-25258810</v>
          </cell>
        </row>
        <row r="11">
          <cell r="D11">
            <v>200000</v>
          </cell>
          <cell r="E11">
            <v>200000</v>
          </cell>
          <cell r="F11">
            <v>0</v>
          </cell>
          <cell r="G11">
            <v>184242</v>
          </cell>
          <cell r="H11">
            <v>15758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ENGINEERING STUDIES FY25</v>
          </cell>
        </row>
        <row r="6">
          <cell r="D6">
            <v>25259810</v>
          </cell>
          <cell r="E6" t="str">
            <v>OPEN</v>
          </cell>
        </row>
        <row r="7">
          <cell r="D7" t="str">
            <v>3000-300-3348-FXAAA-25259810</v>
          </cell>
        </row>
        <row r="11">
          <cell r="D11">
            <v>50000</v>
          </cell>
          <cell r="E11">
            <v>50000</v>
          </cell>
          <cell r="F11">
            <v>0</v>
          </cell>
          <cell r="G11">
            <v>50000</v>
          </cell>
          <cell r="H11">
            <v>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PHASE 3 AEDS</v>
          </cell>
        </row>
        <row r="6">
          <cell r="D6">
            <v>25260810</v>
          </cell>
          <cell r="E6" t="str">
            <v>OPEN</v>
          </cell>
        </row>
        <row r="7">
          <cell r="D7" t="str">
            <v>3000-300-3348-FXAAA-25260810</v>
          </cell>
        </row>
        <row r="11">
          <cell r="D11">
            <v>34835</v>
          </cell>
          <cell r="E11">
            <v>2730</v>
          </cell>
          <cell r="F11">
            <v>32105</v>
          </cell>
          <cell r="G11">
            <v>32105</v>
          </cell>
          <cell r="H11">
            <v>2730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ANNEX 06 REMODEL - MOU</v>
          </cell>
        </row>
        <row r="6">
          <cell r="D6">
            <v>25391810</v>
          </cell>
          <cell r="E6" t="str">
            <v>OPEN</v>
          </cell>
        </row>
        <row r="7">
          <cell r="D7" t="str">
            <v>3000-300-3402-FXAAA-25391810</v>
          </cell>
        </row>
        <row r="11">
          <cell r="D11">
            <v>1472730</v>
          </cell>
          <cell r="E11">
            <v>1469578.26</v>
          </cell>
          <cell r="F11">
            <v>3151.74</v>
          </cell>
          <cell r="G11">
            <v>1469077.74</v>
          </cell>
          <cell r="H11">
            <v>3652.2600000000093</v>
          </cell>
          <cell r="I11">
            <v>0</v>
          </cell>
          <cell r="L11">
            <v>3151.74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SUBSTATION BATTERY PROJECT</v>
          </cell>
        </row>
        <row r="6">
          <cell r="D6">
            <v>25407810</v>
          </cell>
          <cell r="E6" t="str">
            <v>OPEN</v>
          </cell>
        </row>
        <row r="7">
          <cell r="D7" t="str">
            <v>3000-300-3402-FXAAA-25407810</v>
          </cell>
        </row>
        <row r="11">
          <cell r="D11">
            <v>11035000</v>
          </cell>
          <cell r="E11">
            <v>11034925</v>
          </cell>
          <cell r="F11">
            <v>75</v>
          </cell>
          <cell r="G11">
            <v>75</v>
          </cell>
          <cell r="H11">
            <v>11034925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WSU - STUDENT SERVICES REMODEL AND MEP</v>
          </cell>
        </row>
        <row r="6">
          <cell r="D6">
            <v>25418810</v>
          </cell>
          <cell r="E6" t="str">
            <v>OPEN</v>
          </cell>
        </row>
        <row r="7">
          <cell r="D7" t="str">
            <v>3000-300-3402-FXAAA-25418810</v>
          </cell>
        </row>
        <row r="11">
          <cell r="D11">
            <v>0</v>
          </cell>
          <cell r="E11">
            <v>-317143.71000000002</v>
          </cell>
          <cell r="F11">
            <v>317143.71000000002</v>
          </cell>
          <cell r="G11">
            <v>838249</v>
          </cell>
          <cell r="H11">
            <v>-838249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WILLIAM E. CHRISTOFFERSON SALT LAKE VETERANS HOME REPLACEMENT FACILITY</v>
          </cell>
        </row>
        <row r="6">
          <cell r="D6">
            <v>23383490</v>
          </cell>
          <cell r="E6" t="str">
            <v>OPEN</v>
          </cell>
        </row>
        <row r="7">
          <cell r="D7" t="str">
            <v>3000-300-3346-FWC-23383490</v>
          </cell>
        </row>
        <row r="11">
          <cell r="D11">
            <v>21300000</v>
          </cell>
          <cell r="E11">
            <v>16623916.960000001</v>
          </cell>
          <cell r="F11">
            <v>4676083.0399999982</v>
          </cell>
          <cell r="G11">
            <v>5805384.799999998</v>
          </cell>
          <cell r="H11">
            <v>15494615.200000003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 CEMETRY CHAPEL ROOF REPLACEMENT</v>
          </cell>
        </row>
        <row r="6">
          <cell r="D6">
            <v>24021490</v>
          </cell>
          <cell r="E6" t="str">
            <v>CLOSED</v>
          </cell>
        </row>
        <row r="7">
          <cell r="D7" t="str">
            <v>3000-300-3354-FXA-23021490</v>
          </cell>
        </row>
        <row r="11">
          <cell r="D11">
            <v>134372.79999999999</v>
          </cell>
          <cell r="E11">
            <v>0</v>
          </cell>
          <cell r="F11">
            <v>134372.79999999999</v>
          </cell>
          <cell r="G11">
            <v>134372.79999999999</v>
          </cell>
          <cell r="H11">
            <v>0</v>
          </cell>
          <cell r="I11">
            <v>0</v>
          </cell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SLCC VETERAN'S SERVICE REMODEL - MOU</v>
          </cell>
        </row>
        <row r="6">
          <cell r="D6">
            <v>21145490</v>
          </cell>
          <cell r="E6" t="str">
            <v>OPEN</v>
          </cell>
        </row>
        <row r="7">
          <cell r="D7" t="str">
            <v>3000-300-3500-FXA-21145490</v>
          </cell>
        </row>
        <row r="11">
          <cell r="D11">
            <v>344047</v>
          </cell>
          <cell r="E11">
            <v>344047</v>
          </cell>
          <cell r="F11">
            <v>0</v>
          </cell>
          <cell r="G11">
            <v>344047</v>
          </cell>
          <cell r="H11">
            <v>0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VA HOME EXTERIOR LIGHTING UPDATE</v>
          </cell>
        </row>
        <row r="6">
          <cell r="D6">
            <v>24092490</v>
          </cell>
          <cell r="E6" t="str">
            <v>CLOSED</v>
          </cell>
        </row>
        <row r="7">
          <cell r="D7" t="str">
            <v>3000-300-3347-FXAAA-24092490</v>
          </cell>
        </row>
        <row r="11">
          <cell r="D11">
            <v>70575.53</v>
          </cell>
          <cell r="E11">
            <v>0</v>
          </cell>
          <cell r="F11">
            <v>70575.53</v>
          </cell>
          <cell r="G11">
            <v>70575.53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VA HOME IT DUCTLESS SPLIT REPLACEMENT</v>
          </cell>
        </row>
        <row r="6">
          <cell r="D6">
            <v>24093490</v>
          </cell>
          <cell r="E6" t="str">
            <v>CLOSED</v>
          </cell>
        </row>
        <row r="7">
          <cell r="D7" t="str">
            <v>3000-300-3347-FXAAA-24093490</v>
          </cell>
        </row>
        <row r="11">
          <cell r="D11">
            <v>45682.74</v>
          </cell>
          <cell r="E11">
            <v>0</v>
          </cell>
          <cell r="F11">
            <v>45682.74</v>
          </cell>
          <cell r="G11">
            <v>45682.74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PAYSON VA HOME THERAPY ROOM REMODEL</v>
          </cell>
        </row>
        <row r="6">
          <cell r="D6">
            <v>24113490</v>
          </cell>
          <cell r="E6" t="str">
            <v>OPEN</v>
          </cell>
        </row>
        <row r="7">
          <cell r="D7" t="str">
            <v>3000-300-3347-FXAAA-24113490</v>
          </cell>
        </row>
        <row r="11">
          <cell r="D11">
            <v>879984</v>
          </cell>
          <cell r="E11">
            <v>385341.67</v>
          </cell>
          <cell r="F11">
            <v>494642.33</v>
          </cell>
          <cell r="G11">
            <v>681084.95</v>
          </cell>
          <cell r="H11">
            <v>198899.05000000005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OGDEN VETERANS HOME MAKEUP AIR AND EXHAUST UPGRADES</v>
          </cell>
        </row>
        <row r="6">
          <cell r="D6">
            <v>24236490</v>
          </cell>
          <cell r="E6" t="str">
            <v>CLOSED</v>
          </cell>
        </row>
        <row r="7">
          <cell r="D7" t="str">
            <v>3000-300-3347-FXAAA-24236490</v>
          </cell>
        </row>
        <row r="11">
          <cell r="D11">
            <v>187966.84000000003</v>
          </cell>
          <cell r="E11">
            <v>0</v>
          </cell>
          <cell r="F11">
            <v>187966.83999999997</v>
          </cell>
          <cell r="G11">
            <v>187966.84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GEORGE WHALEN VETERANS HOME RETENTION POND REPAIRS</v>
          </cell>
        </row>
        <row r="6">
          <cell r="D6">
            <v>24331490</v>
          </cell>
          <cell r="E6" t="str">
            <v>OPEN</v>
          </cell>
        </row>
        <row r="7">
          <cell r="D7" t="str">
            <v>3000-300-3347-FXAAA-24331490</v>
          </cell>
        </row>
        <row r="11">
          <cell r="D11">
            <v>117635</v>
          </cell>
          <cell r="E11">
            <v>111195.88</v>
          </cell>
          <cell r="F11">
            <v>6439.12</v>
          </cell>
          <cell r="G11">
            <v>7939.12</v>
          </cell>
          <cell r="H11">
            <v>109695.88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 - GEORGE WHALEN VA HOME FIRE SPRINKLER HEAD REPLACEMENT</v>
          </cell>
        </row>
        <row r="6">
          <cell r="D6">
            <v>24402490</v>
          </cell>
          <cell r="E6" t="str">
            <v>CLOSED</v>
          </cell>
        </row>
        <row r="7">
          <cell r="D7" t="str">
            <v>3000-300-3346-FXAAA-24402490</v>
          </cell>
        </row>
        <row r="11">
          <cell r="D11">
            <v>113847.96</v>
          </cell>
          <cell r="E11">
            <v>0</v>
          </cell>
          <cell r="F11">
            <v>113847.96000000002</v>
          </cell>
          <cell r="G11">
            <v>113847.96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DVA - OGDEN VA HOME BARBER SHOP REMODEL AND PATIO EAVES STAINING</v>
          </cell>
        </row>
        <row r="6">
          <cell r="D6">
            <v>25055490</v>
          </cell>
          <cell r="E6" t="str">
            <v>OPEN</v>
          </cell>
        </row>
        <row r="7">
          <cell r="D7" t="str">
            <v>3000-300-3348-FXAAA-25054900</v>
          </cell>
        </row>
        <row r="11">
          <cell r="D11">
            <v>140714</v>
          </cell>
          <cell r="E11">
            <v>104445</v>
          </cell>
          <cell r="F11">
            <v>36269</v>
          </cell>
          <cell r="G11">
            <v>46222</v>
          </cell>
          <cell r="H11">
            <v>94492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 - OGDEN VA HOME CLOTHES DRYER REPLACEMENT</v>
          </cell>
        </row>
        <row r="6">
          <cell r="D6">
            <v>25109490</v>
          </cell>
          <cell r="E6" t="str">
            <v>OPEN</v>
          </cell>
        </row>
        <row r="7">
          <cell r="D7" t="str">
            <v>3000-300-3348-FXAAA-25109490</v>
          </cell>
        </row>
        <row r="11">
          <cell r="D11">
            <v>63550</v>
          </cell>
          <cell r="E11">
            <v>59443.43</v>
          </cell>
          <cell r="F11">
            <v>4106.57</v>
          </cell>
          <cell r="G11">
            <v>50923.57</v>
          </cell>
          <cell r="H11">
            <v>12626.43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 - OGDEN GH WHALEN HOME CONVECTION/STEAMER OVEN REPLACEMENT</v>
          </cell>
        </row>
        <row r="6">
          <cell r="D6">
            <v>25110490</v>
          </cell>
          <cell r="E6" t="str">
            <v>OPEN</v>
          </cell>
        </row>
        <row r="7">
          <cell r="D7" t="str">
            <v>3000-300-3348-FXAAA-25110490</v>
          </cell>
        </row>
        <row r="11">
          <cell r="D11">
            <v>80219</v>
          </cell>
          <cell r="E11">
            <v>77457</v>
          </cell>
          <cell r="F11">
            <v>2762</v>
          </cell>
          <cell r="G11">
            <v>51209</v>
          </cell>
          <cell r="H11">
            <v>29010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VETERANS AFFAIRS - CEMETERY PARKING LOT</v>
          </cell>
        </row>
        <row r="6">
          <cell r="D6">
            <v>25173490</v>
          </cell>
          <cell r="E6" t="str">
            <v>OPEN</v>
          </cell>
        </row>
        <row r="7">
          <cell r="D7" t="str">
            <v>3000-300-3348-FXAAA-25173490</v>
          </cell>
        </row>
        <row r="11">
          <cell r="D11">
            <v>300000</v>
          </cell>
          <cell r="E11">
            <v>282002</v>
          </cell>
          <cell r="F11">
            <v>17998</v>
          </cell>
          <cell r="G11">
            <v>263414.75</v>
          </cell>
          <cell r="H11">
            <v>36585.25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 IVINS - FLOORING &amp; AV &amp; SECURITY CAMERA REPLACEMENT &amp; CURB PAINTING</v>
          </cell>
        </row>
        <row r="6">
          <cell r="D6">
            <v>25218490</v>
          </cell>
          <cell r="E6" t="str">
            <v>OPEN</v>
          </cell>
        </row>
        <row r="7">
          <cell r="D7" t="str">
            <v>3000-300-3348-FXAAA-25218490</v>
          </cell>
        </row>
        <row r="11">
          <cell r="D11">
            <v>857585</v>
          </cell>
          <cell r="E11">
            <v>805052</v>
          </cell>
          <cell r="F11">
            <v>52533</v>
          </cell>
          <cell r="G11">
            <v>746455</v>
          </cell>
          <cell r="H11">
            <v>111130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VA - BVH PAYSON - PAYSON VA LOW VOLTAGE UPGRADES (SECURITY CAMERA, NURSE CALL, CARD ACCESS, AND RADIO COMMUNICATION SYSTEMS)</v>
          </cell>
        </row>
        <row r="6">
          <cell r="D6">
            <v>25235490</v>
          </cell>
          <cell r="E6" t="str">
            <v>OPEN</v>
          </cell>
        </row>
        <row r="7">
          <cell r="D7" t="str">
            <v>3000-300-3348-FXAAA-25235490</v>
          </cell>
        </row>
        <row r="11">
          <cell r="D11">
            <v>800000</v>
          </cell>
          <cell r="E11">
            <v>758214.35</v>
          </cell>
          <cell r="F11">
            <v>41785.649999999994</v>
          </cell>
          <cell r="G11">
            <v>61181</v>
          </cell>
          <cell r="H11">
            <v>738819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MIDVALE OFFICE WATER MAIN BREAK REPAIRS (RISK MNGT CLAIM)</v>
          </cell>
        </row>
        <row r="6">
          <cell r="D6">
            <v>22164920</v>
          </cell>
          <cell r="E6" t="str">
            <v>OPEN</v>
          </cell>
        </row>
        <row r="7">
          <cell r="D7" t="str">
            <v>3000-300-3500-FXA-22164920</v>
          </cell>
        </row>
        <row r="11">
          <cell r="D11">
            <v>719111.93</v>
          </cell>
          <cell r="E11">
            <v>-270025.57999999996</v>
          </cell>
          <cell r="F11">
            <v>989137.51</v>
          </cell>
          <cell r="G11">
            <v>989137.51000000013</v>
          </cell>
          <cell r="H11">
            <v>-270025.58000000007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LOGAN DWS BLDG ROOF ACCESS</v>
          </cell>
        </row>
        <row r="6">
          <cell r="D6">
            <v>23080920</v>
          </cell>
          <cell r="E6" t="str">
            <v>OPEN</v>
          </cell>
        </row>
        <row r="7">
          <cell r="D7" t="str">
            <v>3000-300-3354-FXA-23080920</v>
          </cell>
        </row>
        <row r="11">
          <cell r="D11">
            <v>446001</v>
          </cell>
          <cell r="E11">
            <v>113803.27000000002</v>
          </cell>
          <cell r="F11">
            <v>332197.73</v>
          </cell>
          <cell r="G11">
            <v>332875.83</v>
          </cell>
          <cell r="H11">
            <v>113125.16999999998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PROVO BLDG FRONT AND BACK STAIRS REPLACEMENT</v>
          </cell>
        </row>
        <row r="6">
          <cell r="D6">
            <v>23236920</v>
          </cell>
          <cell r="E6" t="str">
            <v>CLOSED</v>
          </cell>
        </row>
        <row r="7">
          <cell r="D7" t="str">
            <v>3000-300-3346-FXA-23236920</v>
          </cell>
        </row>
        <row r="11">
          <cell r="D11">
            <v>270562.96999999997</v>
          </cell>
          <cell r="E11">
            <v>0</v>
          </cell>
          <cell r="F11">
            <v>270562.97000000003</v>
          </cell>
          <cell r="G11">
            <v>270562.96999999997</v>
          </cell>
          <cell r="H11">
            <v>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VERNAL DWS FACILITY REPLACE ORIGINAL SPRINKLING SYSTEM CHANGE TO XERISCAPE</v>
          </cell>
        </row>
        <row r="6">
          <cell r="D6">
            <v>23339920</v>
          </cell>
          <cell r="E6" t="str">
            <v>OPEN</v>
          </cell>
        </row>
        <row r="7">
          <cell r="D7" t="str">
            <v>3000-300-3346-FXA-23339920</v>
          </cell>
        </row>
        <row r="11">
          <cell r="D11">
            <v>176605</v>
          </cell>
          <cell r="E11">
            <v>49840</v>
          </cell>
          <cell r="F11">
            <v>126765</v>
          </cell>
          <cell r="G11">
            <v>126765</v>
          </cell>
          <cell r="H11">
            <v>49840</v>
          </cell>
          <cell r="I11">
            <v>0</v>
          </cell>
          <cell r="J11"/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CLEARFIELD EMPLOYMENT CENTER CHILLER UPGRADES</v>
          </cell>
        </row>
        <row r="6">
          <cell r="D6">
            <v>24009920</v>
          </cell>
          <cell r="E6" t="str">
            <v>CLOSED</v>
          </cell>
        </row>
        <row r="7">
          <cell r="D7" t="str">
            <v>3000-300-3347-FXA-24009920</v>
          </cell>
        </row>
        <row r="11">
          <cell r="D11">
            <v>467970.13</v>
          </cell>
          <cell r="E11">
            <v>0</v>
          </cell>
          <cell r="F11">
            <v>467970.13</v>
          </cell>
          <cell r="G11">
            <v>467970.13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ADMIN (OLENE WALKER) TERRACE &amp; HEBER WELLS PARKING STRUCTURE REPAIRS</v>
          </cell>
        </row>
        <row r="6">
          <cell r="D6">
            <v>24068300</v>
          </cell>
          <cell r="E6" t="str">
            <v>CLOSED</v>
          </cell>
        </row>
        <row r="7">
          <cell r="D7" t="str">
            <v>3000-300-3347-FXAAA-24068300</v>
          </cell>
        </row>
        <row r="11">
          <cell r="D11">
            <v>924810.20000000007</v>
          </cell>
          <cell r="E11">
            <v>0</v>
          </cell>
          <cell r="F11">
            <v>924810.20000000019</v>
          </cell>
          <cell r="G11">
            <v>924810.20000000019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BRIGHAM CITY DWS HVAC EQUIPMENT REPLACEMENT</v>
          </cell>
        </row>
        <row r="6">
          <cell r="D6">
            <v>24090920</v>
          </cell>
          <cell r="E6" t="str">
            <v>OPEN</v>
          </cell>
        </row>
        <row r="7">
          <cell r="D7" t="str">
            <v>3000-300-3347-FXAAA-24090920</v>
          </cell>
        </row>
        <row r="11">
          <cell r="D11">
            <v>124477.84</v>
          </cell>
          <cell r="E11">
            <v>21149.009999999995</v>
          </cell>
          <cell r="F11">
            <v>103328.83</v>
          </cell>
          <cell r="G11">
            <v>123883.34</v>
          </cell>
          <cell r="H11">
            <v>594.5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CLEARFIELD DWS EXTERIOR LIGHTING REPLACEMENT</v>
          </cell>
        </row>
        <row r="6">
          <cell r="D6">
            <v>24178920</v>
          </cell>
          <cell r="E6" t="str">
            <v>CLOSED</v>
          </cell>
        </row>
        <row r="7">
          <cell r="D7" t="str">
            <v>3000-300-3347-FXAAA-24178920</v>
          </cell>
        </row>
        <row r="11">
          <cell r="D11">
            <v>87498.27</v>
          </cell>
          <cell r="E11">
            <v>0</v>
          </cell>
          <cell r="F11">
            <v>87498.27</v>
          </cell>
          <cell r="G11">
            <v>87498.27</v>
          </cell>
          <cell r="H11">
            <v>0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TAYLORSVILLE DEAF CENTER-REPLACE MAIN HANDLING UNITS</v>
          </cell>
        </row>
        <row r="6">
          <cell r="D6">
            <v>24240920</v>
          </cell>
          <cell r="E6" t="str">
            <v>OPEN</v>
          </cell>
        </row>
        <row r="7">
          <cell r="D7" t="str">
            <v>3000-300-3347-FXAAA-24240920</v>
          </cell>
        </row>
        <row r="11">
          <cell r="D11">
            <v>453560</v>
          </cell>
          <cell r="E11">
            <v>156242.59000000003</v>
          </cell>
          <cell r="F11">
            <v>297317.40999999997</v>
          </cell>
          <cell r="G11">
            <v>359593.41</v>
          </cell>
          <cell r="H11">
            <v>93966.590000000026</v>
          </cell>
          <cell r="I11">
            <v>0</v>
          </cell>
          <cell r="J11"/>
          <cell r="L11"/>
          <cell r="M11">
            <v>0</v>
          </cell>
        </row>
      </sheetData>
      <sheetData sheetId="1"/>
      <sheetData sheetId="2"/>
      <sheetData sheetId="3"/>
    </sheetDataSet>
  </externalBook>
</externalLink>
</file>

<file path=xl/externalLinks/externalLink13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DWS 1385 LED LIGHTING UPGRADES PHASE I</v>
          </cell>
        </row>
        <row r="6">
          <cell r="D6">
            <v>25050920</v>
          </cell>
          <cell r="E6" t="str">
            <v>OPEN</v>
          </cell>
        </row>
        <row r="7">
          <cell r="D7" t="str">
            <v>3000-300-3348-FXAAA-25050920</v>
          </cell>
        </row>
        <row r="11">
          <cell r="D11">
            <v>159145</v>
          </cell>
          <cell r="E11">
            <v>125280.88</v>
          </cell>
          <cell r="F11">
            <v>33864.120000000003</v>
          </cell>
          <cell r="G11">
            <v>142360.12</v>
          </cell>
          <cell r="H11">
            <v>16784.880000000005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DWS 1385 RESTROOM REMODEL</v>
          </cell>
        </row>
        <row r="6">
          <cell r="D6">
            <v>25051920</v>
          </cell>
          <cell r="E6" t="str">
            <v>OPEN</v>
          </cell>
        </row>
        <row r="7">
          <cell r="D7" t="str">
            <v>3000-300-3348-FXAAA-25051920</v>
          </cell>
        </row>
        <row r="11">
          <cell r="D11">
            <v>1575861</v>
          </cell>
          <cell r="E11">
            <v>1358780.37</v>
          </cell>
          <cell r="F11">
            <v>217080.63</v>
          </cell>
          <cell r="G11">
            <v>1445589.33</v>
          </cell>
          <cell r="H11">
            <v>130271.66999999993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OFFICE OF REHABILITATION MECHANICAL UPGRADES</v>
          </cell>
        </row>
        <row r="6">
          <cell r="D6">
            <v>25056920</v>
          </cell>
          <cell r="E6" t="str">
            <v>OPEN</v>
          </cell>
        </row>
        <row r="7">
          <cell r="D7" t="str">
            <v>3000-300-3348-FXAAA-25056920</v>
          </cell>
        </row>
        <row r="11">
          <cell r="D11">
            <v>635890</v>
          </cell>
          <cell r="E11">
            <v>601960.29</v>
          </cell>
          <cell r="F11">
            <v>33929.71</v>
          </cell>
          <cell r="G11">
            <v>506933.71</v>
          </cell>
          <cell r="H11">
            <v>128956.28999999998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TAYLORSVILLE DEAF CENTER EXTERIOR LIGHTING UPGRADE</v>
          </cell>
        </row>
        <row r="6">
          <cell r="D6">
            <v>25197920</v>
          </cell>
          <cell r="E6" t="str">
            <v>OPEN</v>
          </cell>
        </row>
        <row r="7">
          <cell r="D7" t="str">
            <v>3000-300-3348-FXAAA-25197920</v>
          </cell>
        </row>
        <row r="11">
          <cell r="D11">
            <v>144542</v>
          </cell>
          <cell r="E11">
            <v>90916.57</v>
          </cell>
          <cell r="F11">
            <v>53625.43</v>
          </cell>
          <cell r="G11">
            <v>96234.75</v>
          </cell>
          <cell r="H11">
            <v>48307.25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HOMELESS SERVICES MICROSHELTER SITE PHASE 1  - INTERAGENCY AGREEMENT</v>
          </cell>
        </row>
        <row r="6">
          <cell r="D6">
            <v>25307920</v>
          </cell>
          <cell r="E6" t="str">
            <v>OPEN</v>
          </cell>
        </row>
        <row r="7">
          <cell r="D7" t="str">
            <v>3000-300-3500-FXAAA-25307920</v>
          </cell>
        </row>
        <row r="11">
          <cell r="D11">
            <v>2074753.6500000001</v>
          </cell>
          <cell r="E11">
            <v>0</v>
          </cell>
          <cell r="F11">
            <v>2074753.6500000001</v>
          </cell>
          <cell r="G11">
            <v>2076753.6500000001</v>
          </cell>
          <cell r="H11">
            <v>-2000</v>
          </cell>
          <cell r="I11">
            <v>2475547</v>
          </cell>
        </row>
      </sheetData>
      <sheetData sheetId="1"/>
      <sheetData sheetId="2"/>
      <sheetData sheetId="3"/>
    </sheetDataSet>
  </externalBook>
</externalLink>
</file>

<file path=xl/externalLinks/externalLink13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DWS CEDAR CITY MECH UPGRADE</v>
          </cell>
        </row>
        <row r="6">
          <cell r="D6">
            <v>25060920</v>
          </cell>
          <cell r="E6" t="str">
            <v>OPEN</v>
          </cell>
        </row>
        <row r="7">
          <cell r="D7" t="str">
            <v>3000-300-3348-FXAAA-25060920</v>
          </cell>
        </row>
        <row r="11">
          <cell r="D11">
            <v>1028919</v>
          </cell>
          <cell r="E11">
            <v>971267</v>
          </cell>
          <cell r="F11">
            <v>57652</v>
          </cell>
          <cell r="G11">
            <v>938252</v>
          </cell>
          <cell r="H11">
            <v>90667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ORS BUFFMIRE BUILDING SKYLIGHT REPLACEMENT</v>
          </cell>
        </row>
        <row r="6">
          <cell r="D6">
            <v>25086920</v>
          </cell>
          <cell r="E6" t="str">
            <v>OPEN</v>
          </cell>
        </row>
        <row r="7">
          <cell r="D7" t="str">
            <v>3000-300-3348-FXAAA-25086920</v>
          </cell>
        </row>
        <row r="11">
          <cell r="D11">
            <v>61625</v>
          </cell>
          <cell r="E11">
            <v>19230</v>
          </cell>
          <cell r="F11">
            <v>42395</v>
          </cell>
          <cell r="G11">
            <v>42395</v>
          </cell>
          <cell r="H11">
            <v>19230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METRO BLDG SKYLIGHT REPLACEMENT</v>
          </cell>
        </row>
        <row r="6">
          <cell r="D6">
            <v>25087920</v>
          </cell>
          <cell r="E6" t="str">
            <v>OPEN</v>
          </cell>
        </row>
        <row r="7">
          <cell r="D7" t="str">
            <v>3000-300-3348-FXAAA-25087920</v>
          </cell>
        </row>
        <row r="11">
          <cell r="D11">
            <v>211334</v>
          </cell>
          <cell r="E11">
            <v>201569.35</v>
          </cell>
          <cell r="F11">
            <v>9764.65</v>
          </cell>
          <cell r="G11">
            <v>190567</v>
          </cell>
          <cell r="H11">
            <v>20767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DFCM/PROVO DWS CHILLER REPLACEMENT</v>
          </cell>
        </row>
        <row r="6">
          <cell r="D6">
            <v>25228920</v>
          </cell>
          <cell r="E6" t="str">
            <v>OPEN</v>
          </cell>
        </row>
        <row r="7">
          <cell r="D7" t="str">
            <v>3000-300-3348-FXAAA-25228920</v>
          </cell>
        </row>
        <row r="11">
          <cell r="D11">
            <v>738084</v>
          </cell>
          <cell r="E11">
            <v>671792.31</v>
          </cell>
          <cell r="F11">
            <v>66291.689999999988</v>
          </cell>
          <cell r="G11">
            <v>430897.35</v>
          </cell>
          <cell r="H11">
            <v>307186.65000000002</v>
          </cell>
          <cell r="I11">
            <v>0</v>
          </cell>
          <cell r="J11"/>
        </row>
      </sheetData>
      <sheetData sheetId="1"/>
      <sheetData sheetId="2"/>
      <sheetData sheetId="3"/>
    </sheetDataSet>
  </externalBook>
</externalLink>
</file>

<file path=xl/externalLinks/externalLink13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"/>
      <sheetName val="BUDGET"/>
      <sheetName val="NOTES"/>
      <sheetName val="DATA"/>
    </sheetNames>
    <sheetDataSet>
      <sheetData sheetId="0">
        <row r="5">
          <cell r="D5" t="str">
            <v>DWS - DSBVI TRAINING HOUSE FEASIBILITY STUDY</v>
          </cell>
        </row>
        <row r="6">
          <cell r="D6">
            <v>25396920</v>
          </cell>
          <cell r="E6" t="str">
            <v>OPEN</v>
          </cell>
        </row>
        <row r="7">
          <cell r="D7" t="str">
            <v>3000-300-3500-FXAAA-25396920</v>
          </cell>
        </row>
        <row r="11">
          <cell r="D11">
            <v>8586</v>
          </cell>
          <cell r="E11">
            <v>8586</v>
          </cell>
          <cell r="F11">
            <v>0</v>
          </cell>
          <cell r="G11">
            <v>8150</v>
          </cell>
          <cell r="H11">
            <v>436</v>
          </cell>
          <cell r="I11">
            <v>0</v>
          </cell>
          <cell r="L11">
            <v>0</v>
          </cell>
          <cell r="M11">
            <v>0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IT56"/>
  <sheetViews>
    <sheetView zoomScale="90" zoomScaleNormal="90" workbookViewId="0">
      <pane xSplit="3" ySplit="13" topLeftCell="D48" activePane="bottomRight" state="frozen"/>
      <selection activeCell="H30" sqref="H30"/>
      <selection pane="topRight" activeCell="H30" sqref="H30"/>
      <selection pane="bottomLeft" activeCell="H30" sqref="H30"/>
      <selection pane="bottomRight" activeCell="A56" sqref="A56:XFD56"/>
    </sheetView>
  </sheetViews>
  <sheetFormatPr defaultColWidth="7.77734375" defaultRowHeight="12.95" customHeight="1" x14ac:dyDescent="0.2"/>
  <cols>
    <col min="1" max="1" width="5.109375" style="63" bestFit="1" customWidth="1"/>
    <col min="2" max="2" width="9.109375" style="64" bestFit="1" customWidth="1"/>
    <col min="3" max="3" width="8.44140625" style="65" bestFit="1" customWidth="1"/>
    <col min="4" max="4" width="70.3320312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 t="s">
        <v>1</v>
      </c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ALCOHOLIC BEVERAGE CONTROL</v>
      </c>
    </row>
    <row r="7" spans="1:254" s="18" customFormat="1" ht="12.75" x14ac:dyDescent="0.2">
      <c r="A7" s="79"/>
      <c r="B7" s="16"/>
      <c r="C7" s="19"/>
      <c r="D7" s="19" t="s">
        <v>73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 t="s">
        <v>69</v>
      </c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13</v>
      </c>
      <c r="E11" s="41"/>
      <c r="F11" s="42">
        <f>SUM(F14:F146)</f>
        <v>83069563.500000015</v>
      </c>
      <c r="G11" s="42">
        <f t="shared" ref="G11:K11" si="0">SUM(G14:G146)</f>
        <v>42671778.869999975</v>
      </c>
      <c r="H11" s="42">
        <f t="shared" si="0"/>
        <v>40440094.980000012</v>
      </c>
      <c r="I11" s="42">
        <f t="shared" si="0"/>
        <v>42946517.460000023</v>
      </c>
      <c r="J11" s="42">
        <f t="shared" si="0"/>
        <v>40123046.039999984</v>
      </c>
      <c r="K11" s="42">
        <f t="shared" si="0"/>
        <v>2603</v>
      </c>
      <c r="L11" s="118">
        <f>COUNT(A14:A146)</f>
        <v>43</v>
      </c>
      <c r="M11" s="98">
        <f>SUM(M14:M146)</f>
        <v>2506422.4800000042</v>
      </c>
      <c r="N11" s="42">
        <f>SUM(N14:N146)</f>
        <v>0</v>
      </c>
      <c r="O11" s="42">
        <f>SUM(O14:O146)</f>
        <v>3140887.42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+[1]PROJECT!$D$6</f>
        <v>19405030</v>
      </c>
      <c r="C14" s="10" t="str">
        <f>+[1]PROJECT!$E$6</f>
        <v>OPEN</v>
      </c>
      <c r="D14" s="10" t="str">
        <f>+[1]PROJECT!D$5</f>
        <v>NEW FOOTHILL ABC STORE</v>
      </c>
      <c r="E14" s="10" t="str">
        <f>+[1]PROJECT!$D$7</f>
        <v>3250-300-3228-FVZAA-19405030</v>
      </c>
      <c r="F14" s="10">
        <f>+[1]PROJECT!D$11</f>
        <v>13909998.969999997</v>
      </c>
      <c r="G14" s="10">
        <f>+[1]PROJECT!E$11</f>
        <v>4465315.4699999969</v>
      </c>
      <c r="H14" s="10">
        <f>+[1]PROJECT!F$11</f>
        <v>9486993.8499999996</v>
      </c>
      <c r="I14" s="10">
        <f>+[1]PROJECT!G$11</f>
        <v>11052121.559999999</v>
      </c>
      <c r="J14" s="10">
        <f>+[1]PROJECT!H$11</f>
        <v>2857877.4099999983</v>
      </c>
      <c r="K14" s="10">
        <f>+[1]PROJECT!I$11</f>
        <v>0</v>
      </c>
      <c r="L14" s="62"/>
      <c r="M14" s="57">
        <f t="shared" ref="M14:M17" si="1">I14-H14</f>
        <v>1565127.709999999</v>
      </c>
      <c r="N14" s="10">
        <f>+[1]PROJECT!L$11</f>
        <v>0</v>
      </c>
      <c r="O14" s="10">
        <f>+[1]PROJECT!M$11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>A14+1</f>
        <v>2</v>
      </c>
      <c r="B15" s="60">
        <f>+[2]PROJECT!$D$6</f>
        <v>20387030</v>
      </c>
      <c r="C15" s="10" t="str">
        <f>+[2]PROJECT!$E$6</f>
        <v>CLOSED</v>
      </c>
      <c r="D15" s="10" t="str">
        <f>+[2]PROJECT!D$5</f>
        <v>NEW WEST VALLEY CITY ABC STORE RELOCATION</v>
      </c>
      <c r="E15" s="10" t="str">
        <f>+[2]PROJECT!$D$7</f>
        <v>3250-300-3229-FVZ-20387030</v>
      </c>
      <c r="F15" s="10">
        <f>+[2]PROJECT!D$11</f>
        <v>6154562.3000000007</v>
      </c>
      <c r="G15" s="10">
        <f>+[2]PROJECT!E$11</f>
        <v>0</v>
      </c>
      <c r="H15" s="10">
        <f>+[2]PROJECT!F$11</f>
        <v>6154562.2999999989</v>
      </c>
      <c r="I15" s="10">
        <f>+[2]PROJECT!G$11</f>
        <v>6154562.3000000026</v>
      </c>
      <c r="J15" s="10">
        <f>+[2]PROJECT!H$11</f>
        <v>0</v>
      </c>
      <c r="K15" s="10">
        <f>+[2]PROJECT!I$11</f>
        <v>0</v>
      </c>
      <c r="L15" s="62"/>
      <c r="M15" s="57">
        <f t="shared" si="1"/>
        <v>0</v>
      </c>
      <c r="N15" s="10">
        <f>+[2]PROJECT!L$11</f>
        <v>0</v>
      </c>
      <c r="O15" s="10">
        <f>+[2]PROJECT!M$11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ref="A16:A56" si="2">A15+1</f>
        <v>3</v>
      </c>
      <c r="B16" s="60">
        <f>+[3]PROJECT!$D$6</f>
        <v>21329030</v>
      </c>
      <c r="C16" s="10" t="str">
        <f>+[3]PROJECT!$E$6</f>
        <v>OPEN</v>
      </c>
      <c r="D16" s="10" t="str">
        <f>+[3]PROJECT!D$5</f>
        <v>SLC DOWN TOWN RELOCATION STORE</v>
      </c>
      <c r="E16" s="10" t="str">
        <f>+[3]PROJECT!$D$7</f>
        <v>3250-300-3229-FVZ-21329030</v>
      </c>
      <c r="F16" s="10">
        <f>+[3]PROJECT!D$11</f>
        <v>15838299.59</v>
      </c>
      <c r="G16" s="10">
        <f>+[3]PROJECT!E$11</f>
        <v>5286550.5499999989</v>
      </c>
      <c r="H16" s="10">
        <f>+[3]PROJECT!F$11</f>
        <v>10551749.040000001</v>
      </c>
      <c r="I16" s="10">
        <f>+[3]PROJECT!G$11</f>
        <v>10521167.690000007</v>
      </c>
      <c r="J16" s="10">
        <f>+[3]PROJECT!H$11</f>
        <v>5317131.8999999929</v>
      </c>
      <c r="K16" s="10">
        <f>+[3]PROJECT!I$11</f>
        <v>0</v>
      </c>
      <c r="L16" s="62"/>
      <c r="M16" s="57">
        <f t="shared" si="1"/>
        <v>-30581.34999999404</v>
      </c>
      <c r="N16" s="10">
        <f>+[3]PROJECT!L$11</f>
        <v>0</v>
      </c>
      <c r="O16" s="10">
        <f>+[3]PROJECT!M$11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+[4]PROJECT!$D$6</f>
        <v>23044030</v>
      </c>
      <c r="C17" s="10" t="str">
        <f>+[4]PROJECT!$E$6</f>
        <v>OPEN</v>
      </c>
      <c r="D17" s="10" t="str">
        <f>+[4]PROJECT!D$5</f>
        <v>DABS #34 SIDEWINDER EMERGENCY REPAIRS</v>
      </c>
      <c r="E17" s="10" t="str">
        <f>+[4]PROJECT!$D$7</f>
        <v>3000-300-3357-FXAAA-23044030</v>
      </c>
      <c r="F17" s="10">
        <f>+[4]PROJECT!D$11</f>
        <v>2066188</v>
      </c>
      <c r="G17" s="10">
        <f>+[4]PROJECT!E$11</f>
        <v>430980.57000000053</v>
      </c>
      <c r="H17" s="10">
        <f>+[4]PROJECT!F$11</f>
        <v>1635207.4299999995</v>
      </c>
      <c r="I17" s="10">
        <f>+[4]PROJECT!G$11</f>
        <v>1497069.67</v>
      </c>
      <c r="J17" s="10">
        <f>+[4]PROJECT!H$11</f>
        <v>569118.33000000007</v>
      </c>
      <c r="K17" s="10">
        <f>+[4]PROJECT!I$11</f>
        <v>0</v>
      </c>
      <c r="L17" s="62"/>
      <c r="M17" s="57">
        <f t="shared" si="1"/>
        <v>-138137.75999999954</v>
      </c>
      <c r="N17" s="10">
        <f>+[4]PROJECT!L$11</f>
        <v>0</v>
      </c>
      <c r="O17" s="10">
        <f>+[4]PROJECT!M$11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.75" customHeight="1" x14ac:dyDescent="0.2">
      <c r="A18" s="59">
        <f t="shared" si="2"/>
        <v>5</v>
      </c>
      <c r="B18" s="60">
        <f>+[5]PROJECT!$D$6</f>
        <v>23225030</v>
      </c>
      <c r="C18" s="10" t="str">
        <f>+[5]PROJECT!$E$6</f>
        <v>OPEN</v>
      </c>
      <c r="D18" s="10" t="str">
        <f>+[5]PROJECT!$D$5</f>
        <v>ABS LOGAN STORE #6 AND OGDEN PATTERSON STORE #24 RTU REPLACEMENTS</v>
      </c>
      <c r="E18" s="10" t="str">
        <f>+[5]PROJECT!$D$7</f>
        <v>3000-300-3346-FXA-23225030</v>
      </c>
      <c r="F18" s="10">
        <f>+[5]PROJECT!D$11</f>
        <v>78848.34</v>
      </c>
      <c r="G18" s="10">
        <f>+[5]PROJECT!E$11</f>
        <v>0</v>
      </c>
      <c r="H18" s="10">
        <f>+[5]PROJECT!F$11</f>
        <v>78848.34</v>
      </c>
      <c r="I18" s="10">
        <f>+[5]PROJECT!G$11</f>
        <v>69543.01999999999</v>
      </c>
      <c r="J18" s="10">
        <f>+[5]PROJECT!H$11</f>
        <v>9305.320000000007</v>
      </c>
      <c r="K18" s="10">
        <f>+[5]PROJECT!I$11</f>
        <v>0</v>
      </c>
      <c r="L18" s="62">
        <f>+[5]PROJECT!J$11</f>
        <v>0</v>
      </c>
      <c r="M18" s="57">
        <f t="shared" ref="M18:M20" si="3">I18-H18</f>
        <v>-9305.320000000007</v>
      </c>
      <c r="N18" s="10">
        <f>+[5]PROJECT!L$11</f>
        <v>0</v>
      </c>
      <c r="O18" s="10">
        <f>+[5]PROJECT!M$11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.75" customHeight="1" x14ac:dyDescent="0.2">
      <c r="A19" s="59">
        <f t="shared" si="2"/>
        <v>6</v>
      </c>
      <c r="B19" s="60">
        <f>+[6]PROJECT!$D$6</f>
        <v>23277030</v>
      </c>
      <c r="C19" s="10" t="str">
        <f>+[6]PROJECT!$E$6</f>
        <v>CLOSED</v>
      </c>
      <c r="D19" s="10" t="str">
        <f>+[6]PROJECT!$D$5</f>
        <v>VARIOUS ABC STORES CASH COUNTER TOP REPLACEMENT (MOAB, VERNAL, SPRINGVILLE, PLEASANT GROVE, MURRAY, SLC)</v>
      </c>
      <c r="E19" s="10" t="str">
        <f>+[6]PROJECT!$D$7</f>
        <v>3000-300-3346-FXA-23277030</v>
      </c>
      <c r="F19" s="10">
        <f>+[6]PROJECT!D$11</f>
        <v>77992.079999999987</v>
      </c>
      <c r="G19" s="10">
        <f>+[6]PROJECT!E$11</f>
        <v>0</v>
      </c>
      <c r="H19" s="10">
        <f>+[6]PROJECT!F$11</f>
        <v>77992.079999999987</v>
      </c>
      <c r="I19" s="10">
        <f>+[6]PROJECT!G$11</f>
        <v>77992.08</v>
      </c>
      <c r="J19" s="10">
        <f>+[6]PROJECT!H$11</f>
        <v>0</v>
      </c>
      <c r="K19" s="10">
        <f>+[6]PROJECT!I$11</f>
        <v>0</v>
      </c>
      <c r="L19" s="62">
        <f>+[6]PROJECT!J$11</f>
        <v>0</v>
      </c>
      <c r="M19" s="57">
        <f t="shared" si="3"/>
        <v>0</v>
      </c>
      <c r="N19" s="10">
        <f>+[6]PROJECT!L$11</f>
        <v>0</v>
      </c>
      <c r="O19" s="10">
        <f>+[6]PROJECT!M$11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+[7]PROJECT!$D$6</f>
        <v>23281030</v>
      </c>
      <c r="C20" s="10" t="str">
        <f>+[7]PROJECT!$E$6</f>
        <v>OPEN</v>
      </c>
      <c r="D20" s="10" t="str">
        <f>+[7]PROJECT!$D$5</f>
        <v>DABC ADMIN BLDG XERISCAPE LANDSCAPING UPGRADE</v>
      </c>
      <c r="E20" s="10" t="str">
        <f>+[7]PROJECT!$D$7</f>
        <v>3000-300-3346-FXA-23281030</v>
      </c>
      <c r="F20" s="10">
        <f>+[7]PROJECT!D$11</f>
        <v>150650.94999999998</v>
      </c>
      <c r="G20" s="10">
        <f>+[7]PROJECT!E$11</f>
        <v>0</v>
      </c>
      <c r="H20" s="10">
        <f>+[7]PROJECT!F$11</f>
        <v>150650.95000000001</v>
      </c>
      <c r="I20" s="10">
        <f>+[7]PROJECT!G$11</f>
        <v>114869.81999999999</v>
      </c>
      <c r="J20" s="10">
        <f>+[7]PROJECT!H$11</f>
        <v>35781.12999999999</v>
      </c>
      <c r="K20" s="10">
        <f>+[7]PROJECT!I$11</f>
        <v>0</v>
      </c>
      <c r="L20" s="62">
        <f>+[7]PROJECT!J$11</f>
        <v>0</v>
      </c>
      <c r="M20" s="57">
        <f t="shared" si="3"/>
        <v>-35781.130000000019</v>
      </c>
      <c r="N20" s="10">
        <f>+[7]PROJECT!L$11</f>
        <v>0</v>
      </c>
      <c r="O20" s="10">
        <f>+[7]PROJECT!M$11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2"/>
        <v>8</v>
      </c>
      <c r="B21" s="60">
        <f>+[8]PROJECT!$D$6</f>
        <v>23373030</v>
      </c>
      <c r="C21" s="10" t="str">
        <f>+[8]PROJECT!$E$6</f>
        <v>OPEN</v>
      </c>
      <c r="D21" s="10" t="str">
        <f>+[8]PROJECT!D$5</f>
        <v>NEW ST. GEORGE ABC STORE</v>
      </c>
      <c r="E21" s="10" t="str">
        <f>+[8]PROJECT!$D$7</f>
        <v>3250-300-3231-FVZ-23373030</v>
      </c>
      <c r="F21" s="10">
        <f>+[8]PROJECT!D$11</f>
        <v>7463530.21</v>
      </c>
      <c r="G21" s="10">
        <f>+[8]PROJECT!E$11</f>
        <v>7450621.21</v>
      </c>
      <c r="H21" s="10">
        <f>+[8]PROJECT!F$11</f>
        <v>12909</v>
      </c>
      <c r="I21" s="10">
        <f>+[8]PROJECT!G$11</f>
        <v>-1541883</v>
      </c>
      <c r="J21" s="10">
        <f>+[8]PROJECT!H$11</f>
        <v>9005413.2100000009</v>
      </c>
      <c r="K21" s="10">
        <f>+[8]PROJECT!I$11</f>
        <v>0</v>
      </c>
      <c r="L21" s="62"/>
      <c r="M21" s="57">
        <f>I21-H21</f>
        <v>-1554792</v>
      </c>
      <c r="N21" s="10">
        <f>+[8]PROJECT!L$11</f>
        <v>0</v>
      </c>
      <c r="O21" s="10">
        <f>+[8]PROJECT!M$11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2"/>
        <v>9</v>
      </c>
      <c r="B22" s="60">
        <f>+[9]PROJECT!$D$6</f>
        <v>23413030</v>
      </c>
      <c r="C22" s="10" t="str">
        <f>+[9]PROJECT!$E$6</f>
        <v>OPEN</v>
      </c>
      <c r="D22" s="10" t="str">
        <f>+[9]PROJECT!D$5</f>
        <v>NEW SUGARHOUSE ABC STORE</v>
      </c>
      <c r="E22" s="10" t="str">
        <f>+[9]PROJECT!$D$7</f>
        <v>3250-300-3231-FVZ-23413030</v>
      </c>
      <c r="F22" s="10">
        <f>+[9]PROJECT!D$11</f>
        <v>12994016.269999996</v>
      </c>
      <c r="G22" s="10">
        <f>+[9]PROJECT!E$11</f>
        <v>12988253.269999996</v>
      </c>
      <c r="H22" s="10">
        <f>+[9]PROJECT!F$11</f>
        <v>5763</v>
      </c>
      <c r="I22" s="10">
        <f>+[9]PROJECT!G$11</f>
        <v>5763</v>
      </c>
      <c r="J22" s="10">
        <f>+[9]PROJECT!H$11</f>
        <v>12988253.269999996</v>
      </c>
      <c r="K22" s="10">
        <f>+[9]PROJECT!I$11</f>
        <v>2603</v>
      </c>
      <c r="L22" s="62"/>
      <c r="M22" s="57">
        <f>I22-H22</f>
        <v>0</v>
      </c>
      <c r="N22" s="10">
        <f>+[9]PROJECT!L$11</f>
        <v>0</v>
      </c>
      <c r="O22" s="10">
        <f>+[9]PROJECT!M$11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2"/>
        <v>10</v>
      </c>
      <c r="B23" s="60">
        <f>+[10]PROJECT!$D$6</f>
        <v>23432030</v>
      </c>
      <c r="C23" s="10" t="str">
        <f>+[10]PROJECT!$E$6</f>
        <v>CLOSED</v>
      </c>
      <c r="D23" s="10" t="str">
        <f>+[10]PROJECT!$D$5</f>
        <v>ABS STORE #49 HERRIMAN DOCK DAMAGE REPAIRS &amp; RAMP MODIFICATIONS</v>
      </c>
      <c r="E23" s="10" t="str">
        <f>+[10]PROJECT!$D$7</f>
        <v>3000-300-3346-FXA-23432030</v>
      </c>
      <c r="F23" s="10">
        <f>+[10]PROJECT!D$11</f>
        <v>32634.450000000012</v>
      </c>
      <c r="G23" s="10">
        <f>+[10]PROJECT!E$11</f>
        <v>0</v>
      </c>
      <c r="H23" s="10">
        <f>+[10]PROJECT!F$11</f>
        <v>32634.450000000015</v>
      </c>
      <c r="I23" s="10">
        <f>+[10]PROJECT!G$11</f>
        <v>32634.45</v>
      </c>
      <c r="J23" s="10">
        <f>+[10]PROJECT!H$11</f>
        <v>0</v>
      </c>
      <c r="K23" s="10">
        <f>+[10]PROJECT!I$11</f>
        <v>0</v>
      </c>
      <c r="L23" s="62">
        <f>+[10]PROJECT!J$11</f>
        <v>0</v>
      </c>
      <c r="M23" s="57">
        <f>I23-H23</f>
        <v>0</v>
      </c>
      <c r="N23" s="10">
        <f>+[10]PROJECT!L$11</f>
        <v>0</v>
      </c>
      <c r="O23" s="10">
        <f>+[10]PROJECT!M$11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113" customFormat="1" ht="15.75" customHeight="1" x14ac:dyDescent="0.2">
      <c r="A24" s="59">
        <f t="shared" si="2"/>
        <v>11</v>
      </c>
      <c r="B24" s="60">
        <f>+[11]PROJECT!$D$6</f>
        <v>23464030</v>
      </c>
      <c r="C24" s="10" t="str">
        <f>+[11]PROJECT!$E$6</f>
        <v>OPEN</v>
      </c>
      <c r="D24" s="10" t="str">
        <f>+[11]PROJECT!D$5</f>
        <v>NEW PARK CITY ABS STORE</v>
      </c>
      <c r="E24" s="10" t="str">
        <f>+[11]PROJECT!$D$7</f>
        <v>3250-300-3231-FVZ-23464030</v>
      </c>
      <c r="F24" s="10">
        <f>+[11]PROJECT!D$11</f>
        <v>8222244.7000000002</v>
      </c>
      <c r="G24" s="10">
        <f>+[11]PROJECT!E$11</f>
        <v>8194419.7000000002</v>
      </c>
      <c r="H24" s="10">
        <f>+[11]PROJECT!F$11</f>
        <v>27825</v>
      </c>
      <c r="I24" s="10">
        <f>+[11]PROJECT!G$11</f>
        <v>17825</v>
      </c>
      <c r="J24" s="10">
        <f>+[11]PROJECT!H$11</f>
        <v>8204419.7000000002</v>
      </c>
      <c r="K24" s="10">
        <f>+[11]PROJECT!I$11</f>
        <v>0</v>
      </c>
      <c r="L24" s="62"/>
      <c r="M24" s="57">
        <f>I24-H24</f>
        <v>-10000</v>
      </c>
      <c r="N24" s="10">
        <f>+[11]PROJECT!L$11</f>
        <v>0</v>
      </c>
      <c r="O24" s="10">
        <f>+[11]PROJECT!M$11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113" customFormat="1" ht="15.75" customHeight="1" x14ac:dyDescent="0.2">
      <c r="A25" s="59">
        <f t="shared" si="2"/>
        <v>12</v>
      </c>
      <c r="B25" s="76">
        <f>+[12]PROJECT!$D$6</f>
        <v>24022030</v>
      </c>
      <c r="C25" s="83" t="str">
        <f>+[12]PROJECT!$E$6</f>
        <v>CLOSED</v>
      </c>
      <c r="D25" s="83" t="str">
        <f>+[12]PROJECT!D$5</f>
        <v>ST. GEORGE ABS STORE #39 ROOF IMPROVEMENTS</v>
      </c>
      <c r="E25" s="83" t="str">
        <f>+[12]PROJECT!$D$7</f>
        <v>3000-300-3354-FXA-23022030</v>
      </c>
      <c r="F25" s="83">
        <f>+[12]PROJECT!D$11</f>
        <v>348096.95</v>
      </c>
      <c r="G25" s="83">
        <f>+[12]PROJECT!E$11</f>
        <v>0</v>
      </c>
      <c r="H25" s="83">
        <f>+[12]PROJECT!F$11</f>
        <v>348096.94999999995</v>
      </c>
      <c r="I25" s="83">
        <f>+[12]PROJECT!G$11</f>
        <v>348096.94999999995</v>
      </c>
      <c r="J25" s="83">
        <f>+[12]PROJECT!H$11</f>
        <v>0</v>
      </c>
      <c r="K25" s="83">
        <f>+[12]PROJECT!I$11</f>
        <v>0</v>
      </c>
      <c r="L25" s="62"/>
      <c r="M25" s="112">
        <f>+I25-H25</f>
        <v>0</v>
      </c>
      <c r="N25" s="83">
        <f>+[12]PROJECT!L$11</f>
        <v>0</v>
      </c>
      <c r="O25" s="83">
        <f>+[12]PROJECT!M$11</f>
        <v>0</v>
      </c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  <c r="AI25" s="112"/>
      <c r="AJ25" s="112"/>
      <c r="AK25" s="112"/>
      <c r="AL25" s="112"/>
      <c r="AM25" s="112"/>
      <c r="AN25" s="112"/>
      <c r="AO25" s="112"/>
      <c r="AP25" s="112"/>
      <c r="AQ25" s="112"/>
      <c r="AR25" s="112"/>
      <c r="AS25" s="112"/>
      <c r="AT25" s="112"/>
      <c r="AU25" s="112"/>
      <c r="AV25" s="112"/>
      <c r="AW25" s="112"/>
      <c r="AX25" s="112"/>
      <c r="AY25" s="112"/>
      <c r="AZ25" s="112"/>
      <c r="BA25" s="112"/>
      <c r="BB25" s="112"/>
      <c r="BC25" s="112"/>
      <c r="BD25" s="112"/>
      <c r="BE25" s="112"/>
      <c r="BF25" s="112"/>
      <c r="BG25" s="112"/>
      <c r="BH25" s="112"/>
      <c r="BI25" s="112"/>
      <c r="BJ25" s="112"/>
      <c r="BK25" s="112"/>
      <c r="BL25" s="112"/>
      <c r="BM25" s="112"/>
      <c r="BN25" s="112"/>
      <c r="BO25" s="112"/>
      <c r="BP25" s="112"/>
      <c r="BQ25" s="112"/>
      <c r="BR25" s="112"/>
      <c r="BS25" s="112"/>
      <c r="BT25" s="112"/>
      <c r="BU25" s="112"/>
      <c r="BV25" s="112"/>
      <c r="BW25" s="112"/>
      <c r="BX25" s="112"/>
      <c r="BY25" s="112"/>
      <c r="BZ25" s="112"/>
      <c r="CA25" s="112"/>
      <c r="CB25" s="112"/>
      <c r="CC25" s="112"/>
      <c r="CD25" s="112"/>
      <c r="CE25" s="112"/>
      <c r="CF25" s="112"/>
      <c r="CG25" s="112"/>
      <c r="CH25" s="112"/>
      <c r="CI25" s="112"/>
      <c r="CJ25" s="112"/>
      <c r="CK25" s="112"/>
      <c r="CL25" s="112"/>
      <c r="CM25" s="112"/>
      <c r="CN25" s="112"/>
      <c r="CO25" s="112"/>
      <c r="CP25" s="112"/>
      <c r="CQ25" s="112"/>
      <c r="CR25" s="112"/>
      <c r="CS25" s="112"/>
      <c r="CT25" s="112"/>
      <c r="CU25" s="112"/>
      <c r="CV25" s="112"/>
      <c r="CW25" s="112"/>
      <c r="CX25" s="112"/>
      <c r="CY25" s="112"/>
      <c r="CZ25" s="112"/>
      <c r="DA25" s="112"/>
      <c r="DB25" s="112"/>
      <c r="DC25" s="112"/>
      <c r="DD25" s="112"/>
      <c r="DE25" s="112"/>
      <c r="DF25" s="112"/>
      <c r="DG25" s="112"/>
      <c r="DH25" s="112"/>
      <c r="DI25" s="112"/>
      <c r="DJ25" s="112"/>
      <c r="DK25" s="112"/>
      <c r="DL25" s="112"/>
      <c r="DM25" s="112"/>
      <c r="DN25" s="112"/>
      <c r="DO25" s="112"/>
      <c r="DP25" s="112"/>
      <c r="DQ25" s="112"/>
      <c r="DR25" s="112"/>
      <c r="DS25" s="112"/>
      <c r="DT25" s="112"/>
      <c r="DU25" s="112"/>
      <c r="DV25" s="112"/>
      <c r="DW25" s="112"/>
      <c r="DX25" s="112"/>
      <c r="DY25" s="112"/>
      <c r="DZ25" s="112"/>
      <c r="EA25" s="112"/>
      <c r="EB25" s="112"/>
      <c r="EC25" s="112"/>
      <c r="ED25" s="112"/>
      <c r="EE25" s="112"/>
      <c r="EF25" s="112"/>
      <c r="EG25" s="112"/>
      <c r="EH25" s="112"/>
      <c r="EI25" s="112"/>
      <c r="EJ25" s="112"/>
      <c r="EK25" s="112"/>
      <c r="EL25" s="112"/>
      <c r="EM25" s="112"/>
      <c r="EN25" s="112"/>
      <c r="EO25" s="112"/>
      <c r="EP25" s="112"/>
      <c r="EQ25" s="112"/>
      <c r="ER25" s="112"/>
      <c r="ES25" s="112"/>
      <c r="ET25" s="112"/>
      <c r="EU25" s="112"/>
      <c r="EV25" s="112"/>
      <c r="EW25" s="112"/>
      <c r="EX25" s="112"/>
      <c r="EY25" s="112"/>
      <c r="EZ25" s="112"/>
      <c r="FA25" s="112"/>
      <c r="FB25" s="112"/>
      <c r="FC25" s="112"/>
      <c r="FD25" s="112"/>
      <c r="FE25" s="112"/>
      <c r="FF25" s="112"/>
      <c r="FG25" s="112"/>
      <c r="FH25" s="112"/>
      <c r="FI25" s="112"/>
      <c r="FJ25" s="112"/>
      <c r="FK25" s="112"/>
      <c r="FL25" s="112"/>
      <c r="FM25" s="112"/>
      <c r="FN25" s="112"/>
      <c r="FO25" s="112"/>
      <c r="FP25" s="112"/>
      <c r="FQ25" s="112"/>
      <c r="FR25" s="112"/>
      <c r="FS25" s="112"/>
      <c r="FT25" s="112"/>
      <c r="FU25" s="112"/>
      <c r="FV25" s="112"/>
      <c r="FW25" s="112"/>
      <c r="FX25" s="112"/>
      <c r="FY25" s="112"/>
      <c r="FZ25" s="112"/>
      <c r="GA25" s="112"/>
      <c r="GB25" s="112"/>
      <c r="GC25" s="112"/>
      <c r="GD25" s="112"/>
      <c r="GE25" s="112"/>
      <c r="GF25" s="112"/>
      <c r="GG25" s="112"/>
      <c r="GH25" s="112"/>
      <c r="GI25" s="112"/>
      <c r="GJ25" s="112"/>
      <c r="GK25" s="112"/>
      <c r="GL25" s="112"/>
      <c r="GM25" s="112"/>
      <c r="GN25" s="112"/>
      <c r="GO25" s="112"/>
      <c r="GP25" s="112"/>
      <c r="GQ25" s="112"/>
      <c r="GR25" s="112"/>
      <c r="GS25" s="112"/>
      <c r="GT25" s="112"/>
      <c r="GU25" s="112"/>
      <c r="GV25" s="112"/>
      <c r="GW25" s="112"/>
      <c r="GX25" s="112"/>
      <c r="GY25" s="112"/>
      <c r="GZ25" s="112"/>
      <c r="HA25" s="112"/>
      <c r="HB25" s="112"/>
      <c r="HC25" s="112"/>
      <c r="HD25" s="112"/>
      <c r="HE25" s="112"/>
      <c r="HF25" s="112"/>
      <c r="HG25" s="112"/>
      <c r="HH25" s="112"/>
      <c r="HI25" s="112"/>
      <c r="HJ25" s="112"/>
      <c r="HK25" s="112"/>
      <c r="HL25" s="112"/>
      <c r="HM25" s="112"/>
      <c r="HN25" s="112"/>
      <c r="HO25" s="112"/>
      <c r="HP25" s="112"/>
      <c r="HQ25" s="112"/>
      <c r="HR25" s="112"/>
      <c r="HS25" s="112"/>
      <c r="HT25" s="112"/>
      <c r="HU25" s="112"/>
      <c r="HV25" s="112"/>
      <c r="HW25" s="112"/>
      <c r="HX25" s="112"/>
      <c r="HY25" s="112"/>
      <c r="HZ25" s="112"/>
      <c r="IA25" s="112"/>
      <c r="IB25" s="112"/>
      <c r="IC25" s="112"/>
      <c r="ID25" s="112"/>
      <c r="IE25" s="112"/>
      <c r="IF25" s="112"/>
      <c r="IG25" s="112"/>
      <c r="IH25" s="112"/>
      <c r="II25" s="112"/>
      <c r="IJ25" s="112"/>
      <c r="IK25" s="112"/>
      <c r="IL25" s="112"/>
      <c r="IM25" s="112"/>
      <c r="IN25" s="112"/>
      <c r="IO25" s="112"/>
      <c r="IP25" s="112"/>
      <c r="IQ25" s="112"/>
      <c r="IR25" s="112"/>
      <c r="IS25" s="112"/>
      <c r="IT25" s="112"/>
    </row>
    <row r="26" spans="1:254" s="69" customFormat="1" ht="15" customHeight="1" x14ac:dyDescent="0.2">
      <c r="A26" s="59">
        <f t="shared" si="2"/>
        <v>13</v>
      </c>
      <c r="B26" s="76">
        <f>+[13]PROJECT!$D$6</f>
        <v>24023030</v>
      </c>
      <c r="C26" s="83" t="str">
        <f>+[13]PROJECT!$E$6</f>
        <v>OPEN</v>
      </c>
      <c r="D26" s="83" t="str">
        <f>+[13]PROJECT!D$5</f>
        <v>DABS WAREHOUSE ROOF ACCESS FOR ASRS</v>
      </c>
      <c r="E26" s="83" t="str">
        <f>+[13]PROJECT!$D$7</f>
        <v>3000-300-3354-FXA-23023030</v>
      </c>
      <c r="F26" s="83">
        <f>+[13]PROJECT!D$11</f>
        <v>216373</v>
      </c>
      <c r="G26" s="83">
        <f>+[13]PROJECT!E$11</f>
        <v>167868</v>
      </c>
      <c r="H26" s="83">
        <f>+[13]PROJECT!F$11</f>
        <v>48505</v>
      </c>
      <c r="I26" s="83">
        <f>+[13]PROJECT!G$11</f>
        <v>69210</v>
      </c>
      <c r="J26" s="83">
        <f>+[13]PROJECT!H$11</f>
        <v>147163</v>
      </c>
      <c r="K26" s="83">
        <f>+[13]PROJECT!I$11</f>
        <v>0</v>
      </c>
      <c r="L26" s="62"/>
      <c r="M26" s="112">
        <f>+I26-H26</f>
        <v>20705</v>
      </c>
      <c r="N26" s="83">
        <f>+[13]PROJECT!L$11</f>
        <v>0</v>
      </c>
      <c r="O26" s="83">
        <f>+[13]PROJECT!M$11</f>
        <v>0</v>
      </c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  <c r="AI26" s="112"/>
      <c r="AJ26" s="112"/>
      <c r="AK26" s="112"/>
      <c r="AL26" s="112"/>
      <c r="AM26" s="112"/>
      <c r="AN26" s="112"/>
      <c r="AO26" s="112"/>
      <c r="AP26" s="112"/>
      <c r="AQ26" s="112"/>
      <c r="AR26" s="112"/>
      <c r="AS26" s="112"/>
      <c r="AT26" s="112"/>
      <c r="AU26" s="112"/>
      <c r="AV26" s="112"/>
      <c r="AW26" s="112"/>
      <c r="AX26" s="112"/>
      <c r="AY26" s="112"/>
      <c r="AZ26" s="112"/>
      <c r="BA26" s="112"/>
      <c r="BB26" s="112"/>
      <c r="BC26" s="112"/>
      <c r="BD26" s="112"/>
      <c r="BE26" s="112"/>
      <c r="BF26" s="112"/>
      <c r="BG26" s="112"/>
      <c r="BH26" s="112"/>
      <c r="BI26" s="112"/>
      <c r="BJ26" s="112"/>
      <c r="BK26" s="112"/>
      <c r="BL26" s="112"/>
      <c r="BM26" s="112"/>
      <c r="BN26" s="112"/>
      <c r="BO26" s="112"/>
      <c r="BP26" s="112"/>
      <c r="BQ26" s="112"/>
      <c r="BR26" s="112"/>
      <c r="BS26" s="112"/>
      <c r="BT26" s="112"/>
      <c r="BU26" s="112"/>
      <c r="BV26" s="112"/>
      <c r="BW26" s="112"/>
      <c r="BX26" s="112"/>
      <c r="BY26" s="112"/>
      <c r="BZ26" s="112"/>
      <c r="CA26" s="112"/>
      <c r="CB26" s="112"/>
      <c r="CC26" s="112"/>
      <c r="CD26" s="112"/>
      <c r="CE26" s="112"/>
      <c r="CF26" s="112"/>
      <c r="CG26" s="112"/>
      <c r="CH26" s="112"/>
      <c r="CI26" s="112"/>
      <c r="CJ26" s="112"/>
      <c r="CK26" s="112"/>
      <c r="CL26" s="112"/>
      <c r="CM26" s="112"/>
      <c r="CN26" s="112"/>
      <c r="CO26" s="112"/>
      <c r="CP26" s="112"/>
      <c r="CQ26" s="112"/>
      <c r="CR26" s="112"/>
      <c r="CS26" s="112"/>
      <c r="CT26" s="112"/>
      <c r="CU26" s="112"/>
      <c r="CV26" s="112"/>
      <c r="CW26" s="112"/>
      <c r="CX26" s="112"/>
      <c r="CY26" s="112"/>
      <c r="CZ26" s="112"/>
      <c r="DA26" s="112"/>
      <c r="DB26" s="112"/>
      <c r="DC26" s="112"/>
      <c r="DD26" s="112"/>
      <c r="DE26" s="112"/>
      <c r="DF26" s="112"/>
      <c r="DG26" s="112"/>
      <c r="DH26" s="112"/>
      <c r="DI26" s="112"/>
      <c r="DJ26" s="112"/>
      <c r="DK26" s="112"/>
      <c r="DL26" s="112"/>
      <c r="DM26" s="112"/>
      <c r="DN26" s="112"/>
      <c r="DO26" s="112"/>
      <c r="DP26" s="112"/>
      <c r="DQ26" s="112"/>
      <c r="DR26" s="112"/>
      <c r="DS26" s="112"/>
      <c r="DT26" s="112"/>
      <c r="DU26" s="112"/>
      <c r="DV26" s="112"/>
      <c r="DW26" s="112"/>
      <c r="DX26" s="112"/>
      <c r="DY26" s="112"/>
      <c r="DZ26" s="112"/>
      <c r="EA26" s="112"/>
      <c r="EB26" s="112"/>
      <c r="EC26" s="112"/>
      <c r="ED26" s="112"/>
      <c r="EE26" s="112"/>
      <c r="EF26" s="112"/>
      <c r="EG26" s="112"/>
      <c r="EH26" s="112"/>
      <c r="EI26" s="112"/>
      <c r="EJ26" s="112"/>
      <c r="EK26" s="112"/>
      <c r="EL26" s="112"/>
      <c r="EM26" s="112"/>
      <c r="EN26" s="112"/>
      <c r="EO26" s="112"/>
      <c r="EP26" s="112"/>
      <c r="EQ26" s="112"/>
      <c r="ER26" s="112"/>
      <c r="ES26" s="112"/>
      <c r="ET26" s="112"/>
      <c r="EU26" s="112"/>
      <c r="EV26" s="112"/>
      <c r="EW26" s="112"/>
      <c r="EX26" s="112"/>
      <c r="EY26" s="112"/>
      <c r="EZ26" s="112"/>
      <c r="FA26" s="112"/>
      <c r="FB26" s="112"/>
      <c r="FC26" s="112"/>
      <c r="FD26" s="112"/>
      <c r="FE26" s="112"/>
      <c r="FF26" s="112"/>
      <c r="FG26" s="112"/>
      <c r="FH26" s="112"/>
      <c r="FI26" s="112"/>
      <c r="FJ26" s="112"/>
      <c r="FK26" s="112"/>
      <c r="FL26" s="112"/>
      <c r="FM26" s="112"/>
      <c r="FN26" s="112"/>
      <c r="FO26" s="112"/>
      <c r="FP26" s="112"/>
      <c r="FQ26" s="112"/>
      <c r="FR26" s="112"/>
      <c r="FS26" s="112"/>
      <c r="FT26" s="112"/>
      <c r="FU26" s="112"/>
      <c r="FV26" s="112"/>
      <c r="FW26" s="112"/>
      <c r="FX26" s="112"/>
      <c r="FY26" s="112"/>
      <c r="FZ26" s="112"/>
      <c r="GA26" s="112"/>
      <c r="GB26" s="112"/>
      <c r="GC26" s="112"/>
      <c r="GD26" s="112"/>
      <c r="GE26" s="112"/>
      <c r="GF26" s="112"/>
      <c r="GG26" s="112"/>
      <c r="GH26" s="112"/>
      <c r="GI26" s="112"/>
      <c r="GJ26" s="112"/>
      <c r="GK26" s="112"/>
      <c r="GL26" s="112"/>
      <c r="GM26" s="112"/>
      <c r="GN26" s="112"/>
      <c r="GO26" s="112"/>
      <c r="GP26" s="112"/>
      <c r="GQ26" s="112"/>
      <c r="GR26" s="112"/>
      <c r="GS26" s="112"/>
      <c r="GT26" s="112"/>
      <c r="GU26" s="112"/>
      <c r="GV26" s="112"/>
      <c r="GW26" s="112"/>
      <c r="GX26" s="112"/>
      <c r="GY26" s="112"/>
      <c r="GZ26" s="112"/>
      <c r="HA26" s="112"/>
      <c r="HB26" s="112"/>
      <c r="HC26" s="112"/>
      <c r="HD26" s="112"/>
      <c r="HE26" s="112"/>
      <c r="HF26" s="112"/>
      <c r="HG26" s="112"/>
      <c r="HH26" s="112"/>
      <c r="HI26" s="112"/>
      <c r="HJ26" s="112"/>
      <c r="HK26" s="112"/>
      <c r="HL26" s="112"/>
      <c r="HM26" s="112"/>
      <c r="HN26" s="112"/>
      <c r="HO26" s="112"/>
      <c r="HP26" s="112"/>
      <c r="HQ26" s="112"/>
      <c r="HR26" s="112"/>
      <c r="HS26" s="112"/>
      <c r="HT26" s="112"/>
      <c r="HU26" s="112"/>
      <c r="HV26" s="112"/>
      <c r="HW26" s="112"/>
      <c r="HX26" s="112"/>
      <c r="HY26" s="112"/>
      <c r="HZ26" s="112"/>
      <c r="IA26" s="112"/>
      <c r="IB26" s="112"/>
      <c r="IC26" s="112"/>
      <c r="ID26" s="112"/>
      <c r="IE26" s="112"/>
      <c r="IF26" s="112"/>
      <c r="IG26" s="112"/>
      <c r="IH26" s="112"/>
      <c r="II26" s="112"/>
      <c r="IJ26" s="112"/>
      <c r="IK26" s="112"/>
      <c r="IL26" s="112"/>
      <c r="IM26" s="112"/>
      <c r="IN26" s="112"/>
      <c r="IO26" s="112"/>
      <c r="IP26" s="112"/>
      <c r="IQ26" s="112"/>
      <c r="IR26" s="112"/>
      <c r="IS26" s="112"/>
      <c r="IT26" s="112"/>
    </row>
    <row r="27" spans="1:254" s="69" customFormat="1" ht="15" customHeight="1" x14ac:dyDescent="0.2">
      <c r="A27" s="59">
        <f t="shared" si="2"/>
        <v>14</v>
      </c>
      <c r="B27" s="60">
        <f>+[14]PROJECT!$D$6</f>
        <v>24066030</v>
      </c>
      <c r="C27" s="10" t="str">
        <f>+[14]PROJECT!$E$6</f>
        <v>CLOSED</v>
      </c>
      <c r="D27" s="10" t="str">
        <f>+[14]PROJECT!$D$5</f>
        <v>ABS #26 CCTV &amp; FIRE ALARM SYSTEM  UPGRADES</v>
      </c>
      <c r="E27" s="10" t="str">
        <f>+[14]PROJECT!$D$7</f>
        <v>3000-300-3347-FXAAA-24066030</v>
      </c>
      <c r="F27" s="10">
        <f>+[14]PROJECT!D$11</f>
        <v>84228.760000000009</v>
      </c>
      <c r="G27" s="10">
        <f>+[14]PROJECT!E$11</f>
        <v>0</v>
      </c>
      <c r="H27" s="10">
        <f>+[14]PROJECT!F$11</f>
        <v>84228.76</v>
      </c>
      <c r="I27" s="10">
        <f>+[14]PROJECT!G$11</f>
        <v>84228.76</v>
      </c>
      <c r="J27" s="10">
        <f>+[14]PROJECT!H$11</f>
        <v>0</v>
      </c>
      <c r="K27" s="10">
        <f>+[14]PROJECT!I$11</f>
        <v>0</v>
      </c>
      <c r="L27" s="62">
        <f>+[14]PROJECT!J$11</f>
        <v>0</v>
      </c>
      <c r="M27" s="57">
        <f t="shared" ref="M27:M45" si="4">I27-H27</f>
        <v>0</v>
      </c>
      <c r="N27" s="10">
        <f>+[14]PROJECT!L$11</f>
        <v>0</v>
      </c>
      <c r="O27" s="10">
        <f>+[14]PROJECT!M$11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2"/>
        <v>15</v>
      </c>
      <c r="B28" s="60">
        <f>+[15]PROJECT!$D$6</f>
        <v>24067030</v>
      </c>
      <c r="C28" s="10" t="str">
        <f>+[15]PROJECT!$E$6</f>
        <v>OPEN</v>
      </c>
      <c r="D28" s="10" t="str">
        <f>+[15]PROJECT!$D$5</f>
        <v>ABS ADMIN PAVEMENT REPLACEMENT</v>
      </c>
      <c r="E28" s="10" t="str">
        <f>+[15]PROJECT!$D$7</f>
        <v>3000-300-3347-FXAAA-24067030</v>
      </c>
      <c r="F28" s="10">
        <f>+[15]PROJECT!D$11</f>
        <v>681052.0199999999</v>
      </c>
      <c r="G28" s="10">
        <f>+[15]PROJECT!E$11</f>
        <v>0</v>
      </c>
      <c r="H28" s="10">
        <f>+[15]PROJECT!F$11</f>
        <v>681052.02</v>
      </c>
      <c r="I28" s="10">
        <f>+[15]PROJECT!G$11</f>
        <v>665192.92000000004</v>
      </c>
      <c r="J28" s="10">
        <f>+[15]PROJECT!H$11</f>
        <v>15859.09999999986</v>
      </c>
      <c r="K28" s="10">
        <f>+[15]PROJECT!I$11</f>
        <v>0</v>
      </c>
      <c r="L28" s="62">
        <f>+[15]PROJECT!J$11</f>
        <v>0</v>
      </c>
      <c r="M28" s="57">
        <f t="shared" si="4"/>
        <v>-15859.099999999977</v>
      </c>
      <c r="N28" s="10">
        <f>+[15]PROJECT!L$11</f>
        <v>0</v>
      </c>
      <c r="O28" s="10">
        <f>+[15]PROJECT!M$11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25" customHeight="1" x14ac:dyDescent="0.2">
      <c r="A29" s="59">
        <f t="shared" si="2"/>
        <v>16</v>
      </c>
      <c r="B29" s="60">
        <f>+[16]PROJECT!$D$6</f>
        <v>24085030</v>
      </c>
      <c r="C29" s="10" t="str">
        <f>+[16]PROJECT!$E$6</f>
        <v>CLOSED</v>
      </c>
      <c r="D29" s="10" t="str">
        <f>+[16]PROJECT!$D$5</f>
        <v>ABS STORE #6 LOGAN FLOORING REPLACEMENT</v>
      </c>
      <c r="E29" s="10" t="str">
        <f>+[16]PROJECT!$D$7</f>
        <v>3000-300-3347-FXAAA-24085030</v>
      </c>
      <c r="F29" s="10">
        <f>+[16]PROJECT!D$11</f>
        <v>120961.12</v>
      </c>
      <c r="G29" s="10">
        <f>+[16]PROJECT!E$11</f>
        <v>0</v>
      </c>
      <c r="H29" s="10">
        <f>+[16]PROJECT!F$11</f>
        <v>120961.12</v>
      </c>
      <c r="I29" s="10">
        <f>+[16]PROJECT!G$11</f>
        <v>120961.11999999998</v>
      </c>
      <c r="J29" s="10">
        <f>+[16]PROJECT!H$11</f>
        <v>0</v>
      </c>
      <c r="K29" s="10">
        <f>+[16]PROJECT!I$11</f>
        <v>0</v>
      </c>
      <c r="L29" s="62">
        <f>+[16]PROJECT!J$11</f>
        <v>0</v>
      </c>
      <c r="M29" s="57">
        <f t="shared" si="4"/>
        <v>0</v>
      </c>
      <c r="N29" s="10">
        <f>+[16]PROJECT!L$11</f>
        <v>0</v>
      </c>
      <c r="O29" s="10">
        <f>+[16]PROJECT!M$11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4.25" customHeight="1" x14ac:dyDescent="0.2">
      <c r="A30" s="59">
        <f t="shared" si="2"/>
        <v>17</v>
      </c>
      <c r="B30" s="60">
        <f>+[17]PROJECT!$D$6</f>
        <v>24166030</v>
      </c>
      <c r="C30" s="10" t="str">
        <f>+[17]PROJECT!$E$6</f>
        <v>OPEN</v>
      </c>
      <c r="D30" s="10" t="str">
        <f>+[17]PROJECT!$D$5</f>
        <v>DABS CASH COUNTER TOP REPLACEMENT AT MULTI STORES</v>
      </c>
      <c r="E30" s="10" t="str">
        <f>+[17]PROJECT!$D$7</f>
        <v>3000-300-3347-FXAAA-24166030</v>
      </c>
      <c r="F30" s="10">
        <f>+[17]PROJECT!D$11</f>
        <v>86704</v>
      </c>
      <c r="G30" s="10">
        <f>+[17]PROJECT!E$11</f>
        <v>5778</v>
      </c>
      <c r="H30" s="10">
        <f>+[17]PROJECT!F$11</f>
        <v>80926</v>
      </c>
      <c r="I30" s="10">
        <f>+[17]PROJECT!G$11</f>
        <v>80926</v>
      </c>
      <c r="J30" s="10">
        <f>+[17]PROJECT!H$11</f>
        <v>5778</v>
      </c>
      <c r="K30" s="10">
        <f>+[17]PROJECT!I$11</f>
        <v>0</v>
      </c>
      <c r="L30" s="62">
        <f>+[17]PROJECT!J$11</f>
        <v>0</v>
      </c>
      <c r="M30" s="57">
        <f t="shared" si="4"/>
        <v>0</v>
      </c>
      <c r="N30" s="10">
        <f>+[17]PROJECT!L$11</f>
        <v>0</v>
      </c>
      <c r="O30" s="10">
        <f>+[17]PROJECT!M$11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4.25" customHeight="1" x14ac:dyDescent="0.2">
      <c r="A31" s="59">
        <f t="shared" si="2"/>
        <v>18</v>
      </c>
      <c r="B31" s="60">
        <f>+[18]PROJECT!$D$6</f>
        <v>24167030</v>
      </c>
      <c r="C31" s="10" t="str">
        <f>+[18]PROJECT!$E$6</f>
        <v>OPEN</v>
      </c>
      <c r="D31" s="10" t="str">
        <f>+[18]PROJECT!$D$5</f>
        <v>DABS NEW MOAB STORE</v>
      </c>
      <c r="E31" s="10" t="str">
        <f>+[18]PROJECT!$D$7</f>
        <v>3000-300-3347-FWCAA-24167030</v>
      </c>
      <c r="F31" s="10">
        <f>+[18]PROJECT!D$11</f>
        <v>2371063.7799999998</v>
      </c>
      <c r="G31" s="10">
        <f>+[18]PROJECT!E$11</f>
        <v>145398.61999999965</v>
      </c>
      <c r="H31" s="10">
        <f>+[18]PROJECT!F$11</f>
        <v>2225665.16</v>
      </c>
      <c r="I31" s="10">
        <f>+[18]PROJECT!G$11</f>
        <v>482226.36</v>
      </c>
      <c r="J31" s="10">
        <f>+[18]PROJECT!H$11</f>
        <v>1888837.42</v>
      </c>
      <c r="K31" s="10">
        <f>+[18]PROJECT!I$11</f>
        <v>0</v>
      </c>
      <c r="L31" s="62">
        <f>+[18]PROJECT!J$11</f>
        <v>0</v>
      </c>
      <c r="M31" s="57">
        <f t="shared" si="4"/>
        <v>-1743438.8000000003</v>
      </c>
      <c r="N31" s="10">
        <f>+[18]PROJECT!L$11</f>
        <v>0</v>
      </c>
      <c r="O31" s="10">
        <f>+[18]PROJECT!M$11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4.25" customHeight="1" x14ac:dyDescent="0.2">
      <c r="A32" s="59">
        <f t="shared" si="2"/>
        <v>19</v>
      </c>
      <c r="B32" s="60">
        <f>+[19]PROJECT!$D$6</f>
        <v>24168030</v>
      </c>
      <c r="C32" s="10" t="str">
        <f>+[19]PROJECT!$E$6</f>
        <v>OPEN</v>
      </c>
      <c r="D32" s="10" t="str">
        <f>+[19]PROJECT!$D$5</f>
        <v>DABS NEW OGDEN STORE</v>
      </c>
      <c r="E32" s="10" t="str">
        <f>+[19]PROJECT!$D$7</f>
        <v>3000-300-3347-FWCAA-24168030</v>
      </c>
      <c r="F32" s="10">
        <f>+[19]PROJECT!D$11</f>
        <v>1938855.22</v>
      </c>
      <c r="G32" s="10">
        <f>+[19]PROJECT!E$11</f>
        <v>-12447.29000000027</v>
      </c>
      <c r="H32" s="10">
        <f>+[19]PROJECT!F$11</f>
        <v>1951302.5100000002</v>
      </c>
      <c r="I32" s="10">
        <f>+[19]PROJECT!G$11</f>
        <v>5552691.5099999998</v>
      </c>
      <c r="J32" s="10">
        <f>+[19]PROJECT!H$11</f>
        <v>-3613836.29</v>
      </c>
      <c r="K32" s="10">
        <f>+[19]PROJECT!I$11</f>
        <v>0</v>
      </c>
      <c r="L32" s="62">
        <f>+[19]PROJECT!J$11</f>
        <v>0</v>
      </c>
      <c r="M32" s="57">
        <f t="shared" si="4"/>
        <v>3601388.9999999995</v>
      </c>
      <c r="N32" s="10">
        <f>+[19]PROJECT!L$11</f>
        <v>0</v>
      </c>
      <c r="O32" s="10">
        <f>+[19]PROJECT!M$11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4.25" customHeight="1" x14ac:dyDescent="0.2">
      <c r="A33" s="59">
        <f t="shared" si="2"/>
        <v>20</v>
      </c>
      <c r="B33" s="60">
        <f>+[20]PROJECT!$D$6</f>
        <v>24169030</v>
      </c>
      <c r="C33" s="10" t="str">
        <f>+[20]PROJECT!$E$6</f>
        <v>OPEN</v>
      </c>
      <c r="D33" s="10" t="str">
        <f>+[20]PROJECT!$D$5</f>
        <v>DABS NEW ROY STORE</v>
      </c>
      <c r="E33" s="10" t="str">
        <f>+[20]PROJECT!$D$7</f>
        <v>3000-300-3347-FWCAA-24169030</v>
      </c>
      <c r="F33" s="10">
        <f>+[20]PROJECT!D$11</f>
        <v>1680254.9100000001</v>
      </c>
      <c r="G33" s="10">
        <f>+[20]PROJECT!E$11</f>
        <v>0</v>
      </c>
      <c r="H33" s="10">
        <f>+[20]PROJECT!F$11</f>
        <v>1680254.9100000001</v>
      </c>
      <c r="I33" s="10">
        <f>+[20]PROJECT!G$11</f>
        <v>526619.25</v>
      </c>
      <c r="J33" s="10">
        <f>+[20]PROJECT!H$11</f>
        <v>1153635.6600000001</v>
      </c>
      <c r="K33" s="10">
        <f>+[20]PROJECT!I$11</f>
        <v>0</v>
      </c>
      <c r="L33" s="62">
        <f>+[20]PROJECT!J$11</f>
        <v>0</v>
      </c>
      <c r="M33" s="57">
        <f t="shared" si="4"/>
        <v>-1153635.6600000001</v>
      </c>
      <c r="N33" s="10">
        <f>+[20]PROJECT!L$11</f>
        <v>0</v>
      </c>
      <c r="O33" s="10">
        <f>+[20]PROJECT!M$11</f>
        <v>3140887.42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4.25" customHeight="1" x14ac:dyDescent="0.2">
      <c r="A34" s="59">
        <f t="shared" si="2"/>
        <v>21</v>
      </c>
      <c r="B34" s="60">
        <f>+[21]PROJECT!$D$6</f>
        <v>24255030</v>
      </c>
      <c r="C34" s="10" t="str">
        <f>+[21]PROJECT!$E$6</f>
        <v>OPEN</v>
      </c>
      <c r="D34" s="10" t="str">
        <f>+[21]PROJECT!$D$5</f>
        <v>DABS NEW WAREHOUSE EXPANSION</v>
      </c>
      <c r="E34" s="10" t="str">
        <f>+[21]PROJECT!$D$7</f>
        <v>3000-300-3347-FXAAA-24255030</v>
      </c>
      <c r="F34" s="10">
        <f>+[21]PROJECT!D$11</f>
        <v>3664765.41</v>
      </c>
      <c r="G34" s="10">
        <f>+[21]PROJECT!E$11</f>
        <v>0</v>
      </c>
      <c r="H34" s="10">
        <f>+[21]PROJECT!F$11</f>
        <v>3664765.4100000006</v>
      </c>
      <c r="I34" s="10">
        <f>+[21]PROJECT!G$11</f>
        <v>5000364.92</v>
      </c>
      <c r="J34" s="10">
        <f>+[21]PROJECT!H$11</f>
        <v>-1335599.5099999998</v>
      </c>
      <c r="K34" s="10">
        <f>+[21]PROJECT!I$11</f>
        <v>0</v>
      </c>
      <c r="L34" s="62">
        <f>+[21]PROJECT!J$11</f>
        <v>0</v>
      </c>
      <c r="M34" s="57">
        <f t="shared" si="4"/>
        <v>1335599.5099999993</v>
      </c>
      <c r="N34" s="10">
        <f>+[21]PROJECT!L$11</f>
        <v>0</v>
      </c>
      <c r="O34" s="10">
        <f>+[21]PROJECT!M$11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4.25" customHeight="1" x14ac:dyDescent="0.2">
      <c r="A35" s="59">
        <f t="shared" si="2"/>
        <v>22</v>
      </c>
      <c r="B35" s="60">
        <f>+[22]PROJECT!$D$6</f>
        <v>24261030</v>
      </c>
      <c r="C35" s="10" t="str">
        <f>+[22]PROJECT!$E$6</f>
        <v>OPEN</v>
      </c>
      <c r="D35" s="10" t="str">
        <f>+[22]PROJECT!$D$5</f>
        <v>DABS REPLACE ASRS AHU#2</v>
      </c>
      <c r="E35" s="10" t="str">
        <f>+[22]PROJECT!$D$7</f>
        <v>3000-300-3347-FXAAA-24261030</v>
      </c>
      <c r="F35" s="10">
        <f>+[22]PROJECT!D$11</f>
        <v>385140.11</v>
      </c>
      <c r="G35" s="10">
        <f>+[22]PROJECT!E$11</f>
        <v>18017.299999999988</v>
      </c>
      <c r="H35" s="10">
        <f>+[22]PROJECT!F$11</f>
        <v>367122.81</v>
      </c>
      <c r="I35" s="10">
        <f>+[22]PROJECT!G$11</f>
        <v>379396.11</v>
      </c>
      <c r="J35" s="10">
        <f>+[22]PROJECT!H$11</f>
        <v>5744</v>
      </c>
      <c r="K35" s="10">
        <f>+[22]PROJECT!I$11</f>
        <v>0</v>
      </c>
      <c r="L35" s="62">
        <f>+[22]PROJECT!J$11</f>
        <v>0</v>
      </c>
      <c r="M35" s="57">
        <f t="shared" si="4"/>
        <v>12273.299999999988</v>
      </c>
      <c r="N35" s="10">
        <f>+[22]PROJECT!L$11</f>
        <v>0</v>
      </c>
      <c r="O35" s="10">
        <f>+[22]PROJECT!M$11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+[23]PROJECT!$D$6</f>
        <v>25084030</v>
      </c>
      <c r="C36" s="10" t="str">
        <f>+[23]PROJECT!$E$6</f>
        <v>OPEN</v>
      </c>
      <c r="D36" s="10" t="str">
        <f>+[23]PROJECT!$D$5</f>
        <v>DABS - STORE 32 ROOF AND RTU REPLACEMENT</v>
      </c>
      <c r="E36" s="10" t="str">
        <f>+[23]PROJECT!$D$7</f>
        <v>3000-300-3348-FXAAA-25084030</v>
      </c>
      <c r="F36" s="10">
        <f>+[23]PROJECT!D$11</f>
        <v>412677</v>
      </c>
      <c r="G36" s="10">
        <f>+[23]PROJECT!E$11</f>
        <v>390142.79</v>
      </c>
      <c r="H36" s="10">
        <f>+[23]PROJECT!F$11</f>
        <v>22534.21</v>
      </c>
      <c r="I36" s="10">
        <f>+[23]PROJECT!G$11</f>
        <v>209246</v>
      </c>
      <c r="J36" s="10">
        <f>+[23]PROJECT!H$11</f>
        <v>203431</v>
      </c>
      <c r="K36" s="10">
        <f>+[23]PROJECT!I$11</f>
        <v>0</v>
      </c>
      <c r="L36" s="62">
        <f>+[23]PROJECT!J$11</f>
        <v>0</v>
      </c>
      <c r="M36" s="57">
        <f t="shared" si="4"/>
        <v>186711.79</v>
      </c>
      <c r="N36" s="10">
        <f>+[24]PROJECT!L$11</f>
        <v>0</v>
      </c>
      <c r="O36" s="10">
        <f>+[24]PROJECT!M$11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2"/>
        <v>24</v>
      </c>
      <c r="B37" s="60">
        <f>+[25]PROJECT!$D$6</f>
        <v>25113030</v>
      </c>
      <c r="C37" s="10" t="str">
        <f>+[25]PROJECT!$E$6</f>
        <v>OPEN</v>
      </c>
      <c r="D37" s="10" t="str">
        <f>+[25]PROJECT!$D$5</f>
        <v>DABS - STORE #11 MAGNA DABC ROOF TOP UNIT REPLACEMENT</v>
      </c>
      <c r="E37" s="10" t="str">
        <f>+[25]PROJECT!$D$7</f>
        <v>3000-300-3348-FXAAA-25113030</v>
      </c>
      <c r="F37" s="10">
        <f>+[25]PROJECT!D$11</f>
        <v>162360</v>
      </c>
      <c r="G37" s="10">
        <f>+[25]PROJECT!E$11</f>
        <v>92233.57</v>
      </c>
      <c r="H37" s="10">
        <f>+[25]PROJECT!F$11</f>
        <v>70126.429999999993</v>
      </c>
      <c r="I37" s="10">
        <f>+[25]PROJECT!G$11</f>
        <v>70126.429999999993</v>
      </c>
      <c r="J37" s="10">
        <f>+[25]PROJECT!H$11</f>
        <v>92233.57</v>
      </c>
      <c r="K37" s="10">
        <f>+[25]PROJECT!I$11</f>
        <v>0</v>
      </c>
      <c r="L37" s="62">
        <f>+[25]PROJECT!J$11</f>
        <v>0</v>
      </c>
      <c r="M37" s="57">
        <f t="shared" si="4"/>
        <v>0</v>
      </c>
      <c r="N37" s="10">
        <f>+[24]PROJECT!L$11</f>
        <v>0</v>
      </c>
      <c r="O37" s="10">
        <f>+[24]PROJECT!M$11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2"/>
        <v>25</v>
      </c>
      <c r="B38" s="60">
        <f>+[26]PROJECT!$D$6</f>
        <v>25049030</v>
      </c>
      <c r="C38" s="10" t="str">
        <f>+[26]PROJECT!$E$6</f>
        <v>CLOSED</v>
      </c>
      <c r="D38" s="10" t="str">
        <f>+[26]PROJECT!$D$5</f>
        <v>DABS - DABS STORE #35 LOADING DOCK REPLACEMENT</v>
      </c>
      <c r="E38" s="10" t="str">
        <f>+[26]PROJECT!$D$7</f>
        <v>3000-300-3348-FXAAA-25049030</v>
      </c>
      <c r="F38" s="10">
        <f>+[26]PROJECT!D$11</f>
        <v>39116.31</v>
      </c>
      <c r="G38" s="10">
        <f>+[26]PROJECT!E$11</f>
        <v>0</v>
      </c>
      <c r="H38" s="10">
        <f>+[26]PROJECT!F$11</f>
        <v>39116.31</v>
      </c>
      <c r="I38" s="10">
        <f>+[26]PROJECT!G$11</f>
        <v>39116.31</v>
      </c>
      <c r="J38" s="10">
        <f>+[26]PROJECT!H$11</f>
        <v>0</v>
      </c>
      <c r="K38" s="10">
        <f>+[26]PROJECT!I$11</f>
        <v>0</v>
      </c>
      <c r="L38" s="62">
        <f>+[26]PROJECT!J$11</f>
        <v>0</v>
      </c>
      <c r="M38" s="57">
        <f t="shared" si="4"/>
        <v>0</v>
      </c>
      <c r="N38" s="10">
        <f>+[24]PROJECT!L$11</f>
        <v>0</v>
      </c>
      <c r="O38" s="10">
        <f>+[24]PROJECT!M$11</f>
        <v>0</v>
      </c>
    </row>
    <row r="39" spans="1:254" s="69" customFormat="1" ht="15" customHeight="1" x14ac:dyDescent="0.2">
      <c r="A39" s="59">
        <f t="shared" si="2"/>
        <v>26</v>
      </c>
      <c r="B39" s="60">
        <f>+[27]PROJECT!$D$6</f>
        <v>25057030</v>
      </c>
      <c r="C39" s="10" t="str">
        <f>+[27]PROJECT!$E$6</f>
        <v>OPEN</v>
      </c>
      <c r="D39" s="10" t="str">
        <f>+[27]PROJECT!$D$5</f>
        <v>DABS - ABS STORE #42 RTU &amp; EXHAUST FAN REPLACEMENT</v>
      </c>
      <c r="E39" s="10" t="str">
        <f>+[27]PROJECT!$D$7</f>
        <v>3000-300-3348-FXAAA-25057030</v>
      </c>
      <c r="F39" s="10">
        <f>+[27]PROJECT!D$11</f>
        <v>264856</v>
      </c>
      <c r="G39" s="10">
        <f>+[27]PROJECT!E$11</f>
        <v>247660.41</v>
      </c>
      <c r="H39" s="10">
        <f>+[27]PROJECT!F$11</f>
        <v>17195.59</v>
      </c>
      <c r="I39" s="10">
        <f>+[27]PROJECT!G$11</f>
        <v>151877.59</v>
      </c>
      <c r="J39" s="10">
        <f>+[27]PROJECT!H$11</f>
        <v>112978.41</v>
      </c>
      <c r="K39" s="10">
        <f>+[27]PROJECT!I$11</f>
        <v>0</v>
      </c>
      <c r="L39" s="62">
        <f>+[27]PROJECT!J$11</f>
        <v>0</v>
      </c>
      <c r="M39" s="57">
        <f t="shared" si="4"/>
        <v>134682</v>
      </c>
      <c r="N39" s="10">
        <f>+[24]PROJECT!L$11</f>
        <v>0</v>
      </c>
      <c r="O39" s="10">
        <f>+[24]PROJECT!M$11</f>
        <v>0</v>
      </c>
    </row>
    <row r="40" spans="1:254" s="69" customFormat="1" ht="15" customHeight="1" x14ac:dyDescent="0.2">
      <c r="A40" s="59">
        <f t="shared" si="2"/>
        <v>27</v>
      </c>
      <c r="B40" s="60">
        <f>+[28]PROJECT!$D$6</f>
        <v>25100030</v>
      </c>
      <c r="C40" s="10" t="str">
        <f>+[28]PROJECT!$E$6</f>
        <v>OPEN</v>
      </c>
      <c r="D40" s="10" t="str">
        <f>+[28]PROJECT!$D$5</f>
        <v>DABS - STORE #22 BRIGHAM CITY RTU AND WATER HEATER REPLACEMENT</v>
      </c>
      <c r="E40" s="10" t="str">
        <f>+[28]PROJECT!$D$7</f>
        <v>3000-300-3348-FXAAA-25100030</v>
      </c>
      <c r="F40" s="10">
        <f>+[28]PROJECT!D$11</f>
        <v>81943</v>
      </c>
      <c r="G40" s="10">
        <f>+[28]PROJECT!E$11</f>
        <v>76781</v>
      </c>
      <c r="H40" s="10">
        <f>+[28]PROJECT!F$11</f>
        <v>5162</v>
      </c>
      <c r="I40" s="10">
        <f>+[28]PROJECT!G$11</f>
        <v>60286</v>
      </c>
      <c r="J40" s="10">
        <f>+[28]PROJECT!H$11</f>
        <v>21657</v>
      </c>
      <c r="K40" s="10">
        <f>+[28]PROJECT!I$11</f>
        <v>0</v>
      </c>
      <c r="L40" s="62">
        <f>+[28]PROJECT!J$11</f>
        <v>0</v>
      </c>
      <c r="M40" s="57">
        <f t="shared" si="4"/>
        <v>55124</v>
      </c>
      <c r="N40" s="10">
        <f>+[24]PROJECT!L$11</f>
        <v>0</v>
      </c>
      <c r="O40" s="10">
        <f>+[24]PROJECT!M$11</f>
        <v>0</v>
      </c>
    </row>
    <row r="41" spans="1:254" s="69" customFormat="1" ht="15" customHeight="1" x14ac:dyDescent="0.2">
      <c r="A41" s="59">
        <f t="shared" si="2"/>
        <v>28</v>
      </c>
      <c r="B41" s="60">
        <f>+[29]PROJECT!$D$6</f>
        <v>25115030</v>
      </c>
      <c r="C41" s="10" t="str">
        <f>+[29]PROJECT!$E$6</f>
        <v>OPEN</v>
      </c>
      <c r="D41" s="10" t="str">
        <f>+[29]PROJECT!$D$5</f>
        <v>DABS - STORE #10 TOOELE FLOORING AND EXTERIOR SEALANT REPLACEMENT</v>
      </c>
      <c r="E41" s="10" t="str">
        <f>+[29]PROJECT!$D$7</f>
        <v>3000-300-3348-FXAAA-25115030</v>
      </c>
      <c r="F41" s="10">
        <f>+[29]PROJECT!D$11</f>
        <v>189096.65</v>
      </c>
      <c r="G41" s="10">
        <f>+[29]PROJECT!E$11</f>
        <v>18816.190000000002</v>
      </c>
      <c r="H41" s="10">
        <f>+[29]PROJECT!F$11</f>
        <v>170280.46</v>
      </c>
      <c r="I41" s="10">
        <f>+[29]PROJECT!G$11</f>
        <v>171341.21</v>
      </c>
      <c r="J41" s="10">
        <f>+[29]PROJECT!H$11</f>
        <v>17755.440000000002</v>
      </c>
      <c r="K41" s="10">
        <f>+[29]PROJECT!I$11</f>
        <v>0</v>
      </c>
      <c r="L41" s="62">
        <f>+[29]PROJECT!J$11</f>
        <v>0</v>
      </c>
      <c r="M41" s="57">
        <f t="shared" si="4"/>
        <v>1060.75</v>
      </c>
      <c r="N41" s="10">
        <f>+[24]PROJECT!L$11</f>
        <v>0</v>
      </c>
      <c r="O41" s="10">
        <f>+[24]PROJECT!M$11</f>
        <v>0</v>
      </c>
    </row>
    <row r="42" spans="1:254" s="69" customFormat="1" ht="15" customHeight="1" x14ac:dyDescent="0.2">
      <c r="A42" s="61">
        <f t="shared" si="2"/>
        <v>29</v>
      </c>
      <c r="B42" s="60">
        <f>+[30]PROJECT!$D$6</f>
        <v>25140030</v>
      </c>
      <c r="C42" s="10" t="str">
        <f>+[30]PROJECT!$E$6</f>
        <v>OPEN</v>
      </c>
      <c r="D42" s="10" t="str">
        <f>+[30]PROJECT!$D$5</f>
        <v>DABS - STORE #17 OREM LIGHTING UPGRADE/CEILING REPLACEMENT</v>
      </c>
      <c r="E42" s="10" t="str">
        <f>+[30]PROJECT!$D$7</f>
        <v>3000-300-3348-FXAAA-25140030</v>
      </c>
      <c r="F42" s="10">
        <f>+[30]PROJECT!D$11</f>
        <v>127132</v>
      </c>
      <c r="G42" s="10">
        <f>+[30]PROJECT!E$11</f>
        <v>119646.05</v>
      </c>
      <c r="H42" s="10">
        <f>+[30]PROJECT!F$11</f>
        <v>7485.95</v>
      </c>
      <c r="I42" s="10">
        <f>+[30]PROJECT!G$11</f>
        <v>110365.11</v>
      </c>
      <c r="J42" s="10">
        <f>+[30]PROJECT!H$11</f>
        <v>16766.89</v>
      </c>
      <c r="K42" s="10">
        <f>+[30]PROJECT!I$11</f>
        <v>0</v>
      </c>
      <c r="L42" s="62">
        <f>+[30]PROJECT!J$11</f>
        <v>0</v>
      </c>
      <c r="M42" s="57">
        <f t="shared" si="4"/>
        <v>102879.16</v>
      </c>
      <c r="N42" s="10">
        <f>+[24]PROJECT!L$11</f>
        <v>0</v>
      </c>
      <c r="O42" s="10">
        <f>+[24]PROJECT!M$11</f>
        <v>0</v>
      </c>
    </row>
    <row r="43" spans="1:254" s="69" customFormat="1" ht="15" customHeight="1" x14ac:dyDescent="0.2">
      <c r="A43" s="59">
        <f>A41+1</f>
        <v>29</v>
      </c>
      <c r="B43" s="60">
        <f>+[31]PROJECT!$D$6</f>
        <v>25147030</v>
      </c>
      <c r="C43" s="10" t="str">
        <f>+[31]PROJECT!$E$6</f>
        <v>OPEN</v>
      </c>
      <c r="D43" s="10" t="str">
        <f>+[31]PROJECT!$D$5</f>
        <v>DABS - STORE #40 LANDSCAPE UPGRADES</v>
      </c>
      <c r="E43" s="10" t="str">
        <f>+[31]PROJECT!$D$7</f>
        <v>3000-300-3348-FXAAA-25147030</v>
      </c>
      <c r="F43" s="10">
        <f>+[31]PROJECT!D$11</f>
        <v>105547.43</v>
      </c>
      <c r="G43" s="10">
        <f>+[31]PROJECT!E$11</f>
        <v>9794</v>
      </c>
      <c r="H43" s="10">
        <f>+[31]PROJECT!F$11</f>
        <v>95753.43</v>
      </c>
      <c r="I43" s="10">
        <f>+[31]PROJECT!G$11</f>
        <v>87353.43</v>
      </c>
      <c r="J43" s="10">
        <f>+[31]PROJECT!H$11</f>
        <v>18194</v>
      </c>
      <c r="K43" s="10">
        <f>+[31]PROJECT!I$11</f>
        <v>0</v>
      </c>
      <c r="L43" s="62">
        <f>+[31]PROJECT!J$11</f>
        <v>0</v>
      </c>
      <c r="M43" s="57">
        <f t="shared" si="4"/>
        <v>-8400</v>
      </c>
      <c r="N43" s="10">
        <f>+[24]PROJECT!L$11</f>
        <v>0</v>
      </c>
      <c r="O43" s="10">
        <f>+[24]PROJECT!M$11</f>
        <v>0</v>
      </c>
    </row>
    <row r="44" spans="1:254" s="69" customFormat="1" ht="15" customHeight="1" x14ac:dyDescent="0.2">
      <c r="A44" s="59">
        <f t="shared" si="2"/>
        <v>30</v>
      </c>
      <c r="B44" s="60">
        <f>+[32]PROJECT!$D$6</f>
        <v>25159030</v>
      </c>
      <c r="C44" s="10" t="str">
        <f>+[32]PROJECT!$E$6</f>
        <v>OPEN</v>
      </c>
      <c r="D44" s="10" t="str">
        <f>+[32]PROJECT!$D$5</f>
        <v>DABS - STORE #19 PARKING LOT REPLACEMENT</v>
      </c>
      <c r="E44" s="10" t="str">
        <f>+[32]PROJECT!$D$7</f>
        <v>3000-300-3348-FXAAA-25159030</v>
      </c>
      <c r="F44" s="10">
        <f>+[32]PROJECT!D$11</f>
        <v>150000</v>
      </c>
      <c r="G44" s="10">
        <f>+[32]PROJECT!E$11</f>
        <v>45395.91</v>
      </c>
      <c r="H44" s="10">
        <f>+[32]PROJECT!F$11</f>
        <v>104604.09</v>
      </c>
      <c r="I44" s="10">
        <f>+[32]PROJECT!G$11</f>
        <v>104604.09</v>
      </c>
      <c r="J44" s="10">
        <f>+[32]PROJECT!H$11</f>
        <v>45395.91</v>
      </c>
      <c r="K44" s="10">
        <f>+[32]PROJECT!I$11</f>
        <v>0</v>
      </c>
      <c r="L44" s="62">
        <f>+[32]PROJECT!J$11</f>
        <v>0</v>
      </c>
      <c r="M44" s="57">
        <f t="shared" si="4"/>
        <v>0</v>
      </c>
      <c r="N44" s="10">
        <f>+[24]PROJECT!L$11</f>
        <v>0</v>
      </c>
      <c r="O44" s="10">
        <f>+[24]PROJECT!M$11</f>
        <v>0</v>
      </c>
    </row>
    <row r="45" spans="1:254" s="69" customFormat="1" ht="15" customHeight="1" x14ac:dyDescent="0.2">
      <c r="A45" s="59">
        <f t="shared" si="2"/>
        <v>31</v>
      </c>
      <c r="B45" s="60">
        <f>+[33]PROJECT!$D$6</f>
        <v>25221030</v>
      </c>
      <c r="C45" s="10" t="str">
        <f>+[33]PROJECT!$E$6</f>
        <v>OPEN</v>
      </c>
      <c r="D45" s="10" t="str">
        <f>+[33]PROJECT!$D$5</f>
        <v>DABS - ADMINISTRATION AHU UPGRADES</v>
      </c>
      <c r="E45" s="10" t="str">
        <f>+[33]PROJECT!$D$7</f>
        <v>3000-300-3348-FXAAA-25221030</v>
      </c>
      <c r="F45" s="10">
        <f>+[33]PROJECT!D$11</f>
        <v>218122</v>
      </c>
      <c r="G45" s="10">
        <f>+[33]PROJECT!E$11</f>
        <v>194156.03</v>
      </c>
      <c r="H45" s="10">
        <f>+[33]PROJECT!F$11</f>
        <v>23965.97</v>
      </c>
      <c r="I45" s="10">
        <f>+[33]PROJECT!G$11</f>
        <v>187430.97</v>
      </c>
      <c r="J45" s="10">
        <f>+[33]PROJECT!H$11</f>
        <v>30691.03</v>
      </c>
      <c r="K45" s="10">
        <f>+[33]PROJECT!I$11</f>
        <v>0</v>
      </c>
      <c r="L45" s="62">
        <f>+[33]PROJECT!J$11</f>
        <v>0</v>
      </c>
      <c r="M45" s="57">
        <f t="shared" si="4"/>
        <v>163465</v>
      </c>
      <c r="N45" s="10">
        <f>+[24]PROJECT!L$11</f>
        <v>0</v>
      </c>
      <c r="O45" s="10">
        <f>+[24]PROJECT!M$11</f>
        <v>0</v>
      </c>
    </row>
    <row r="46" spans="1:254" s="69" customFormat="1" ht="14.45" customHeight="1" x14ac:dyDescent="0.2">
      <c r="A46" s="59">
        <f t="shared" si="2"/>
        <v>32</v>
      </c>
      <c r="B46" s="60">
        <f>+[34]PROJECT!$D$6</f>
        <v>25310030</v>
      </c>
      <c r="C46" s="10" t="str">
        <f>+[34]PROJECT!$E$6</f>
        <v>OPEN</v>
      </c>
      <c r="D46" s="10" t="str">
        <f>+[34]PROJECT!$D$5</f>
        <v>DABS NEW MURRAY STORE - 4285 SOUTH STATE STREET MURRAY - PURCHASE</v>
      </c>
      <c r="E46" s="10" t="str">
        <f>+[34]PROJECT!$D$7</f>
        <v>3000-300-3500-FWCAA-25310030</v>
      </c>
      <c r="F46" s="10">
        <f>+[34]PROJECT!D$11</f>
        <v>0</v>
      </c>
      <c r="G46" s="10">
        <f>+[34]PROJECT!E$11</f>
        <v>-14490</v>
      </c>
      <c r="H46" s="10">
        <f>+[34]PROJECT!F$11</f>
        <v>14490</v>
      </c>
      <c r="I46" s="10">
        <f>+[34]PROJECT!G$11</f>
        <v>-35510</v>
      </c>
      <c r="J46" s="10">
        <f>+[34]PROJECT!H$11</f>
        <v>35510</v>
      </c>
      <c r="K46" s="10">
        <f>+[34]PROJECT!I$11</f>
        <v>0</v>
      </c>
      <c r="L46" s="62"/>
      <c r="M46" s="57">
        <f t="shared" ref="M46" si="5">+I46-H46</f>
        <v>-50000</v>
      </c>
      <c r="N46" s="10">
        <f>+[35]PROJECT!L$11</f>
        <v>0</v>
      </c>
      <c r="O46" s="10">
        <f>+[35]PROJECT!M$11</f>
        <v>0</v>
      </c>
    </row>
    <row r="47" spans="1:254" s="69" customFormat="1" ht="15" customHeight="1" x14ac:dyDescent="0.2">
      <c r="A47" s="59">
        <f t="shared" si="2"/>
        <v>33</v>
      </c>
      <c r="B47" s="60">
        <f>+[36]PROJECT!$D$6</f>
        <v>25114030</v>
      </c>
      <c r="C47" s="10" t="str">
        <f>+[36]PROJECT!$E$6</f>
        <v>CLOSED</v>
      </c>
      <c r="D47" s="10" t="str">
        <f>+[36]PROJECT!$D$5</f>
        <v>DABS - STORE #40 RIVERTON CCTV CAMERA UPGRADE</v>
      </c>
      <c r="E47" s="10" t="str">
        <f>+[36]PROJECT!$D$7</f>
        <v>3000-300-3348-FXAAA-25114030</v>
      </c>
      <c r="F47" s="10">
        <f>+[36]PROJECT!D$11</f>
        <v>50461.81</v>
      </c>
      <c r="G47" s="10">
        <f>+[36]PROJECT!E$11</f>
        <v>0</v>
      </c>
      <c r="H47" s="10">
        <f>+[36]PROJECT!F$11</f>
        <v>50461.81</v>
      </c>
      <c r="I47" s="10">
        <f>+[36]PROJECT!G$11</f>
        <v>50461.81</v>
      </c>
      <c r="J47" s="10">
        <f>+[36]PROJECT!H$11</f>
        <v>0</v>
      </c>
      <c r="K47" s="10">
        <f>+[36]PROJECT!I$11</f>
        <v>0</v>
      </c>
      <c r="L47" s="62">
        <f>+[36]PROJECT!J$11</f>
        <v>0</v>
      </c>
      <c r="M47" s="57">
        <f>I47-H47</f>
        <v>0</v>
      </c>
      <c r="N47" s="10">
        <f>+[24]PROJECT!L$11</f>
        <v>0</v>
      </c>
      <c r="O47" s="10">
        <f>+[24]PROJECT!M$11</f>
        <v>0</v>
      </c>
    </row>
    <row r="48" spans="1:254" s="69" customFormat="1" ht="14.25" customHeight="1" x14ac:dyDescent="0.2">
      <c r="A48" s="59">
        <f t="shared" si="2"/>
        <v>34</v>
      </c>
      <c r="B48" s="60">
        <f>+[37]PROJECT!$D$6</f>
        <v>25160030</v>
      </c>
      <c r="C48" s="10" t="str">
        <f>+[37]PROJECT!$E$6</f>
        <v>CLOSED</v>
      </c>
      <c r="D48" s="10" t="str">
        <f>+[37]PROJECT!$D$5</f>
        <v>DABS  -STORE #29 PARKING LOT MAINTENANCE</v>
      </c>
      <c r="E48" s="10" t="str">
        <f>+[37]PROJECT!$D$7</f>
        <v>3000-300-3348-FXAAA-25160030</v>
      </c>
      <c r="F48" s="10">
        <f>+[37]PROJECT!D$11</f>
        <v>18581.66</v>
      </c>
      <c r="G48" s="10">
        <f>+[37]PROJECT!E$11</f>
        <v>0</v>
      </c>
      <c r="H48" s="10">
        <f>+[37]PROJECT!F$11</f>
        <v>18581.66</v>
      </c>
      <c r="I48" s="10">
        <f>+[37]PROJECT!G$11</f>
        <v>18581.66</v>
      </c>
      <c r="J48" s="10">
        <f>+[37]PROJECT!H$11</f>
        <v>0</v>
      </c>
      <c r="K48" s="10">
        <f>+[37]PROJECT!I$11</f>
        <v>0</v>
      </c>
      <c r="L48" s="62">
        <f>+[37]PROJECT!J$11</f>
        <v>0</v>
      </c>
      <c r="M48" s="57">
        <f t="shared" ref="M48:M56" si="6">I48-H48</f>
        <v>0</v>
      </c>
      <c r="N48" s="10">
        <f>+[24]PROJECT!L$11</f>
        <v>0</v>
      </c>
      <c r="O48" s="10">
        <f>+[24]PROJECT!M$11</f>
        <v>0</v>
      </c>
    </row>
    <row r="49" spans="1:15" s="69" customFormat="1" ht="14.25" customHeight="1" x14ac:dyDescent="0.2">
      <c r="A49" s="59">
        <f t="shared" si="2"/>
        <v>35</v>
      </c>
      <c r="B49" s="60">
        <f>+[38]PROJECT!$D$6</f>
        <v>25161030</v>
      </c>
      <c r="C49" s="10" t="str">
        <f>+[38]PROJECT!$E$6</f>
        <v>OPEN</v>
      </c>
      <c r="D49" s="10" t="str">
        <f>+[38]PROJECT!$D$5</f>
        <v>DABS - STORE #35 PARKING LOT REPLACEMENT</v>
      </c>
      <c r="E49" s="10" t="str">
        <f>+[38]PROJECT!$D$7</f>
        <v>3000-300-3348-FXAAA-25161030</v>
      </c>
      <c r="F49" s="10">
        <f>+[38]PROJECT!D$11</f>
        <v>227751.5</v>
      </c>
      <c r="G49" s="10">
        <f>+[38]PROJECT!E$11</f>
        <v>30529.760000000009</v>
      </c>
      <c r="H49" s="10">
        <f>+[38]PROJECT!F$11</f>
        <v>197221.74</v>
      </c>
      <c r="I49" s="10">
        <f>+[38]PROJECT!G$11</f>
        <v>201221.74000000002</v>
      </c>
      <c r="J49" s="10">
        <f>+[38]PROJECT!H$11</f>
        <v>26529.75999999998</v>
      </c>
      <c r="K49" s="10">
        <f>+[38]PROJECT!I$11</f>
        <v>0</v>
      </c>
      <c r="L49" s="62">
        <f>+[38]PROJECT!J$11</f>
        <v>0</v>
      </c>
      <c r="M49" s="57">
        <f t="shared" si="6"/>
        <v>4000.0000000000291</v>
      </c>
      <c r="N49" s="10">
        <f>+[24]PROJECT!L$11</f>
        <v>0</v>
      </c>
      <c r="O49" s="10">
        <f>+[24]PROJECT!M$11</f>
        <v>0</v>
      </c>
    </row>
    <row r="50" spans="1:15" s="69" customFormat="1" ht="14.25" customHeight="1" x14ac:dyDescent="0.2">
      <c r="A50" s="59">
        <f t="shared" si="2"/>
        <v>36</v>
      </c>
      <c r="B50" s="60">
        <f>+[39]PROJECT!$D$6</f>
        <v>25203030</v>
      </c>
      <c r="C50" s="10" t="str">
        <f>+[39]PROJECT!$E$6</f>
        <v>OPEN</v>
      </c>
      <c r="D50" s="10" t="str">
        <f>+[39]PROJECT!$D$5</f>
        <v>DABS - STORE #19 PACIFIC RTU REPLACEMENT</v>
      </c>
      <c r="E50" s="10" t="str">
        <f>+[39]PROJECT!$D$7</f>
        <v>3000-300-3348-FXAAA-25203030</v>
      </c>
      <c r="F50" s="10">
        <f>+[39]PROJECT!D$11</f>
        <v>108108</v>
      </c>
      <c r="G50" s="10">
        <f>+[39]PROJECT!E$11</f>
        <v>100542.75</v>
      </c>
      <c r="H50" s="10">
        <f>+[39]PROJECT!F$11</f>
        <v>7565.25</v>
      </c>
      <c r="I50" s="10">
        <f>+[39]PROJECT!G$11</f>
        <v>10059</v>
      </c>
      <c r="J50" s="10">
        <f>+[39]PROJECT!H$11</f>
        <v>98049</v>
      </c>
      <c r="K50" s="10">
        <f>+[39]PROJECT!I$11</f>
        <v>0</v>
      </c>
      <c r="L50" s="62">
        <f>+[39]PROJECT!J$11</f>
        <v>0</v>
      </c>
      <c r="M50" s="57">
        <f t="shared" si="6"/>
        <v>2493.75</v>
      </c>
      <c r="N50" s="10">
        <f>+[24]PROJECT!L$11</f>
        <v>0</v>
      </c>
      <c r="O50" s="10">
        <f>+[24]PROJECT!M$11</f>
        <v>0</v>
      </c>
    </row>
    <row r="51" spans="1:15" s="69" customFormat="1" ht="14.25" customHeight="1" x14ac:dyDescent="0.2">
      <c r="A51" s="59">
        <f t="shared" si="2"/>
        <v>37</v>
      </c>
      <c r="B51" s="60">
        <f>+[40]PROJECT!$D$6</f>
        <v>25204030</v>
      </c>
      <c r="C51" s="10" t="str">
        <f>+[40]PROJECT!$E$6</f>
        <v>OPEN</v>
      </c>
      <c r="D51" s="10" t="str">
        <f>+[40]PROJECT!$D$5</f>
        <v>DABS - STORE #21 HARRISVILLE RTU REPLACEMENT</v>
      </c>
      <c r="E51" s="10" t="str">
        <f>+[40]PROJECT!$D$7</f>
        <v>3000-300-3348-FXAAA-25204030</v>
      </c>
      <c r="F51" s="10">
        <f>+[40]PROJECT!D$11</f>
        <v>130707</v>
      </c>
      <c r="G51" s="10">
        <f>+[40]PROJECT!E$11</f>
        <v>121435.25</v>
      </c>
      <c r="H51" s="10">
        <f>+[40]PROJECT!F$11</f>
        <v>9271.75</v>
      </c>
      <c r="I51" s="10">
        <f>+[40]PROJECT!G$11</f>
        <v>12328</v>
      </c>
      <c r="J51" s="10">
        <f>+[40]PROJECT!H$11</f>
        <v>118379</v>
      </c>
      <c r="K51" s="10">
        <f>+[40]PROJECT!I$11</f>
        <v>0</v>
      </c>
      <c r="L51" s="62">
        <f>+[40]PROJECT!J$11</f>
        <v>0</v>
      </c>
      <c r="M51" s="57">
        <f t="shared" si="6"/>
        <v>3056.25</v>
      </c>
      <c r="N51" s="10">
        <f>+[24]PROJECT!L$11</f>
        <v>0</v>
      </c>
      <c r="O51" s="10">
        <f>+[24]PROJECT!M$11</f>
        <v>0</v>
      </c>
    </row>
    <row r="52" spans="1:15" s="69" customFormat="1" ht="14.25" customHeight="1" x14ac:dyDescent="0.2">
      <c r="A52" s="59">
        <f t="shared" si="2"/>
        <v>38</v>
      </c>
      <c r="B52" s="60">
        <f>+[41]PROJECT!$D$6</f>
        <v>25205030</v>
      </c>
      <c r="C52" s="10" t="str">
        <f>+[41]PROJECT!$E$6</f>
        <v>OPEN</v>
      </c>
      <c r="D52" s="10" t="str">
        <f>+[41]PROJECT!$D$5</f>
        <v>DABS - STORE#24 PATTERSON BAILER REPLACEMENT</v>
      </c>
      <c r="E52" s="10" t="str">
        <f>+[41]PROJECT!$D$7</f>
        <v>3000-300-3348-FXAAA-25205030</v>
      </c>
      <c r="F52" s="10">
        <f>+[41]PROJECT!D$11</f>
        <v>33793</v>
      </c>
      <c r="G52" s="10">
        <f>+[41]PROJECT!E$11</f>
        <v>33770</v>
      </c>
      <c r="H52" s="10">
        <f>+[41]PROJECT!F$11</f>
        <v>23</v>
      </c>
      <c r="I52" s="10">
        <f>+[41]PROJECT!G$11</f>
        <v>0</v>
      </c>
      <c r="J52" s="10">
        <f>+[41]PROJECT!H$11</f>
        <v>33793</v>
      </c>
      <c r="K52" s="10">
        <f>+[41]PROJECT!I$11</f>
        <v>0</v>
      </c>
      <c r="L52" s="62">
        <f>+[41]PROJECT!J$11</f>
        <v>0</v>
      </c>
      <c r="M52" s="57">
        <f t="shared" si="6"/>
        <v>-23</v>
      </c>
      <c r="N52" s="10">
        <f>+[24]PROJECT!L$11</f>
        <v>0</v>
      </c>
      <c r="O52" s="10">
        <f>+[24]PROJECT!M$11</f>
        <v>0</v>
      </c>
    </row>
    <row r="53" spans="1:15" s="69" customFormat="1" ht="14.25" customHeight="1" x14ac:dyDescent="0.2">
      <c r="A53" s="59">
        <f t="shared" si="2"/>
        <v>39</v>
      </c>
      <c r="B53" s="60">
        <f>+[42]PROJECT!$D$6</f>
        <v>25206030</v>
      </c>
      <c r="C53" s="10" t="str">
        <f>+[42]PROJECT!$E$6</f>
        <v>OPEN</v>
      </c>
      <c r="D53" s="10" t="str">
        <f>+[42]PROJECT!$D$5</f>
        <v>DABS - STORE#24 PATTERSON LOADING DOCK REPAIRS</v>
      </c>
      <c r="E53" s="10" t="str">
        <f>+[42]PROJECT!$D$7</f>
        <v>3000-300-3348-FXAAA-25206030</v>
      </c>
      <c r="F53" s="10">
        <f>+[42]PROJECT!D$11</f>
        <v>114309</v>
      </c>
      <c r="G53" s="10">
        <f>+[42]PROJECT!E$11</f>
        <v>114219</v>
      </c>
      <c r="H53" s="10">
        <f>+[42]PROJECT!F$11</f>
        <v>90</v>
      </c>
      <c r="I53" s="10">
        <f>+[42]PROJECT!G$11</f>
        <v>0</v>
      </c>
      <c r="J53" s="10">
        <f>+[42]PROJECT!H$11</f>
        <v>114309</v>
      </c>
      <c r="K53" s="10">
        <f>+[42]PROJECT!I$11</f>
        <v>0</v>
      </c>
      <c r="L53" s="62">
        <f>+[42]PROJECT!J$11</f>
        <v>0</v>
      </c>
      <c r="M53" s="57">
        <f t="shared" si="6"/>
        <v>-90</v>
      </c>
      <c r="N53" s="10">
        <f>+[24]PROJECT!L$11</f>
        <v>0</v>
      </c>
      <c r="O53" s="10">
        <f>+[24]PROJECT!M$11</f>
        <v>0</v>
      </c>
    </row>
    <row r="54" spans="1:15" s="69" customFormat="1" ht="14.25" customHeight="1" x14ac:dyDescent="0.2">
      <c r="A54" s="59">
        <f t="shared" si="2"/>
        <v>40</v>
      </c>
      <c r="B54" s="60">
        <f>+[43]PROJECT!$D$6</f>
        <v>25220030</v>
      </c>
      <c r="C54" s="10" t="str">
        <f>+[43]PROJECT!$E$6</f>
        <v>OPEN</v>
      </c>
      <c r="D54" s="10" t="str">
        <f>+[43]PROJECT!$D$5</f>
        <v>DABS - STORE #7 RTU REPLACEMENT</v>
      </c>
      <c r="E54" s="10" t="str">
        <f>+[43]PROJECT!$D$7</f>
        <v>3000-300-3348-FXAAA-25220030</v>
      </c>
      <c r="F54" s="10">
        <f>+[43]PROJECT!D$11</f>
        <v>108431</v>
      </c>
      <c r="G54" s="10">
        <f>+[43]PROJECT!E$11</f>
        <v>98901.05</v>
      </c>
      <c r="H54" s="10">
        <f>+[43]PROJECT!F$11</f>
        <v>9529.9500000000007</v>
      </c>
      <c r="I54" s="10">
        <f>+[43]PROJECT!G$11</f>
        <v>56739.95</v>
      </c>
      <c r="J54" s="10">
        <f>+[43]PROJECT!H$11</f>
        <v>51691.05</v>
      </c>
      <c r="K54" s="10">
        <f>+[43]PROJECT!I$11</f>
        <v>0</v>
      </c>
      <c r="L54" s="62">
        <f>+[43]PROJECT!J$11</f>
        <v>0</v>
      </c>
      <c r="M54" s="57">
        <f t="shared" si="6"/>
        <v>47210</v>
      </c>
      <c r="N54" s="10">
        <f>+[24]PROJECT!L$11</f>
        <v>0</v>
      </c>
      <c r="O54" s="10">
        <f>+[24]PROJECT!M$11</f>
        <v>0</v>
      </c>
    </row>
    <row r="55" spans="1:15" s="69" customFormat="1" ht="14.25" customHeight="1" x14ac:dyDescent="0.2">
      <c r="A55" s="59">
        <f t="shared" si="2"/>
        <v>41</v>
      </c>
      <c r="B55" s="60">
        <f>+[44]PROJECT!$D$6</f>
        <v>25249030</v>
      </c>
      <c r="C55" s="10" t="str">
        <f>+[44]PROJECT!$E$6</f>
        <v>OPEN</v>
      </c>
      <c r="D55" s="10" t="str">
        <f>+[44]PROJECT!$D$5</f>
        <v>DABS - WAREHOUSE &amp; ADMIN LED LIGHTING UPGRADES</v>
      </c>
      <c r="E55" s="10" t="str">
        <f>+[44]PROJECT!$D$7</f>
        <v>3000-300-3348-FXAAA-25249030</v>
      </c>
      <c r="F55" s="10">
        <f>+[44]PROJECT!D$11</f>
        <v>1867109</v>
      </c>
      <c r="G55" s="10">
        <f>+[44]PROJECT!E$11</f>
        <v>1758489.71</v>
      </c>
      <c r="H55" s="10">
        <f>+[44]PROJECT!F$11</f>
        <v>108619.28999999998</v>
      </c>
      <c r="I55" s="10">
        <f>+[44]PROJECT!G$11</f>
        <v>129308.67</v>
      </c>
      <c r="J55" s="10">
        <f>+[44]PROJECT!H$11</f>
        <v>1737800.33</v>
      </c>
      <c r="K55" s="10">
        <f>+[44]PROJECT!I$11</f>
        <v>0</v>
      </c>
      <c r="L55" s="62">
        <f>+[44]PROJECT!J$11</f>
        <v>0</v>
      </c>
      <c r="M55" s="57">
        <f t="shared" si="6"/>
        <v>20689.380000000019</v>
      </c>
      <c r="N55" s="10">
        <f>+[24]PROJECT!L$11</f>
        <v>0</v>
      </c>
      <c r="O55" s="10">
        <f>+[24]PROJECT!M$11</f>
        <v>0</v>
      </c>
    </row>
    <row r="56" spans="1:15" s="69" customFormat="1" ht="13.5" customHeight="1" x14ac:dyDescent="0.2">
      <c r="A56" s="61">
        <f t="shared" si="2"/>
        <v>42</v>
      </c>
      <c r="B56" s="60">
        <f>+[45]PROJECT!$D$6</f>
        <v>25417030</v>
      </c>
      <c r="C56" s="10" t="str">
        <f>+[45]PROJECT!$E$6</f>
        <v>OPEN</v>
      </c>
      <c r="D56" s="10" t="str">
        <f>+[45]PROJECT!$D$5</f>
        <v>DABS - ABS 42 HURRICANE BURGLAR &amp; FIRE ALARM UPGRADE</v>
      </c>
      <c r="E56" s="10" t="str">
        <f>+[45]PROJECT!$D$7</f>
        <v>3000-300-3348-FXAA-25417030</v>
      </c>
      <c r="F56" s="10">
        <f>+[45]PROJECT!D$11</f>
        <v>93000</v>
      </c>
      <c r="G56" s="10">
        <f>+[45]PROJECT!E$11</f>
        <v>93000</v>
      </c>
      <c r="H56" s="10">
        <f>+[45]PROJECT!F$11</f>
        <v>0</v>
      </c>
      <c r="I56" s="10">
        <f>+[45]PROJECT!G$11</f>
        <v>0</v>
      </c>
      <c r="J56" s="10">
        <f>+[45]PROJECT!H$11</f>
        <v>93000</v>
      </c>
      <c r="K56" s="10">
        <f>+[45]PROJECT!I$11</f>
        <v>0</v>
      </c>
      <c r="L56" s="115">
        <f>+[45]PROJECT!J$11</f>
        <v>0</v>
      </c>
      <c r="M56" s="57">
        <f t="shared" si="6"/>
        <v>0</v>
      </c>
      <c r="N56" s="10">
        <f>+[24]PROJECT!L$11</f>
        <v>0</v>
      </c>
      <c r="O56" s="10">
        <f>+[24]PROJECT!M$11</f>
        <v>0</v>
      </c>
    </row>
  </sheetData>
  <sortState xmlns:xlrd2="http://schemas.microsoft.com/office/spreadsheetml/2017/richdata2" ref="A14:IT35">
    <sortCondition ref="B14:B35"/>
  </sortState>
  <phoneticPr fontId="0" type="noConversion"/>
  <printOptions horizontalCentered="1" gridLines="1" gridLinesSet="0"/>
  <pageMargins left="0.2" right="0" top="0.5" bottom="0.5" header="0.25" footer="0.25"/>
  <pageSetup scale="55" fitToHeight="0" orientation="landscape" r:id="rId1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IT56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17" sqref="A17"/>
    </sheetView>
  </sheetViews>
  <sheetFormatPr defaultColWidth="7.77734375" defaultRowHeight="12.95" customHeight="1" x14ac:dyDescent="0.2"/>
  <cols>
    <col min="1" max="1" width="6.8867187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32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AGRICULTURE</v>
      </c>
    </row>
    <row r="7" spans="1:254" s="18" customFormat="1" ht="12.75" x14ac:dyDescent="0.2">
      <c r="A7" s="79"/>
      <c r="B7" s="16"/>
      <c r="C7" s="19"/>
      <c r="D7" s="19" t="str">
        <f>+ABC!D7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17</v>
      </c>
      <c r="E11" s="41"/>
      <c r="F11" s="42">
        <f t="shared" ref="F11:K11" si="0">SUM(F14:F161)</f>
        <v>260600</v>
      </c>
      <c r="G11" s="42">
        <f>SUM(G14:G161)</f>
        <v>52093.97</v>
      </c>
      <c r="H11" s="42">
        <f t="shared" si="0"/>
        <v>208506.03</v>
      </c>
      <c r="I11" s="42">
        <f t="shared" si="0"/>
        <v>249343</v>
      </c>
      <c r="J11" s="42">
        <f t="shared" si="0"/>
        <v>11257</v>
      </c>
      <c r="K11" s="42">
        <f t="shared" si="0"/>
        <v>0</v>
      </c>
      <c r="L11" s="118">
        <f>COUNT(A14:A161)</f>
        <v>3</v>
      </c>
      <c r="M11" s="98">
        <f>SUM(M14:M161)</f>
        <v>40836.97</v>
      </c>
      <c r="N11" s="42">
        <f>SUM(N14:N161)</f>
        <v>0</v>
      </c>
      <c r="O11" s="42">
        <f>SUM(O14:O161)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f>A13+1</f>
        <v>1</v>
      </c>
      <c r="B14" s="60">
        <f>+[46]PROJECT!$D$6</f>
        <v>25025010</v>
      </c>
      <c r="C14" s="10" t="str">
        <f>+[46]PROJECT!$E$6</f>
        <v>OPEN</v>
      </c>
      <c r="D14" s="10" t="str">
        <f>+[46]PROJECT!$D$5</f>
        <v>DEPT OF AGRICULTURE - UDAF SPANISH FORK VET LAB ADDITION</v>
      </c>
      <c r="E14" s="10" t="str">
        <f>+[46]PROJECT!$D$7</f>
        <v>3000-300-3348-FXAAA-25025010</v>
      </c>
      <c r="F14" s="10">
        <f>+[46]PROJECT!D$11</f>
        <v>0</v>
      </c>
      <c r="G14" s="10">
        <f>+[46]PROJECT!E$11</f>
        <v>-172026.03</v>
      </c>
      <c r="H14" s="10">
        <f>+[46]PROJECT!F$11</f>
        <v>172026.03</v>
      </c>
      <c r="I14" s="10">
        <f>+[46]PROJECT!G$11</f>
        <v>207988</v>
      </c>
      <c r="J14" s="10">
        <f>+[46]PROJECT!H$11</f>
        <v>-207988</v>
      </c>
      <c r="K14" s="10">
        <f>+[46]PROJECT!I$11</f>
        <v>0</v>
      </c>
      <c r="L14" s="62">
        <f>+[46]PROJECT!J$11</f>
        <v>0</v>
      </c>
      <c r="M14" s="57">
        <f t="shared" ref="M14" si="1">I14-H14</f>
        <v>35961.97</v>
      </c>
      <c r="N14" s="10">
        <f>+[24]PROJECT!L$11</f>
        <v>0</v>
      </c>
      <c r="O14" s="10">
        <f>+[24]PROJECT!M$11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61">
        <f t="shared" ref="A15" si="2">A14+1</f>
        <v>2</v>
      </c>
      <c r="B15" s="60">
        <f>+[47]PROJECT!$D$6</f>
        <v>24419010</v>
      </c>
      <c r="C15" s="10" t="str">
        <f>+[47]PROJECT!$E$6</f>
        <v>CLOSED</v>
      </c>
      <c r="D15" s="10" t="str">
        <f>+[47]PROJECT!$D$5</f>
        <v>DEPT OF AGRICULTURE - OGDEN GRAIN LAB FEASIBILITY STUDY</v>
      </c>
      <c r="E15" s="10" t="str">
        <f>+[47]PROJECT!$D$7</f>
        <v>3000-300-3350-FWAAA-24419010</v>
      </c>
      <c r="F15" s="10">
        <f>+[47]PROJECT!D$11</f>
        <v>21600</v>
      </c>
      <c r="G15" s="10">
        <f>+[47]PROJECT!E$11</f>
        <v>0</v>
      </c>
      <c r="H15" s="10">
        <f>+[47]PROJECT!F$11</f>
        <v>21600</v>
      </c>
      <c r="I15" s="10">
        <f>+[47]PROJECT!G$11</f>
        <v>21600</v>
      </c>
      <c r="J15" s="10">
        <f>+[47]PROJECT!H$11</f>
        <v>0</v>
      </c>
      <c r="K15" s="10">
        <f>+[47]PROJECT!I$11</f>
        <v>0</v>
      </c>
      <c r="L15" s="62"/>
      <c r="M15" s="57">
        <f t="shared" ref="M15" si="3">+I15-H15</f>
        <v>0</v>
      </c>
      <c r="N15" s="10">
        <f>+[47]PROJECT!L$11</f>
        <v>0</v>
      </c>
      <c r="O15" s="10">
        <f>+[47]PROJECT!M$11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4.25" customHeight="1" x14ac:dyDescent="0.2">
      <c r="A16" s="61">
        <f>A15+1</f>
        <v>3</v>
      </c>
      <c r="B16" s="60">
        <f>+[48]PROJECT!$D$6</f>
        <v>25133010</v>
      </c>
      <c r="C16" s="10" t="str">
        <f>+[48]PROJECT!$E$6</f>
        <v>OPEN</v>
      </c>
      <c r="D16" s="10" t="str">
        <f>+[48]PROJECT!$D$5</f>
        <v>UDAF - AG SPANISH FORK VET LAB HVAC UPGRADES</v>
      </c>
      <c r="E16" s="10" t="str">
        <f>+[48]PROJECT!$D$7</f>
        <v>3000-300-3348-FXAAA-25133010</v>
      </c>
      <c r="F16" s="10">
        <f>+[48]PROJECT!D$11</f>
        <v>239000</v>
      </c>
      <c r="G16" s="10">
        <f>+[48]PROJECT!E$11</f>
        <v>224120</v>
      </c>
      <c r="H16" s="10">
        <f>+[48]PROJECT!F$11</f>
        <v>14880</v>
      </c>
      <c r="I16" s="10">
        <f>+[48]PROJECT!G$11</f>
        <v>19755</v>
      </c>
      <c r="J16" s="10">
        <f>+[48]PROJECT!H$11</f>
        <v>219245</v>
      </c>
      <c r="K16" s="10">
        <f>+[48]PROJECT!I$11</f>
        <v>0</v>
      </c>
      <c r="L16" s="62">
        <f>+[48]PROJECT!J$11</f>
        <v>0</v>
      </c>
      <c r="M16" s="57">
        <f>I16-H16</f>
        <v>4875</v>
      </c>
      <c r="N16" s="10">
        <f>+[24]PROJECT!L$11</f>
        <v>0</v>
      </c>
      <c r="O16" s="10">
        <f>+[24]PROJECT!M$11</f>
        <v>0</v>
      </c>
    </row>
    <row r="17" spans="1:13" ht="15" customHeight="1" x14ac:dyDescent="0.2">
      <c r="A17" s="59"/>
      <c r="B17" s="60"/>
      <c r="C17" s="10"/>
      <c r="D17" s="10"/>
      <c r="E17" s="61"/>
      <c r="F17" s="10"/>
      <c r="G17" s="10"/>
      <c r="H17" s="10"/>
      <c r="I17" s="10"/>
      <c r="J17" s="10"/>
      <c r="K17" s="10"/>
      <c r="L17" s="10"/>
      <c r="M17" s="57"/>
    </row>
    <row r="18" spans="1:13" ht="15" customHeight="1" x14ac:dyDescent="0.2">
      <c r="A18" s="59"/>
      <c r="B18" s="60"/>
      <c r="C18" s="10"/>
      <c r="D18" s="10"/>
      <c r="E18" s="61"/>
      <c r="F18" s="10"/>
      <c r="G18" s="10"/>
      <c r="H18" s="10"/>
      <c r="I18" s="10"/>
      <c r="J18" s="10"/>
      <c r="K18" s="10"/>
      <c r="L18" s="10"/>
      <c r="M18" s="57"/>
    </row>
    <row r="19" spans="1:13" ht="15" customHeight="1" x14ac:dyDescent="0.2">
      <c r="A19" s="59"/>
      <c r="B19" s="60"/>
      <c r="C19" s="10"/>
      <c r="D19" s="10"/>
      <c r="E19" s="61"/>
      <c r="F19" s="10"/>
      <c r="G19" s="10"/>
      <c r="H19" s="10"/>
      <c r="I19" s="10"/>
      <c r="J19" s="10"/>
      <c r="K19" s="10"/>
      <c r="L19" s="10"/>
      <c r="M19" s="57"/>
    </row>
    <row r="20" spans="1:13" ht="15" customHeight="1" x14ac:dyDescent="0.2">
      <c r="A20" s="59"/>
      <c r="B20" s="60"/>
      <c r="C20" s="10"/>
      <c r="D20" s="10"/>
      <c r="E20" s="61"/>
      <c r="F20" s="10"/>
      <c r="G20" s="10"/>
      <c r="H20" s="10"/>
      <c r="I20" s="10"/>
      <c r="J20" s="10"/>
      <c r="K20" s="10"/>
      <c r="L20" s="10"/>
      <c r="M20" s="57"/>
    </row>
    <row r="21" spans="1:13" ht="15" customHeight="1" x14ac:dyDescent="0.2"/>
    <row r="22" spans="1:13" ht="15" customHeight="1" x14ac:dyDescent="0.2"/>
    <row r="23" spans="1:13" ht="15" customHeight="1" x14ac:dyDescent="0.2"/>
    <row r="24" spans="1:13" ht="15" customHeight="1" x14ac:dyDescent="0.2">
      <c r="A24" s="62"/>
      <c r="B24" s="62"/>
      <c r="C24" s="62"/>
      <c r="D24" s="62"/>
      <c r="E24" s="62"/>
    </row>
    <row r="25" spans="1:13" ht="15" customHeight="1" x14ac:dyDescent="0.2">
      <c r="A25" s="62"/>
      <c r="B25" s="62"/>
      <c r="C25" s="62"/>
      <c r="D25" s="62"/>
      <c r="E25" s="62"/>
    </row>
    <row r="26" spans="1:13" ht="15" customHeight="1" x14ac:dyDescent="0.2">
      <c r="A26" s="62"/>
      <c r="B26" s="62"/>
      <c r="C26" s="62"/>
      <c r="D26" s="62"/>
      <c r="E26" s="62"/>
    </row>
    <row r="27" spans="1:13" ht="15" customHeight="1" x14ac:dyDescent="0.2">
      <c r="A27" s="62"/>
      <c r="B27" s="62"/>
      <c r="C27" s="62"/>
      <c r="D27" s="62"/>
      <c r="E27" s="62"/>
    </row>
    <row r="28" spans="1:13" ht="15" customHeight="1" x14ac:dyDescent="0.2"/>
    <row r="29" spans="1:13" ht="15" customHeight="1" x14ac:dyDescent="0.2"/>
    <row r="30" spans="1:13" ht="15" customHeight="1" x14ac:dyDescent="0.2"/>
    <row r="31" spans="1:13" ht="15" customHeight="1" x14ac:dyDescent="0.2"/>
    <row r="32" spans="1:13" ht="15" customHeight="1" x14ac:dyDescent="0.2"/>
    <row r="33" spans="1:5" ht="15" customHeight="1" x14ac:dyDescent="0.2"/>
    <row r="34" spans="1:5" ht="15" customHeight="1" x14ac:dyDescent="0.2"/>
    <row r="35" spans="1:5" ht="15" customHeight="1" x14ac:dyDescent="0.2"/>
    <row r="36" spans="1:5" ht="15" customHeight="1" x14ac:dyDescent="0.2"/>
    <row r="37" spans="1:5" ht="15" customHeight="1" x14ac:dyDescent="0.2"/>
    <row r="38" spans="1:5" ht="15" customHeight="1" x14ac:dyDescent="0.2"/>
    <row r="39" spans="1:5" ht="15" customHeight="1" x14ac:dyDescent="0.2"/>
    <row r="40" spans="1:5" ht="15" customHeight="1" x14ac:dyDescent="0.2">
      <c r="A40" s="62"/>
      <c r="B40" s="62"/>
      <c r="C40" s="62"/>
      <c r="D40" s="62"/>
      <c r="E40" s="62"/>
    </row>
    <row r="41" spans="1:5" ht="15" customHeight="1" x14ac:dyDescent="0.2">
      <c r="A41" s="62"/>
      <c r="B41" s="62"/>
      <c r="C41" s="62"/>
      <c r="D41" s="62"/>
      <c r="E41" s="62"/>
    </row>
    <row r="42" spans="1:5" ht="15" customHeight="1" x14ac:dyDescent="0.2">
      <c r="A42" s="62"/>
      <c r="B42" s="62"/>
      <c r="C42" s="62"/>
      <c r="D42" s="62"/>
      <c r="E42" s="62"/>
    </row>
    <row r="43" spans="1:5" ht="15" customHeight="1" x14ac:dyDescent="0.2"/>
    <row r="44" spans="1:5" ht="15" customHeight="1" x14ac:dyDescent="0.2"/>
    <row r="45" spans="1:5" ht="15" customHeight="1" x14ac:dyDescent="0.2"/>
    <row r="46" spans="1:5" ht="15" customHeight="1" x14ac:dyDescent="0.2"/>
    <row r="47" spans="1:5" ht="15" customHeight="1" x14ac:dyDescent="0.2"/>
    <row r="48" spans="1:5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</sheetData>
  <sortState xmlns:xlrd2="http://schemas.microsoft.com/office/spreadsheetml/2017/richdata2" ref="A14:CT19">
    <sortCondition ref="B14:B19"/>
  </sortState>
  <phoneticPr fontId="0" type="noConversion"/>
  <printOptions horizontalCentered="1" gridLines="1" gridLinesSet="0"/>
  <pageMargins left="0.2" right="0" top="0.5" bottom="0.5" header="0.25" footer="0.25"/>
  <pageSetup scale="48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IT65"/>
  <sheetViews>
    <sheetView zoomScale="90" zoomScaleNormal="90" workbookViewId="0">
      <pane xSplit="3" ySplit="13" topLeftCell="D57" activePane="bottomRight" state="frozen"/>
      <selection activeCell="H30" sqref="H30"/>
      <selection pane="topRight" activeCell="H30" sqref="H30"/>
      <selection pane="bottomLeft" activeCell="H30" sqref="H30"/>
      <selection pane="bottomRight" activeCell="A51" sqref="A51:A65"/>
    </sheetView>
  </sheetViews>
  <sheetFormatPr defaultColWidth="7.77734375" defaultRowHeight="12.95" customHeight="1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6" width="38.6640625" style="68" bestFit="1" customWidth="1"/>
    <col min="7" max="7" width="13.21875" style="68" customWidth="1"/>
    <col min="8" max="8" width="14.21875" style="68" bestFit="1" customWidth="1"/>
    <col min="9" max="9" width="13.88671875" style="68" bestFit="1" customWidth="1"/>
    <col min="10" max="11" width="13.21875" style="68" customWidth="1"/>
    <col min="12" max="12" width="4.33203125" style="62" customWidth="1"/>
    <col min="13" max="13" width="13.21875" style="68" customWidth="1"/>
    <col min="14" max="14" width="13.21875" style="62" customWidth="1"/>
    <col min="15" max="15" width="13.21875" style="68" customWidth="1"/>
    <col min="16" max="16" width="7.77734375" style="68"/>
    <col min="17" max="16384" width="7.77734375" style="62"/>
  </cols>
  <sheetData>
    <row r="1" spans="1:254" ht="12.75" x14ac:dyDescent="0.2">
      <c r="A1" s="80"/>
      <c r="B1" s="65"/>
      <c r="C1" s="67"/>
      <c r="F1" s="62"/>
      <c r="G1" s="62"/>
      <c r="H1" s="62"/>
      <c r="I1" s="62"/>
      <c r="J1" s="62"/>
      <c r="K1" s="62"/>
      <c r="M1" s="62"/>
      <c r="O1" s="62"/>
      <c r="P1" s="62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+ABC!D6</f>
        <v>45646.609331250002</v>
      </c>
      <c r="E6" s="19"/>
      <c r="F6" s="22" t="str">
        <f>CONCATENATE("CONTROL WORKSHEET FOR ",D11)</f>
        <v>CONTROL WORKSHEET FOR CORRECTIONS</v>
      </c>
    </row>
    <row r="7" spans="1:254" s="18" customFormat="1" ht="12.75" x14ac:dyDescent="0.2">
      <c r="A7" s="79" t="s">
        <v>51</v>
      </c>
      <c r="B7" s="16"/>
      <c r="C7" s="19"/>
      <c r="D7" s="19" t="str">
        <f>+ABC!D7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19</v>
      </c>
      <c r="E11" s="41"/>
      <c r="F11" s="42">
        <f t="shared" ref="F11:K11" si="0">SUM(F14:F212)</f>
        <v>139590006.50999999</v>
      </c>
      <c r="G11" s="42">
        <f t="shared" si="0"/>
        <v>21180838.449999962</v>
      </c>
      <c r="H11" s="42">
        <f t="shared" si="0"/>
        <v>119225417.90000004</v>
      </c>
      <c r="I11" s="42">
        <f t="shared" si="0"/>
        <v>141276061.75</v>
      </c>
      <c r="J11" s="42">
        <f t="shared" si="0"/>
        <v>-1686055.2400000016</v>
      </c>
      <c r="K11" s="42">
        <f t="shared" si="0"/>
        <v>2375072</v>
      </c>
      <c r="L11" s="118">
        <f>COUNT(A14:A212)</f>
        <v>52</v>
      </c>
      <c r="M11" s="98">
        <f>SUM(M14:M212)</f>
        <v>22050643.849999961</v>
      </c>
      <c r="N11" s="42">
        <f>SUM(N14:N212)</f>
        <v>0</v>
      </c>
      <c r="O11" s="42">
        <f>SUM(O14:O212)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 t="shared" ref="M13:M23" si="1">+I13-H13</f>
        <v>0</v>
      </c>
    </row>
    <row r="14" spans="1:254" s="69" customFormat="1" ht="15" customHeight="1" x14ac:dyDescent="0.2">
      <c r="A14" s="59">
        <v>1</v>
      </c>
      <c r="B14" s="60">
        <f>+[49]PROJECT!$D$6</f>
        <v>20108110</v>
      </c>
      <c r="C14" s="10" t="str">
        <f>+[49]PROJECT!$E$6</f>
        <v>OPEN</v>
      </c>
      <c r="D14" s="10" t="str">
        <f>+[49]PROJECT!D$5</f>
        <v>CUCF CAMPUS HVAC PLC CONTROLS UPGRADE PHASE I</v>
      </c>
      <c r="E14" s="10" t="str">
        <f>+[49]PROJECT!$D$7</f>
        <v>3000-300-3343-FXA-20108110</v>
      </c>
      <c r="F14" s="10">
        <f>+[49]PROJECT!D$11</f>
        <v>1046546.39</v>
      </c>
      <c r="G14" s="10">
        <f>+[49]PROJECT!E$11</f>
        <v>53758.119999999995</v>
      </c>
      <c r="H14" s="10">
        <f>+[49]PROJECT!F$11</f>
        <v>992788.27</v>
      </c>
      <c r="I14" s="10">
        <f>+[49]PROJECT!G$11</f>
        <v>1011895.9700000001</v>
      </c>
      <c r="J14" s="10">
        <f>+[49]PROJECT!H$11</f>
        <v>34650.419999999925</v>
      </c>
      <c r="K14" s="10">
        <f>+[49]PROJECT!I$11</f>
        <v>0</v>
      </c>
      <c r="L14" s="62"/>
      <c r="M14" s="57">
        <f t="shared" si="1"/>
        <v>19107.70000000007</v>
      </c>
      <c r="N14" s="10">
        <f>+[49]PROJECT!L$11</f>
        <v>0</v>
      </c>
      <c r="O14" s="10">
        <f>+[49]PROJECT!M$11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 t="shared" ref="A15:A65" si="2">A14+1</f>
        <v>2</v>
      </c>
      <c r="B15" s="60">
        <f>+[50]PROJECT!$D$6</f>
        <v>20109110</v>
      </c>
      <c r="C15" s="10" t="str">
        <f>+[50]PROJECT!$E$6</f>
        <v>OPEN</v>
      </c>
      <c r="D15" s="10" t="str">
        <f>+[50]PROJECT!D$5</f>
        <v>CUCF GALE &amp; HICKORY INTEGRATOR REPLACEMENT</v>
      </c>
      <c r="E15" s="10" t="str">
        <f>+[50]PROJECT!$D$7</f>
        <v>3000-300-3343-FXA-20109110</v>
      </c>
      <c r="F15" s="10">
        <f>+[50]PROJECT!D$11</f>
        <v>513115.85</v>
      </c>
      <c r="G15" s="10">
        <f>+[50]PROJECT!E$11</f>
        <v>59501.719999999972</v>
      </c>
      <c r="H15" s="10">
        <f>+[50]PROJECT!F$11</f>
        <v>453614.13</v>
      </c>
      <c r="I15" s="10">
        <f>+[50]PROJECT!G$11</f>
        <v>489071.34</v>
      </c>
      <c r="J15" s="10">
        <f>+[50]PROJECT!H$11</f>
        <v>24044.509999999951</v>
      </c>
      <c r="K15" s="10">
        <f>+[50]PROJECT!I$11</f>
        <v>0</v>
      </c>
      <c r="L15" s="62"/>
      <c r="M15" s="57">
        <f t="shared" si="1"/>
        <v>35457.210000000021</v>
      </c>
      <c r="N15" s="10">
        <f>+[50]PROJECT!L$11</f>
        <v>0</v>
      </c>
      <c r="O15" s="10">
        <f>+[50]PROJECT!M$11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si="2"/>
        <v>3</v>
      </c>
      <c r="B16" s="60">
        <f>+[51]PROJECT!$D$6</f>
        <v>20161120</v>
      </c>
      <c r="C16" s="10" t="str">
        <f>+[51]PROJECT!$E$6</f>
        <v>OPEN</v>
      </c>
      <c r="D16" s="10" t="str">
        <f>+[51]PROJECT!D$5</f>
        <v>NEW UTAH COUNTY COMMUNITY CORRECTIONS CENTER</v>
      </c>
      <c r="E16" s="10" t="str">
        <f>+[51]PROJECT!$D$7</f>
        <v>3000-300-3500-FWA-20161120</v>
      </c>
      <c r="F16" s="10">
        <f>+[51]PROJECT!D$11</f>
        <v>20615029.620000001</v>
      </c>
      <c r="G16" s="10">
        <f>+[51]PROJECT!E$11</f>
        <v>1886900.8700000085</v>
      </c>
      <c r="H16" s="10">
        <f>+[51]PROJECT!F$11</f>
        <v>18728128.749999993</v>
      </c>
      <c r="I16" s="10">
        <f>+[51]PROJECT!G$11</f>
        <v>19084217.289999995</v>
      </c>
      <c r="J16" s="10">
        <f>+[51]PROJECT!H$11</f>
        <v>1530812.3300000057</v>
      </c>
      <c r="K16" s="10">
        <f>+[51]PROJECT!I$11</f>
        <v>0</v>
      </c>
      <c r="L16" s="62"/>
      <c r="M16" s="57">
        <f t="shared" si="1"/>
        <v>356088.54000000283</v>
      </c>
      <c r="N16" s="10">
        <f>+[51]PROJECT!L$11</f>
        <v>0</v>
      </c>
      <c r="O16" s="10">
        <f>+[51]PROJECT!M$11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3.9" customHeight="1" x14ac:dyDescent="0.2">
      <c r="A17" s="59">
        <f t="shared" si="2"/>
        <v>4</v>
      </c>
      <c r="B17" s="60">
        <f>+[52]PROJECT!$D$6</f>
        <v>21368110</v>
      </c>
      <c r="C17" s="10" t="str">
        <f>+[52]PROJECT!$E$6</f>
        <v>OPEN</v>
      </c>
      <c r="D17" s="10" t="str">
        <f>+[52]PROJECT!D$5</f>
        <v>CUCF PUMP HOUSE WATER AND SEWER IMPROVEMENTS</v>
      </c>
      <c r="E17" s="10" t="str">
        <f>+[52]PROJECT!$D$7</f>
        <v>3000-300-3344-FXA-21368110</v>
      </c>
      <c r="F17" s="10">
        <f>+[52]PROJECT!D$11</f>
        <v>5209804</v>
      </c>
      <c r="G17" s="10">
        <f>+[52]PROJECT!E$11</f>
        <v>2382875.7799999993</v>
      </c>
      <c r="H17" s="10">
        <f>+[52]PROJECT!F$11</f>
        <v>3643178.0600000005</v>
      </c>
      <c r="I17" s="10">
        <f>+[52]PROJECT!G$11</f>
        <v>3510550.8600000013</v>
      </c>
      <c r="J17" s="10">
        <f>+[52]PROJECT!H$11</f>
        <v>1699253.1399999987</v>
      </c>
      <c r="K17" s="10">
        <f>+[52]PROJECT!I$11</f>
        <v>2375072</v>
      </c>
      <c r="L17" s="62"/>
      <c r="M17" s="57">
        <f t="shared" si="1"/>
        <v>-132627.19999999925</v>
      </c>
      <c r="N17" s="10">
        <f>+[52]PROJECT!L$11</f>
        <v>0</v>
      </c>
      <c r="O17" s="10">
        <f>+[52]PROJECT!M$11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2"/>
        <v>5</v>
      </c>
      <c r="B18" s="60">
        <f>+[53]PROJECT!$D$6</f>
        <v>22047120</v>
      </c>
      <c r="C18" s="10" t="str">
        <f>+[53]PROJECT!$E$6</f>
        <v>OPEN</v>
      </c>
      <c r="D18" s="10" t="str">
        <f>+[53]PROJECT!D$5</f>
        <v>FORTITUDE AP&amp;P TREATMENT  CENTER GENERATOR REPLACEMENT</v>
      </c>
      <c r="E18" s="10" t="str">
        <f>+[53]PROJECT!$D$7</f>
        <v>3000-300-3345-FXA-22047120</v>
      </c>
      <c r="F18" s="10">
        <f>+[53]PROJECT!D$11</f>
        <v>562720.90999999992</v>
      </c>
      <c r="G18" s="10">
        <f>+[53]PROJECT!E$11</f>
        <v>0</v>
      </c>
      <c r="H18" s="10">
        <f>+[53]PROJECT!F$11</f>
        <v>562720.91000000015</v>
      </c>
      <c r="I18" s="10">
        <f>+[53]PROJECT!G$11</f>
        <v>562660.83000000019</v>
      </c>
      <c r="J18" s="10">
        <f>+[53]PROJECT!H$11</f>
        <v>60.07999999972526</v>
      </c>
      <c r="K18" s="10">
        <f>+[53]PROJECT!I$11</f>
        <v>0</v>
      </c>
      <c r="L18" s="62"/>
      <c r="M18" s="57">
        <f t="shared" si="1"/>
        <v>-60.07999999995809</v>
      </c>
      <c r="N18" s="10">
        <f>+[53]PROJECT!L$11</f>
        <v>0</v>
      </c>
      <c r="O18" s="10">
        <f>+[53]PROJECT!M$11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3.9" customHeight="1" x14ac:dyDescent="0.2">
      <c r="A19" s="59">
        <f t="shared" si="2"/>
        <v>6</v>
      </c>
      <c r="B19" s="60">
        <f>+[54]PROJECT!$D$6</f>
        <v>22337100</v>
      </c>
      <c r="C19" s="10" t="str">
        <f>+[54]PROJECT!$E$6</f>
        <v>CLOSED</v>
      </c>
      <c r="D19" s="10" t="str">
        <f>+[54]PROJECT!D$5</f>
        <v>DRAPER PRISON FRED HOUSE LED LIGHTING UPGRADE, ADMIN BLDG LED LIGHTING UPGRADE AND BLDG INTERIOR UPGRADE</v>
      </c>
      <c r="E19" s="10" t="str">
        <f>+[54]PROJECT!$D$7</f>
        <v>300-300-3345-FXA-22337100</v>
      </c>
      <c r="F19" s="10">
        <f>+[54]PROJECT!D$11</f>
        <v>1181687.48</v>
      </c>
      <c r="G19" s="10">
        <f>+[54]PROJECT!E$11</f>
        <v>0</v>
      </c>
      <c r="H19" s="10">
        <f>+[54]PROJECT!F$11</f>
        <v>1181687.4800000002</v>
      </c>
      <c r="I19" s="10">
        <f>+[54]PROJECT!G$11</f>
        <v>1181687.4800000004</v>
      </c>
      <c r="J19" s="10">
        <f>+[54]PROJECT!H$11</f>
        <v>0</v>
      </c>
      <c r="K19" s="10">
        <f>+[54]PROJECT!I$11</f>
        <v>0</v>
      </c>
      <c r="L19" s="62"/>
      <c r="M19" s="57">
        <f t="shared" si="1"/>
        <v>0</v>
      </c>
      <c r="N19" s="10">
        <f>+[54]PROJECT!L$11</f>
        <v>0</v>
      </c>
      <c r="O19" s="10">
        <f>+[54]PROJECT!M$11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6.5" customHeight="1" x14ac:dyDescent="0.2">
      <c r="A20" s="59">
        <f t="shared" si="2"/>
        <v>7</v>
      </c>
      <c r="B20" s="60">
        <f>+[55]PROJECT!$D$6</f>
        <v>22401100</v>
      </c>
      <c r="C20" s="10" t="str">
        <f>+[55]PROJECT!$E$6</f>
        <v>OPEN</v>
      </c>
      <c r="D20" s="10" t="str">
        <f>+[55]PROJECT!D$5</f>
        <v>CORRECTIONS BEHAVIORAL HEALTH TRANSITION FACILITY</v>
      </c>
      <c r="E20" s="10" t="str">
        <f>+[55]PROJECT!$D$7</f>
        <v>3000-300-3344-FWC-22401100</v>
      </c>
      <c r="F20" s="10">
        <f>+[55]PROJECT!D$11</f>
        <v>14976573.92</v>
      </c>
      <c r="G20" s="10">
        <f>+[55]PROJECT!E$11</f>
        <v>7885922.4199999999</v>
      </c>
      <c r="H20" s="10">
        <f>+[55]PROJECT!F$11</f>
        <v>7090651.5</v>
      </c>
      <c r="I20" s="10">
        <f>+[55]PROJECT!G$11</f>
        <v>7143558</v>
      </c>
      <c r="J20" s="10">
        <f>+[55]PROJECT!H$11</f>
        <v>7833015.9199999999</v>
      </c>
      <c r="K20" s="10">
        <f>+[55]PROJECT!I$11</f>
        <v>0</v>
      </c>
      <c r="L20" s="62"/>
      <c r="M20" s="57">
        <f t="shared" si="1"/>
        <v>52906.5</v>
      </c>
      <c r="N20" s="10">
        <f>+[55]PROJECT!L$11</f>
        <v>0</v>
      </c>
      <c r="O20" s="10">
        <f>+[55]PROJECT!M$11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6.5" customHeight="1" x14ac:dyDescent="0.2">
      <c r="A21" s="59">
        <f t="shared" si="2"/>
        <v>8</v>
      </c>
      <c r="B21" s="60">
        <f>+[56]PROJECT!$D$6</f>
        <v>22409100</v>
      </c>
      <c r="C21" s="10" t="str">
        <f>+[56]PROJECT!$E$6</f>
        <v>OPEN</v>
      </c>
      <c r="D21" s="10" t="str">
        <f>+[56]PROJECT!D$5</f>
        <v>CORRECTIONS ADMIN OFFICE AND FRED HOUSE ACADEMY UTILITIES</v>
      </c>
      <c r="E21" s="10" t="str">
        <f>+[56]PROJECT!$D$7</f>
        <v>3000-300-3345-FXA-22409100</v>
      </c>
      <c r="F21" s="10">
        <f>+[56]PROJECT!D$11</f>
        <v>1039983</v>
      </c>
      <c r="G21" s="10">
        <f>+[56]PROJECT!E$11</f>
        <v>12617.160000000033</v>
      </c>
      <c r="H21" s="10">
        <f>+[56]PROJECT!F$11</f>
        <v>1027365.84</v>
      </c>
      <c r="I21" s="10">
        <f>+[56]PROJECT!G$11</f>
        <v>1035085.89</v>
      </c>
      <c r="J21" s="10">
        <f>+[56]PROJECT!H$11</f>
        <v>4897.109999999986</v>
      </c>
      <c r="K21" s="10">
        <f>+[56]PROJECT!I$11</f>
        <v>0</v>
      </c>
      <c r="L21" s="62"/>
      <c r="M21" s="57">
        <f t="shared" si="1"/>
        <v>7720.0500000000466</v>
      </c>
      <c r="N21" s="10">
        <f>+[56]PROJECT!L$11</f>
        <v>0</v>
      </c>
      <c r="O21" s="10">
        <f>+[56]PROJECT!M$11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4.45" customHeight="1" x14ac:dyDescent="0.2">
      <c r="A22" s="59">
        <f t="shared" si="2"/>
        <v>9</v>
      </c>
      <c r="B22" s="60">
        <f>+[57]PROJECT!$D$6</f>
        <v>22427100</v>
      </c>
      <c r="C22" s="10" t="str">
        <f>+[57]PROJECT!$E$6</f>
        <v>OPEN</v>
      </c>
      <c r="D22" s="10" t="str">
        <f>+[57]PROJECT!$D$5</f>
        <v>POINT OF THE MOUNTAIN DEVELOPMENT  (OLD DRAPER PRISON) PLANNING, ETC.</v>
      </c>
      <c r="E22" s="10" t="str">
        <f>+[57]PROJECT!$D$7</f>
        <v>3000-300-3500-FWAAA-22427100</v>
      </c>
      <c r="F22" s="10">
        <f>+[57]PROJECT!D$11</f>
        <v>69367189.329999998</v>
      </c>
      <c r="G22" s="10">
        <f>+[57]PROJECT!E$11</f>
        <v>-5385115.1400000453</v>
      </c>
      <c r="H22" s="10">
        <f>+[57]PROJECT!F$11</f>
        <v>74752304.470000044</v>
      </c>
      <c r="I22" s="10">
        <f>+[57]PROJECT!G$11</f>
        <v>83214096.420000002</v>
      </c>
      <c r="J22" s="10">
        <f>+[57]PROJECT!H$11</f>
        <v>-13846907.090000004</v>
      </c>
      <c r="K22" s="10">
        <f>+[57]PROJECT!I$11</f>
        <v>0</v>
      </c>
      <c r="L22" s="62"/>
      <c r="M22" s="57">
        <f t="shared" si="1"/>
        <v>8461791.9499999583</v>
      </c>
      <c r="N22" s="10">
        <f>+[57]PROJECT!L$11</f>
        <v>0</v>
      </c>
      <c r="O22" s="10">
        <f>+[57]PROJECT!M$11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113" customFormat="1" ht="15.75" customHeight="1" x14ac:dyDescent="0.2">
      <c r="A23" s="59">
        <f t="shared" si="2"/>
        <v>10</v>
      </c>
      <c r="B23" s="76">
        <f>+[58]PROJECT!$D$6</f>
        <v>23074120</v>
      </c>
      <c r="C23" s="83" t="str">
        <f>+[58]PROJECT!$E$6</f>
        <v>OPEN</v>
      </c>
      <c r="D23" s="83" t="str">
        <f>+[58]PROJECT!D$5</f>
        <v>FORTITUDE CORRECTIONS AP&amp;P OFFICE ROOF REPLACEMENT</v>
      </c>
      <c r="E23" s="83" t="str">
        <f>+[58]PROJECT!$D$7</f>
        <v>3000-300-3354-FXA-23074120</v>
      </c>
      <c r="F23" s="83">
        <f>+[58]PROJECT!D$11</f>
        <v>303925</v>
      </c>
      <c r="G23" s="83">
        <f>+[58]PROJECT!E$11</f>
        <v>44342.130000000005</v>
      </c>
      <c r="H23" s="83">
        <f>+[58]PROJECT!F$11</f>
        <v>259582.87</v>
      </c>
      <c r="I23" s="83">
        <f>+[58]PROJECT!G$11</f>
        <v>259582.87</v>
      </c>
      <c r="J23" s="83">
        <f>+[58]PROJECT!H$11</f>
        <v>44342.130000000005</v>
      </c>
      <c r="K23" s="83">
        <f>+[58]PROJECT!I$11</f>
        <v>0</v>
      </c>
      <c r="L23" s="62"/>
      <c r="M23" s="112">
        <f t="shared" si="1"/>
        <v>0</v>
      </c>
      <c r="N23" s="83">
        <f>+[58]PROJECT!L$11</f>
        <v>0</v>
      </c>
      <c r="O23" s="83">
        <f>+[58]PROJECT!M$11</f>
        <v>0</v>
      </c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  <c r="AJ23" s="112"/>
      <c r="AK23" s="112"/>
      <c r="AL23" s="112"/>
      <c r="AM23" s="112"/>
      <c r="AN23" s="112"/>
      <c r="AO23" s="112"/>
      <c r="AP23" s="112"/>
      <c r="AQ23" s="112"/>
      <c r="AR23" s="112"/>
      <c r="AS23" s="112"/>
      <c r="AT23" s="112"/>
      <c r="AU23" s="112"/>
      <c r="AV23" s="112"/>
      <c r="AW23" s="112"/>
      <c r="AX23" s="112"/>
      <c r="AY23" s="112"/>
      <c r="AZ23" s="112"/>
      <c r="BA23" s="112"/>
      <c r="BB23" s="112"/>
      <c r="BC23" s="112"/>
      <c r="BD23" s="112"/>
      <c r="BE23" s="112"/>
      <c r="BF23" s="112"/>
      <c r="BG23" s="112"/>
      <c r="BH23" s="112"/>
      <c r="BI23" s="112"/>
      <c r="BJ23" s="112"/>
      <c r="BK23" s="112"/>
      <c r="BL23" s="112"/>
      <c r="BM23" s="112"/>
      <c r="BN23" s="112"/>
      <c r="BO23" s="112"/>
      <c r="BP23" s="112"/>
      <c r="BQ23" s="112"/>
      <c r="BR23" s="112"/>
      <c r="BS23" s="112"/>
      <c r="BT23" s="112"/>
      <c r="BU23" s="112"/>
      <c r="BV23" s="112"/>
      <c r="BW23" s="112"/>
      <c r="BX23" s="112"/>
      <c r="BY23" s="112"/>
      <c r="BZ23" s="112"/>
      <c r="CA23" s="112"/>
      <c r="CB23" s="112"/>
      <c r="CC23" s="112"/>
      <c r="CD23" s="112"/>
      <c r="CE23" s="112"/>
      <c r="CF23" s="112"/>
      <c r="CG23" s="112"/>
      <c r="CH23" s="112"/>
      <c r="CI23" s="112"/>
      <c r="CJ23" s="112"/>
      <c r="CK23" s="112"/>
      <c r="CL23" s="112"/>
      <c r="CM23" s="112"/>
      <c r="CN23" s="112"/>
      <c r="CO23" s="112"/>
      <c r="CP23" s="112"/>
      <c r="CQ23" s="112"/>
      <c r="CR23" s="112"/>
      <c r="CS23" s="112"/>
      <c r="CT23" s="112"/>
      <c r="CU23" s="112"/>
      <c r="CV23" s="112"/>
      <c r="CW23" s="112"/>
      <c r="CX23" s="112"/>
      <c r="CY23" s="112"/>
      <c r="CZ23" s="112"/>
      <c r="DA23" s="112"/>
      <c r="DB23" s="112"/>
      <c r="DC23" s="112"/>
      <c r="DD23" s="112"/>
      <c r="DE23" s="112"/>
      <c r="DF23" s="112"/>
      <c r="DG23" s="112"/>
      <c r="DH23" s="112"/>
      <c r="DI23" s="112"/>
      <c r="DJ23" s="112"/>
      <c r="DK23" s="112"/>
      <c r="DL23" s="112"/>
      <c r="DM23" s="112"/>
      <c r="DN23" s="112"/>
      <c r="DO23" s="112"/>
      <c r="DP23" s="112"/>
      <c r="DQ23" s="112"/>
      <c r="DR23" s="112"/>
      <c r="DS23" s="112"/>
      <c r="DT23" s="112"/>
      <c r="DU23" s="112"/>
      <c r="DV23" s="112"/>
      <c r="DW23" s="112"/>
      <c r="DX23" s="112"/>
      <c r="DY23" s="112"/>
      <c r="DZ23" s="112"/>
      <c r="EA23" s="112"/>
      <c r="EB23" s="112"/>
      <c r="EC23" s="112"/>
      <c r="ED23" s="112"/>
      <c r="EE23" s="112"/>
      <c r="EF23" s="112"/>
      <c r="EG23" s="112"/>
      <c r="EH23" s="112"/>
      <c r="EI23" s="112"/>
      <c r="EJ23" s="112"/>
      <c r="EK23" s="112"/>
      <c r="EL23" s="112"/>
      <c r="EM23" s="112"/>
      <c r="EN23" s="112"/>
      <c r="EO23" s="112"/>
      <c r="EP23" s="112"/>
      <c r="EQ23" s="112"/>
      <c r="ER23" s="112"/>
      <c r="ES23" s="112"/>
      <c r="ET23" s="112"/>
      <c r="EU23" s="112"/>
      <c r="EV23" s="112"/>
      <c r="EW23" s="112"/>
      <c r="EX23" s="112"/>
      <c r="EY23" s="112"/>
      <c r="EZ23" s="112"/>
      <c r="FA23" s="112"/>
      <c r="FB23" s="112"/>
      <c r="FC23" s="112"/>
      <c r="FD23" s="112"/>
      <c r="FE23" s="112"/>
      <c r="FF23" s="112"/>
      <c r="FG23" s="112"/>
      <c r="FH23" s="112"/>
      <c r="FI23" s="112"/>
      <c r="FJ23" s="112"/>
      <c r="FK23" s="112"/>
      <c r="FL23" s="112"/>
      <c r="FM23" s="112"/>
      <c r="FN23" s="112"/>
      <c r="FO23" s="112"/>
      <c r="FP23" s="112"/>
      <c r="FQ23" s="112"/>
      <c r="FR23" s="112"/>
      <c r="FS23" s="112"/>
      <c r="FT23" s="112"/>
      <c r="FU23" s="112"/>
      <c r="FV23" s="112"/>
      <c r="FW23" s="112"/>
      <c r="FX23" s="112"/>
      <c r="FY23" s="112"/>
      <c r="FZ23" s="112"/>
      <c r="GA23" s="112"/>
      <c r="GB23" s="112"/>
      <c r="GC23" s="112"/>
      <c r="GD23" s="112"/>
      <c r="GE23" s="112"/>
      <c r="GF23" s="112"/>
      <c r="GG23" s="112"/>
      <c r="GH23" s="112"/>
      <c r="GI23" s="112"/>
      <c r="GJ23" s="112"/>
      <c r="GK23" s="112"/>
      <c r="GL23" s="112"/>
      <c r="GM23" s="112"/>
      <c r="GN23" s="112"/>
      <c r="GO23" s="112"/>
      <c r="GP23" s="112"/>
      <c r="GQ23" s="112"/>
      <c r="GR23" s="112"/>
      <c r="GS23" s="112"/>
      <c r="GT23" s="112"/>
      <c r="GU23" s="112"/>
      <c r="GV23" s="112"/>
      <c r="GW23" s="112"/>
      <c r="GX23" s="112"/>
      <c r="GY23" s="112"/>
      <c r="GZ23" s="112"/>
      <c r="HA23" s="112"/>
      <c r="HB23" s="112"/>
      <c r="HC23" s="112"/>
      <c r="HD23" s="112"/>
      <c r="HE23" s="112"/>
      <c r="HF23" s="112"/>
      <c r="HG23" s="112"/>
      <c r="HH23" s="112"/>
      <c r="HI23" s="112"/>
      <c r="HJ23" s="112"/>
      <c r="HK23" s="112"/>
      <c r="HL23" s="112"/>
      <c r="HM23" s="112"/>
      <c r="HN23" s="112"/>
      <c r="HO23" s="112"/>
      <c r="HP23" s="112"/>
      <c r="HQ23" s="112"/>
      <c r="HR23" s="112"/>
      <c r="HS23" s="112"/>
      <c r="HT23" s="112"/>
      <c r="HU23" s="112"/>
      <c r="HV23" s="112"/>
      <c r="HW23" s="112"/>
      <c r="HX23" s="112"/>
      <c r="HY23" s="112"/>
      <c r="HZ23" s="112"/>
      <c r="IA23" s="112"/>
      <c r="IB23" s="112"/>
      <c r="IC23" s="112"/>
      <c r="ID23" s="112"/>
      <c r="IE23" s="112"/>
      <c r="IF23" s="112"/>
      <c r="IG23" s="112"/>
      <c r="IH23" s="112"/>
      <c r="II23" s="112"/>
      <c r="IJ23" s="112"/>
      <c r="IK23" s="112"/>
      <c r="IL23" s="112"/>
      <c r="IM23" s="112"/>
      <c r="IN23" s="112"/>
      <c r="IO23" s="112"/>
      <c r="IP23" s="112"/>
      <c r="IQ23" s="112"/>
      <c r="IR23" s="112"/>
      <c r="IS23" s="112"/>
      <c r="IT23" s="112"/>
    </row>
    <row r="24" spans="1:254" s="69" customFormat="1" ht="15.75" customHeight="1" x14ac:dyDescent="0.2">
      <c r="A24" s="59">
        <f t="shared" si="2"/>
        <v>11</v>
      </c>
      <c r="B24" s="60">
        <f>+[59]PROJECT!$D$6</f>
        <v>23148120</v>
      </c>
      <c r="C24" s="10" t="str">
        <f>+[59]PROJECT!$E$6</f>
        <v>OPEN</v>
      </c>
      <c r="D24" s="10" t="str">
        <f>+[59]PROJECT!$D$5</f>
        <v>NORTHERN UTAH COMMUNITY CORRECTIONS CENTER HVAC CONTROLS UPGRADE</v>
      </c>
      <c r="E24" s="10" t="str">
        <f>+[59]PROJECT!$D$7</f>
        <v>3000-300-3346-FXA-23148120</v>
      </c>
      <c r="F24" s="10">
        <f>+[59]PROJECT!D$11</f>
        <v>1155080.57</v>
      </c>
      <c r="G24" s="10">
        <f>+[59]PROJECT!E$11</f>
        <v>-102673.26999999979</v>
      </c>
      <c r="H24" s="10">
        <f>+[59]PROJECT!F$11</f>
        <v>1257753.8399999999</v>
      </c>
      <c r="I24" s="10">
        <f>+[59]PROJECT!G$11</f>
        <v>1269608.1199999999</v>
      </c>
      <c r="J24" s="10">
        <f>+[59]PROJECT!H$11</f>
        <v>-114527.54999999981</v>
      </c>
      <c r="K24" s="10">
        <f>+[59]PROJECT!I$11</f>
        <v>0</v>
      </c>
      <c r="L24" s="62">
        <f>+[59]PROJECT!J$11</f>
        <v>0</v>
      </c>
      <c r="M24" s="57">
        <f t="shared" ref="M24:M29" si="3">I24-H24</f>
        <v>11854.280000000028</v>
      </c>
      <c r="N24" s="10">
        <f>+[59]PROJECT!L$11</f>
        <v>0</v>
      </c>
      <c r="O24" s="10">
        <f>+[59]PROJECT!M$11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2"/>
        <v>12</v>
      </c>
      <c r="B25" s="60">
        <f>+[60]PROJECT!$D$6</f>
        <v>23168110</v>
      </c>
      <c r="C25" s="10" t="str">
        <f>+[60]PROJECT!$E$6</f>
        <v>OPEN</v>
      </c>
      <c r="D25" s="10" t="str">
        <f>+[60]PROJECT!D$5</f>
        <v>CUCF SEALCOAT &amp; CRACKSEAL REPAIRS</v>
      </c>
      <c r="E25" s="10" t="str">
        <f>+[60]PROJECT!$D$7</f>
        <v>3000-300-3355-FXA-23168110</v>
      </c>
      <c r="F25" s="10">
        <f>+[60]PROJECT!D$11</f>
        <v>714295</v>
      </c>
      <c r="G25" s="10">
        <f>+[60]PROJECT!E$11</f>
        <v>7896.7799999999115</v>
      </c>
      <c r="H25" s="10">
        <f>+[60]PROJECT!F$11</f>
        <v>706398.22000000009</v>
      </c>
      <c r="I25" s="10">
        <f>+[60]PROJECT!G$11</f>
        <v>734955.22000000009</v>
      </c>
      <c r="J25" s="10">
        <f>+[60]PROJECT!H$11</f>
        <v>-20660.220000000088</v>
      </c>
      <c r="K25" s="10">
        <f>+[60]PROJECT!I$11</f>
        <v>0</v>
      </c>
      <c r="L25" s="62"/>
      <c r="M25" s="57">
        <f t="shared" si="3"/>
        <v>28557</v>
      </c>
      <c r="N25" s="10">
        <f>+[60]PROJECT!L$11</f>
        <v>0</v>
      </c>
      <c r="O25" s="10">
        <f>+[60]PROJECT!M$11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.75" customHeight="1" x14ac:dyDescent="0.2">
      <c r="A26" s="59">
        <f t="shared" si="2"/>
        <v>13</v>
      </c>
      <c r="B26" s="60">
        <f>+[61]PROJECT!$D$6</f>
        <v>23239110</v>
      </c>
      <c r="C26" s="10" t="str">
        <f>+[61]PROJECT!$E$6</f>
        <v>OPEN</v>
      </c>
      <c r="D26" s="10" t="str">
        <f>+[61]PROJECT!$D$5</f>
        <v>CUCF CENTRAL PLANT WATER SOFTENERS REPLACEMENT</v>
      </c>
      <c r="E26" s="10" t="str">
        <f>+[61]PROJECT!$D$7</f>
        <v>3000-300-3346-FXA-23239110</v>
      </c>
      <c r="F26" s="10">
        <f>+[61]PROJECT!D$11</f>
        <v>827963</v>
      </c>
      <c r="G26" s="10">
        <f>+[61]PROJECT!E$11</f>
        <v>46069.419999999925</v>
      </c>
      <c r="H26" s="10">
        <f>+[61]PROJECT!F$11</f>
        <v>781893.58000000007</v>
      </c>
      <c r="I26" s="10">
        <f>+[61]PROJECT!G$11</f>
        <v>807899.08000000007</v>
      </c>
      <c r="J26" s="10">
        <f>+[61]PROJECT!H$11</f>
        <v>20063.919999999925</v>
      </c>
      <c r="K26" s="10">
        <f>+[61]PROJECT!I$11</f>
        <v>0</v>
      </c>
      <c r="L26" s="62">
        <f>+[61]PROJECT!J$11</f>
        <v>0</v>
      </c>
      <c r="M26" s="57">
        <f t="shared" si="3"/>
        <v>26005.5</v>
      </c>
      <c r="N26" s="10">
        <f>+[61]PROJECT!L$11</f>
        <v>0</v>
      </c>
      <c r="O26" s="10">
        <f>+[61]PROJECT!M$11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4.45" customHeight="1" x14ac:dyDescent="0.2">
      <c r="A27" s="59">
        <f t="shared" si="2"/>
        <v>14</v>
      </c>
      <c r="B27" s="60">
        <f>+[62]PROJECT!$D$6</f>
        <v>23242100</v>
      </c>
      <c r="C27" s="10" t="str">
        <f>+[62]PROJECT!$E$6</f>
        <v>OPEN</v>
      </c>
      <c r="D27" s="10" t="str">
        <f>+[62]PROJECT!$D$5</f>
        <v>CORRECTIONS ADMIN BLDG SECURITY UPGRADES</v>
      </c>
      <c r="E27" s="10" t="str">
        <f>+[62]PROJECT!$D$7</f>
        <v>3000-300-3346-FXA-23242100</v>
      </c>
      <c r="F27" s="10">
        <f>+[62]PROJECT!D$11</f>
        <v>160792</v>
      </c>
      <c r="G27" s="10">
        <f>+[62]PROJECT!E$11</f>
        <v>7256.8800000000047</v>
      </c>
      <c r="H27" s="10">
        <f>+[62]PROJECT!F$11</f>
        <v>153535.12</v>
      </c>
      <c r="I27" s="10">
        <f>+[62]PROJECT!G$11</f>
        <v>156931.12</v>
      </c>
      <c r="J27" s="10">
        <f>+[62]PROJECT!H$11</f>
        <v>3860.8800000000047</v>
      </c>
      <c r="K27" s="10">
        <f>+[62]PROJECT!I$11</f>
        <v>0</v>
      </c>
      <c r="L27" s="62">
        <f>+[62]PROJECT!J$11</f>
        <v>0</v>
      </c>
      <c r="M27" s="57">
        <f t="shared" si="3"/>
        <v>3396</v>
      </c>
      <c r="N27" s="10">
        <f>+[62]PROJECT!L$11</f>
        <v>0</v>
      </c>
      <c r="O27" s="10">
        <f>+[62]PROJECT!M$11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.75" customHeight="1" x14ac:dyDescent="0.2">
      <c r="A28" s="59">
        <f t="shared" si="2"/>
        <v>15</v>
      </c>
      <c r="B28" s="60">
        <f>+[63]PROJECT!$D$6</f>
        <v>23243120</v>
      </c>
      <c r="C28" s="10" t="str">
        <f>+[63]PROJECT!$E$6</f>
        <v>CLOSED</v>
      </c>
      <c r="D28" s="10" t="str">
        <f>+[63]PROJECT!$D$5</f>
        <v>ORANGE STREET &amp; BONNEVILLE AP&amp;P FACILITIES DINING ROOM RTU/WATER SOFTENERS</v>
      </c>
      <c r="E28" s="10" t="str">
        <f>+[63]PROJECT!$D$7</f>
        <v>3000-300-3346-FXA-23243120</v>
      </c>
      <c r="F28" s="10">
        <f>+[63]PROJECT!D$11</f>
        <v>71637.179999999993</v>
      </c>
      <c r="G28" s="10">
        <f>+[63]PROJECT!E$11</f>
        <v>0</v>
      </c>
      <c r="H28" s="10">
        <f>+[63]PROJECT!F$11</f>
        <v>71637.180000000008</v>
      </c>
      <c r="I28" s="10">
        <f>+[63]PROJECT!G$11</f>
        <v>71637.179999999993</v>
      </c>
      <c r="J28" s="10">
        <f>+[63]PROJECT!H$11</f>
        <v>0</v>
      </c>
      <c r="K28" s="10">
        <f>+[63]PROJECT!I$11</f>
        <v>0</v>
      </c>
      <c r="L28" s="62">
        <f>+[63]PROJECT!J$11</f>
        <v>0</v>
      </c>
      <c r="M28" s="57">
        <f t="shared" si="3"/>
        <v>0</v>
      </c>
      <c r="N28" s="10">
        <f>+[63]PROJECT!L$11</f>
        <v>0</v>
      </c>
      <c r="O28" s="10">
        <f>+[63]PROJECT!M$11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45" customHeight="1" x14ac:dyDescent="0.2">
      <c r="A29" s="59">
        <f t="shared" si="2"/>
        <v>16</v>
      </c>
      <c r="B29" s="60">
        <f>+[64]PROJECT!$D$6</f>
        <v>23298120</v>
      </c>
      <c r="C29" s="10" t="str">
        <f>+[64]PROJECT!$E$6</f>
        <v>OPEN</v>
      </c>
      <c r="D29" s="10" t="str">
        <f>+[64]PROJECT!$D$5</f>
        <v>NORTHERN UTAH COMMUNITY CORRECTIONS CENTER A/B HALL CEILING REPAIRS</v>
      </c>
      <c r="E29" s="10" t="str">
        <f>+[64]PROJECT!$D$7</f>
        <v>3000-300-3346-FXA-23298120</v>
      </c>
      <c r="F29" s="10">
        <f>+[64]PROJECT!D$11</f>
        <v>91090.010000000009</v>
      </c>
      <c r="G29" s="10">
        <f>+[64]PROJECT!E$11</f>
        <v>27155.070000000007</v>
      </c>
      <c r="H29" s="10">
        <f>+[64]PROJECT!F$11</f>
        <v>63934.94</v>
      </c>
      <c r="I29" s="10">
        <f>+[64]PROJECT!G$11</f>
        <v>63934.94</v>
      </c>
      <c r="J29" s="10">
        <f>+[64]PROJECT!H$11</f>
        <v>27155.070000000007</v>
      </c>
      <c r="K29" s="10">
        <f>+[64]PROJECT!I$11</f>
        <v>0</v>
      </c>
      <c r="L29" s="62">
        <f>+[64]PROJECT!J$11</f>
        <v>0</v>
      </c>
      <c r="M29" s="57">
        <f t="shared" si="3"/>
        <v>0</v>
      </c>
      <c r="N29" s="10">
        <f>+[64]PROJECT!L$11</f>
        <v>0</v>
      </c>
      <c r="O29" s="10">
        <f>+[64]PROJECT!M$11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+[65]PROJECT!$D$6</f>
        <v>23419110</v>
      </c>
      <c r="C30" s="10" t="str">
        <f>+[65]PROJECT!$E$6</f>
        <v>CLOSED</v>
      </c>
      <c r="D30" s="10" t="str">
        <f>+[65]PROJECT!$D$5</f>
        <v>CUCF NEW CULINARY BUILDING STUDY</v>
      </c>
      <c r="E30" s="10" t="str">
        <f>+[65]PROJECT!$D$7</f>
        <v>3000-300-3350-FWA-23419110</v>
      </c>
      <c r="F30" s="10">
        <f>+[65]PROJECT!D$11</f>
        <v>56631.95</v>
      </c>
      <c r="G30" s="10">
        <f>+[65]PROJECT!E$11</f>
        <v>0</v>
      </c>
      <c r="H30" s="10">
        <f>+[65]PROJECT!F$11</f>
        <v>56631.95</v>
      </c>
      <c r="I30" s="10">
        <f>+[65]PROJECT!G$11</f>
        <v>56631.95</v>
      </c>
      <c r="J30" s="10">
        <f>+[65]PROJECT!H$11</f>
        <v>0</v>
      </c>
      <c r="K30" s="10">
        <f>+[65]PROJECT!I$11</f>
        <v>0</v>
      </c>
      <c r="L30" s="62"/>
      <c r="M30" s="57">
        <f>+I30-H30</f>
        <v>0</v>
      </c>
      <c r="N30" s="10">
        <f>+[65]PROJECT!L$11</f>
        <v>0</v>
      </c>
      <c r="O30" s="10">
        <f>+[65]PROJECT!M$11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+[66]PROJECT!$D$6</f>
        <v>23420120</v>
      </c>
      <c r="C31" s="10" t="str">
        <f>+[66]PROJECT!$E$6</f>
        <v>OPEN</v>
      </c>
      <c r="D31" s="10" t="str">
        <f>+[66]PROJECT!$D$5</f>
        <v>DOC PROGRAMMING TO REPURPOSE TAYLORSVILLE BCI BLDG</v>
      </c>
      <c r="E31" s="10" t="str">
        <f>+[66]PROJECT!$D$7</f>
        <v>3000-300-3500-FXAAA-23420120</v>
      </c>
      <c r="F31" s="10">
        <f>+[66]PROJECT!D$11</f>
        <v>2778308.6500000004</v>
      </c>
      <c r="G31" s="10">
        <f>+[66]PROJECT!E$11</f>
        <v>150510.17000000086</v>
      </c>
      <c r="H31" s="10">
        <f>+[66]PROJECT!F$11</f>
        <v>2627798.4799999995</v>
      </c>
      <c r="I31" s="10">
        <f>+[66]PROJECT!G$11</f>
        <v>2511877.6</v>
      </c>
      <c r="J31" s="10">
        <f>+[66]PROJECT!H$11</f>
        <v>266431.05000000028</v>
      </c>
      <c r="K31" s="10">
        <f>+[66]PROJECT!I$11</f>
        <v>0</v>
      </c>
      <c r="L31" s="62"/>
      <c r="M31" s="57">
        <f>+I31-H31</f>
        <v>-115920.87999999942</v>
      </c>
      <c r="N31" s="10">
        <f>+[35]PROJECT!L$11</f>
        <v>0</v>
      </c>
      <c r="O31" s="10">
        <f>+[35]PROJECT!M$11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4.45" customHeight="1" x14ac:dyDescent="0.2">
      <c r="A32" s="59">
        <f t="shared" si="2"/>
        <v>19</v>
      </c>
      <c r="B32" s="60">
        <f>+[67]PROJECT!$D$6</f>
        <v>23428110</v>
      </c>
      <c r="C32" s="10" t="str">
        <f>+[67]PROJECT!$E$6</f>
        <v>OPEN</v>
      </c>
      <c r="D32" s="10" t="str">
        <f>+[67]PROJECT!$D$5</f>
        <v>GUNNISON PRISON LAND ACQUISTION</v>
      </c>
      <c r="E32" s="10" t="str">
        <f>+[67]PROJECT!$D$7</f>
        <v>3000-300-3500-FXA-23428110</v>
      </c>
      <c r="F32" s="10">
        <f>+[67]PROJECT!D$11</f>
        <v>252290</v>
      </c>
      <c r="G32" s="10">
        <f>+[67]PROJECT!E$11</f>
        <v>0</v>
      </c>
      <c r="H32" s="10">
        <f>+[67]PROJECT!F$11</f>
        <v>252290</v>
      </c>
      <c r="I32" s="10">
        <f>+[67]PROJECT!G$11</f>
        <v>295000</v>
      </c>
      <c r="J32" s="10">
        <f>+[67]PROJECT!H$11</f>
        <v>-42710</v>
      </c>
      <c r="K32" s="10">
        <f>+[67]PROJECT!I$11</f>
        <v>0</v>
      </c>
      <c r="L32" s="62"/>
      <c r="M32" s="57">
        <f>+I32-H32</f>
        <v>42710</v>
      </c>
      <c r="N32" s="10">
        <f>+[67]PROJECT!L$11</f>
        <v>0</v>
      </c>
      <c r="O32" s="10">
        <f>+[67]PROJECT!M$11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2"/>
        <v>20</v>
      </c>
      <c r="B33" s="60">
        <f>+[68]PROJECT!$D$6</f>
        <v>24006120</v>
      </c>
      <c r="C33" s="10" t="str">
        <f>+[68]PROJECT!$E$6</f>
        <v>CLOSED</v>
      </c>
      <c r="D33" s="10" t="str">
        <f>+[68]PROJECT!$D$5</f>
        <v>AP&amp;P FREMONT CHILLER UPGRADE</v>
      </c>
      <c r="E33" s="10" t="str">
        <f>+[68]PROJECT!$D$7</f>
        <v>3000-300-3347-FXA-24006120</v>
      </c>
      <c r="F33" s="10">
        <f>+[68]PROJECT!D$11</f>
        <v>251768.12999999998</v>
      </c>
      <c r="G33" s="10">
        <f>+[68]PROJECT!E$11</f>
        <v>0</v>
      </c>
      <c r="H33" s="10">
        <f>+[68]PROJECT!F$11</f>
        <v>251768.12999999998</v>
      </c>
      <c r="I33" s="10">
        <f>+[68]PROJECT!G$11</f>
        <v>251768.12999999998</v>
      </c>
      <c r="J33" s="10">
        <f>+[68]PROJECT!H$11</f>
        <v>0</v>
      </c>
      <c r="K33" s="10">
        <f>+[68]PROJECT!I$11</f>
        <v>0</v>
      </c>
      <c r="L33" s="62">
        <f>+[68]PROJECT!J$11</f>
        <v>0</v>
      </c>
      <c r="M33" s="57">
        <f t="shared" ref="M33:M44" si="4">I33-H33</f>
        <v>0</v>
      </c>
      <c r="N33" s="10">
        <f>+[68]PROJECT!L$11</f>
        <v>0</v>
      </c>
      <c r="O33" s="10">
        <f>+[68]PROJECT!M$11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+[69]PROJECT!$D$6</f>
        <v>24031100</v>
      </c>
      <c r="C34" s="10" t="str">
        <f>+[69]PROJECT!$E$6</f>
        <v>OPEN</v>
      </c>
      <c r="D34" s="10" t="str">
        <f>+[69]PROJECT!$D$5</f>
        <v>CORRECTIONS ADMIN BLDG SECURITY DOORS AND FRED HOUSE ACADEMY FIRE ALARM UPGRADE</v>
      </c>
      <c r="E34" s="10" t="str">
        <f>+[69]PROJECT!$D$7</f>
        <v>3000-300-3347-FXA-24031100</v>
      </c>
      <c r="F34" s="10">
        <f>+[69]PROJECT!D$11</f>
        <v>83357</v>
      </c>
      <c r="G34" s="10">
        <f>+[69]PROJECT!E$11</f>
        <v>5342.9900000000052</v>
      </c>
      <c r="H34" s="10">
        <f>+[69]PROJECT!F$11</f>
        <v>78014.009999999995</v>
      </c>
      <c r="I34" s="10">
        <f>+[69]PROJECT!G$11</f>
        <v>78014.010000000009</v>
      </c>
      <c r="J34" s="10">
        <f>+[69]PROJECT!H$11</f>
        <v>5342.9899999999907</v>
      </c>
      <c r="K34" s="10">
        <f>+[69]PROJECT!I$11</f>
        <v>0</v>
      </c>
      <c r="L34" s="62">
        <f>+[69]PROJECT!J$11</f>
        <v>0</v>
      </c>
      <c r="M34" s="57">
        <f t="shared" si="4"/>
        <v>0</v>
      </c>
      <c r="N34" s="10">
        <f>+[69]PROJECT!L$11</f>
        <v>0</v>
      </c>
      <c r="O34" s="10">
        <f>+[69]PROJECT!M$11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2"/>
        <v>22</v>
      </c>
      <c r="B35" s="60">
        <f>+[70]PROJECT!$D$6</f>
        <v>24091120</v>
      </c>
      <c r="C35" s="10" t="str">
        <f>+[70]PROJECT!$E$6</f>
        <v>OPEN</v>
      </c>
      <c r="D35" s="10" t="str">
        <f>+[70]PROJECT!$D$5</f>
        <v>NUCCC RESIDENTIAL ROOMS LIGHTING &amp; ELECTRICAL UPGRADES</v>
      </c>
      <c r="E35" s="10" t="str">
        <f>+[70]PROJECT!$D$7</f>
        <v>3000-300-3347-FXAAA-24091120</v>
      </c>
      <c r="F35" s="10">
        <f>+[70]PROJECT!D$11</f>
        <v>234225</v>
      </c>
      <c r="G35" s="10">
        <f>+[70]PROJECT!E$11</f>
        <v>9350.7599999999802</v>
      </c>
      <c r="H35" s="10">
        <f>+[70]PROJECT!F$11</f>
        <v>224874.24000000002</v>
      </c>
      <c r="I35" s="10">
        <f>+[70]PROJECT!G$11</f>
        <v>225590.74</v>
      </c>
      <c r="J35" s="10">
        <f>+[70]PROJECT!H$11</f>
        <v>8634.2600000000093</v>
      </c>
      <c r="K35" s="10">
        <f>+[70]PROJECT!I$11</f>
        <v>0</v>
      </c>
      <c r="L35" s="62">
        <f>+[70]PROJECT!J$11</f>
        <v>0</v>
      </c>
      <c r="M35" s="57">
        <f t="shared" si="4"/>
        <v>716.4999999999709</v>
      </c>
      <c r="N35" s="10">
        <f>+[70]PROJECT!L$11</f>
        <v>0</v>
      </c>
      <c r="O35" s="10">
        <f>+[70]PROJECT!M$11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+[71]PROJECT!$D$6</f>
        <v>24095120</v>
      </c>
      <c r="C36" s="10" t="str">
        <f>+[71]PROJECT!$E$6</f>
        <v>OPEN</v>
      </c>
      <c r="D36" s="10" t="str">
        <f>+[71]PROJECT!$D$5</f>
        <v>AP&amp;P FREMONT RESTROOM REMODEL</v>
      </c>
      <c r="E36" s="10" t="str">
        <f>+[71]PROJECT!$D$7</f>
        <v>3000-300-3347-FXAAA-24095120</v>
      </c>
      <c r="F36" s="10">
        <f>+[71]PROJECT!D$11</f>
        <v>392750</v>
      </c>
      <c r="G36" s="10">
        <f>+[71]PROJECT!E$11</f>
        <v>45086.369999999995</v>
      </c>
      <c r="H36" s="10">
        <f>+[71]PROJECT!F$11</f>
        <v>347663.63</v>
      </c>
      <c r="I36" s="10">
        <f>+[71]PROJECT!G$11</f>
        <v>386946.7</v>
      </c>
      <c r="J36" s="10">
        <f>+[71]PROJECT!H$11</f>
        <v>5803.2999999999884</v>
      </c>
      <c r="K36" s="10">
        <f>+[71]PROJECT!I$11</f>
        <v>0</v>
      </c>
      <c r="L36" s="62">
        <f>+[71]PROJECT!J$11</f>
        <v>0</v>
      </c>
      <c r="M36" s="57">
        <f t="shared" si="4"/>
        <v>39283.070000000007</v>
      </c>
      <c r="N36" s="10">
        <f>+[71]PROJECT!L$11</f>
        <v>0</v>
      </c>
      <c r="O36" s="10">
        <f>+[71]PROJECT!M$11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4.25" customHeight="1" x14ac:dyDescent="0.2">
      <c r="A37" s="59">
        <f t="shared" si="2"/>
        <v>24</v>
      </c>
      <c r="B37" s="60">
        <f>+[72]PROJECT!$D$6</f>
        <v>24182120</v>
      </c>
      <c r="C37" s="10" t="str">
        <f>+[72]PROJECT!$E$6</f>
        <v>OPEN</v>
      </c>
      <c r="D37" s="10" t="str">
        <f>+[72]PROJECT!$D$5</f>
        <v>AP&amp;P FREMONT FIRE ALARM SYSTEM UPGRADE</v>
      </c>
      <c r="E37" s="10" t="str">
        <f>+[72]PROJECT!$D$7</f>
        <v>3000-300-3347-FXAAA-24182120</v>
      </c>
      <c r="F37" s="10">
        <f>+[72]PROJECT!D$11</f>
        <v>94674</v>
      </c>
      <c r="G37" s="10">
        <f>+[72]PROJECT!E$11</f>
        <v>51734.41</v>
      </c>
      <c r="H37" s="10">
        <f>+[72]PROJECT!F$11</f>
        <v>42939.59</v>
      </c>
      <c r="I37" s="10">
        <f>+[72]PROJECT!G$11</f>
        <v>49772.93</v>
      </c>
      <c r="J37" s="10">
        <f>+[72]PROJECT!H$11</f>
        <v>44901.07</v>
      </c>
      <c r="K37" s="10">
        <f>+[72]PROJECT!I$11</f>
        <v>0</v>
      </c>
      <c r="L37" s="62">
        <f>+[72]PROJECT!J$11</f>
        <v>0</v>
      </c>
      <c r="M37" s="57">
        <f t="shared" si="4"/>
        <v>6833.3400000000038</v>
      </c>
      <c r="N37" s="10">
        <f>+[72]PROJECT!L$11</f>
        <v>0</v>
      </c>
      <c r="O37" s="10">
        <f>+[72]PROJECT!M$11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4.25" customHeight="1" x14ac:dyDescent="0.2">
      <c r="A38" s="59">
        <f t="shared" si="2"/>
        <v>25</v>
      </c>
      <c r="B38" s="60">
        <f>+[73]PROJECT!$D$6</f>
        <v>24184120</v>
      </c>
      <c r="C38" s="10" t="str">
        <f>+[73]PROJECT!$E$6</f>
        <v>OPEN</v>
      </c>
      <c r="D38" s="10" t="str">
        <f>+[73]PROJECT!$D$5</f>
        <v>AP&amp;P FREMONT BOILERS UPGRADE</v>
      </c>
      <c r="E38" s="10" t="str">
        <f>+[73]PROJECT!$D$7</f>
        <v>3000-300-3347-FXAAA-24184120</v>
      </c>
      <c r="F38" s="10">
        <f>+[73]PROJECT!D$11</f>
        <v>592116.93000000005</v>
      </c>
      <c r="G38" s="10">
        <f>+[73]PROJECT!E$11</f>
        <v>81972.939999999944</v>
      </c>
      <c r="H38" s="10">
        <f>+[73]PROJECT!F$11</f>
        <v>510143.99000000011</v>
      </c>
      <c r="I38" s="10">
        <f>+[73]PROJECT!G$11</f>
        <v>588509.69000000006</v>
      </c>
      <c r="J38" s="10">
        <f>+[73]PROJECT!H$11</f>
        <v>3607.2399999999907</v>
      </c>
      <c r="K38" s="10">
        <f>+[73]PROJECT!I$11</f>
        <v>0</v>
      </c>
      <c r="L38" s="62">
        <f>+[73]PROJECT!J$11</f>
        <v>0</v>
      </c>
      <c r="M38" s="57">
        <f t="shared" si="4"/>
        <v>78365.699999999953</v>
      </c>
      <c r="N38" s="10">
        <f>+[73]PROJECT!L$11</f>
        <v>0</v>
      </c>
      <c r="O38" s="10">
        <f>+[73]PROJECT!M$11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4.25" customHeight="1" x14ac:dyDescent="0.2">
      <c r="A39" s="59">
        <f t="shared" si="2"/>
        <v>26</v>
      </c>
      <c r="B39" s="60">
        <f>+[74]PROJECT!$D$6</f>
        <v>24185120</v>
      </c>
      <c r="C39" s="10" t="str">
        <f>+[74]PROJECT!$E$6</f>
        <v>OPEN</v>
      </c>
      <c r="D39" s="10" t="str">
        <f>+[74]PROJECT!$D$5</f>
        <v>AP&amp;P FORTITUDE DISHWASHER AND BOOSTER REPLACEMENT</v>
      </c>
      <c r="E39" s="10" t="str">
        <f>+[74]PROJECT!$D$7</f>
        <v>3000-300-3347-FXAAA-24185120</v>
      </c>
      <c r="F39" s="10">
        <f>+[74]PROJECT!D$11</f>
        <v>58035.46</v>
      </c>
      <c r="G39" s="10">
        <f>+[74]PROJECT!E$11</f>
        <v>54550.46</v>
      </c>
      <c r="H39" s="10">
        <f>+[74]PROJECT!F$11</f>
        <v>3485</v>
      </c>
      <c r="I39" s="10">
        <f>+[74]PROJECT!G$11</f>
        <v>4345</v>
      </c>
      <c r="J39" s="10">
        <f>+[74]PROJECT!H$11</f>
        <v>53690.46</v>
      </c>
      <c r="K39" s="10">
        <f>+[74]PROJECT!I$11</f>
        <v>0</v>
      </c>
      <c r="L39" s="62">
        <f>+[74]PROJECT!J$11</f>
        <v>0</v>
      </c>
      <c r="M39" s="57">
        <f t="shared" si="4"/>
        <v>860</v>
      </c>
      <c r="N39" s="10">
        <f>+[74]PROJECT!L$11</f>
        <v>0</v>
      </c>
      <c r="O39" s="10">
        <f>+[74]PROJECT!M$11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4.25" customHeight="1" x14ac:dyDescent="0.2">
      <c r="A40" s="59">
        <f t="shared" si="2"/>
        <v>27</v>
      </c>
      <c r="B40" s="60">
        <f>+[75]PROJECT!$D$6</f>
        <v>24193120</v>
      </c>
      <c r="C40" s="10" t="str">
        <f>+[75]PROJECT!$E$6</f>
        <v>OPEN</v>
      </c>
      <c r="D40" s="10" t="str">
        <f>+[75]PROJECT!$D$5</f>
        <v>USCF ADDITIONAL CAMERA PROJECT</v>
      </c>
      <c r="E40" s="10" t="str">
        <f>+[75]PROJECT!$D$7</f>
        <v>3000-300-3347-FXAAA-24193120</v>
      </c>
      <c r="F40" s="10">
        <f>+[75]PROJECT!D$11</f>
        <v>499198.17</v>
      </c>
      <c r="G40" s="10">
        <f>+[75]PROJECT!E$11</f>
        <v>-56527.000000000058</v>
      </c>
      <c r="H40" s="10">
        <f>+[75]PROJECT!F$11</f>
        <v>555725.17000000004</v>
      </c>
      <c r="I40" s="10">
        <f>+[75]PROJECT!G$11</f>
        <v>555725.17000000004</v>
      </c>
      <c r="J40" s="10">
        <f>+[75]PROJECT!H$11</f>
        <v>-56527.000000000058</v>
      </c>
      <c r="K40" s="10">
        <f>+[75]PROJECT!I$11</f>
        <v>0</v>
      </c>
      <c r="L40" s="62">
        <f>+[75]PROJECT!J$11</f>
        <v>0</v>
      </c>
      <c r="M40" s="57">
        <f t="shared" si="4"/>
        <v>0</v>
      </c>
      <c r="N40" s="10">
        <f>+[75]PROJECT!L$11</f>
        <v>0</v>
      </c>
      <c r="O40" s="10">
        <f>+[75]PROJECT!M$11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4.25" customHeight="1" x14ac:dyDescent="0.2">
      <c r="A41" s="59">
        <f t="shared" si="2"/>
        <v>28</v>
      </c>
      <c r="B41" s="60">
        <f>+[76]PROJECT!$D$6</f>
        <v>24195110</v>
      </c>
      <c r="C41" s="10" t="str">
        <f>+[76]PROJECT!$E$6</f>
        <v>CLOSED</v>
      </c>
      <c r="D41" s="10" t="str">
        <f>+[76]PROJECT!$D$5</f>
        <v>CUCF ELM HOUSING VCT TILE</v>
      </c>
      <c r="E41" s="10" t="str">
        <f>+[76]PROJECT!$D$7</f>
        <v>3000-300-3347-FXAAA-24195110</v>
      </c>
      <c r="F41" s="10">
        <f>+[76]PROJECT!D$11</f>
        <v>25304.05</v>
      </c>
      <c r="G41" s="10">
        <f>+[76]PROJECT!E$11</f>
        <v>0</v>
      </c>
      <c r="H41" s="10">
        <f>+[76]PROJECT!F$11</f>
        <v>25304.05</v>
      </c>
      <c r="I41" s="10">
        <f>+[76]PROJECT!G$11</f>
        <v>25304.05</v>
      </c>
      <c r="J41" s="10">
        <f>+[76]PROJECT!H$11</f>
        <v>0</v>
      </c>
      <c r="K41" s="10">
        <f>+[76]PROJECT!I$11</f>
        <v>0</v>
      </c>
      <c r="L41" s="62">
        <f>+[76]PROJECT!J$11</f>
        <v>0</v>
      </c>
      <c r="M41" s="57">
        <f t="shared" si="4"/>
        <v>0</v>
      </c>
      <c r="N41" s="10">
        <f>+[76]PROJECT!L$11</f>
        <v>0</v>
      </c>
      <c r="O41" s="10">
        <f>+[76]PROJECT!M$11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4.25" customHeight="1" x14ac:dyDescent="0.2">
      <c r="A42" s="59">
        <f t="shared" si="2"/>
        <v>29</v>
      </c>
      <c r="B42" s="60">
        <f>+[77]PROJECT!$D$6</f>
        <v>24238110</v>
      </c>
      <c r="C42" s="10" t="str">
        <f>+[77]PROJECT!$E$6</f>
        <v>OPEN</v>
      </c>
      <c r="D42" s="10" t="str">
        <f>+[77]PROJECT!$D$5</f>
        <v>DTS IMPROVEMENT NETWORK CONNECTIVITY FOR UTAH STATE PRISON</v>
      </c>
      <c r="E42" s="10" t="str">
        <f>+[77]PROJECT!$D$7</f>
        <v>3000-300-3347-FXAAA-24238110</v>
      </c>
      <c r="F42" s="10">
        <f>+[77]PROJECT!D$11</f>
        <v>895017</v>
      </c>
      <c r="G42" s="10">
        <f>+[77]PROJECT!E$11</f>
        <v>413512.62</v>
      </c>
      <c r="H42" s="10">
        <f>+[77]PROJECT!F$11</f>
        <v>481504.38</v>
      </c>
      <c r="I42" s="10">
        <f>+[77]PROJECT!G$11</f>
        <v>992287.47999999986</v>
      </c>
      <c r="J42" s="10">
        <f>+[77]PROJECT!H$11</f>
        <v>-97270.479999999865</v>
      </c>
      <c r="K42" s="10">
        <f>+[77]PROJECT!I$11</f>
        <v>0</v>
      </c>
      <c r="L42" s="62">
        <f>+[77]PROJECT!J$11</f>
        <v>0</v>
      </c>
      <c r="M42" s="57">
        <f t="shared" si="4"/>
        <v>510783.09999999986</v>
      </c>
      <c r="N42" s="10">
        <f>+[77]PROJECT!L$11</f>
        <v>0</v>
      </c>
      <c r="O42" s="10">
        <f>+[77]PROJECT!M$11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4.25" customHeight="1" x14ac:dyDescent="0.2">
      <c r="A43" s="59">
        <f t="shared" si="2"/>
        <v>30</v>
      </c>
      <c r="B43" s="60">
        <f>+[78]PROJECT!$D$6</f>
        <v>24276120</v>
      </c>
      <c r="C43" s="10" t="str">
        <f>+[78]PROJECT!$E$6</f>
        <v>OPEN</v>
      </c>
      <c r="D43" s="10" t="str">
        <f>+[78]PROJECT!$D$5</f>
        <v>WASHINGTON COUNTY CCC</v>
      </c>
      <c r="E43" s="10" t="str">
        <f>+[78]PROJECT!$D$7</f>
        <v>3000-300-3347-FWCAA-24276120</v>
      </c>
      <c r="F43" s="10">
        <f>+[78]PROJECT!D$11</f>
        <v>2077400</v>
      </c>
      <c r="G43" s="10">
        <f>+[78]PROJECT!E$11</f>
        <v>2075185.89</v>
      </c>
      <c r="H43" s="10">
        <f>+[78]PROJECT!F$11</f>
        <v>2214.1100000000006</v>
      </c>
      <c r="I43" s="10">
        <f>+[78]PROJECT!G$11</f>
        <v>2214.11</v>
      </c>
      <c r="J43" s="10">
        <f>+[78]PROJECT!H$11</f>
        <v>2075185.89</v>
      </c>
      <c r="K43" s="10">
        <f>+[78]PROJECT!I$11</f>
        <v>0</v>
      </c>
      <c r="L43" s="62">
        <f>+[78]PROJECT!J$11</f>
        <v>0</v>
      </c>
      <c r="M43" s="57">
        <f t="shared" si="4"/>
        <v>0</v>
      </c>
      <c r="N43" s="10">
        <f>+[78]PROJECT!L$11</f>
        <v>0</v>
      </c>
      <c r="O43" s="10">
        <f>+[78]PROJECT!M$11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4.25" customHeight="1" x14ac:dyDescent="0.2">
      <c r="A44" s="59">
        <f t="shared" si="2"/>
        <v>31</v>
      </c>
      <c r="B44" s="60">
        <f>+[79]PROJECT!$D$6</f>
        <v>24302100</v>
      </c>
      <c r="C44" s="10" t="str">
        <f>+[79]PROJECT!$E$6</f>
        <v>OPEN</v>
      </c>
      <c r="D44" s="10" t="str">
        <f>+[79]PROJECT!$D$5</f>
        <v>USCF VARIOUS CONSTRUCTION PROJECTS</v>
      </c>
      <c r="E44" s="10" t="str">
        <f>+[79]PROJECT!$D$7</f>
        <v>3000-300-3347-FXAAA-24302100</v>
      </c>
      <c r="F44" s="10">
        <f>+[79]PROJECT!D$11</f>
        <v>1065689.4100000001</v>
      </c>
      <c r="G44" s="10">
        <f>+[79]PROJECT!E$11</f>
        <v>507433.06000000017</v>
      </c>
      <c r="H44" s="10">
        <f>+[79]PROJECT!F$11</f>
        <v>558256.35</v>
      </c>
      <c r="I44" s="10">
        <f>+[79]PROJECT!G$11</f>
        <v>1030297.2900000003</v>
      </c>
      <c r="J44" s="10">
        <f>+[79]PROJECT!H$11</f>
        <v>35392.119999999879</v>
      </c>
      <c r="K44" s="10">
        <f>+[79]PROJECT!I$11</f>
        <v>0</v>
      </c>
      <c r="L44" s="62">
        <f>+[79]PROJECT!J$11</f>
        <v>0</v>
      </c>
      <c r="M44" s="57">
        <f t="shared" si="4"/>
        <v>472040.94000000029</v>
      </c>
      <c r="N44" s="10">
        <f>+[79]PROJECT!L$11</f>
        <v>0</v>
      </c>
      <c r="O44" s="10">
        <f>+[79]PROJECT!M$11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5" customHeight="1" x14ac:dyDescent="0.2">
      <c r="A45" s="59">
        <f t="shared" si="2"/>
        <v>32</v>
      </c>
      <c r="B45" s="60">
        <f>+[80]PROJECT!$D$6</f>
        <v>24360100</v>
      </c>
      <c r="C45" s="10" t="str">
        <f>+[80]PROJECT!$E$6</f>
        <v>OPEN</v>
      </c>
      <c r="D45" s="10" t="str">
        <f>+[80]PROJECT!$D$5</f>
        <v>UTAH DEPARTMENT OF CORRECTIONS MASTER PLAN</v>
      </c>
      <c r="E45" s="10" t="str">
        <f>+[80]PROJECT!$D$7</f>
        <v>3000-300-3350-FWAAA-24360100</v>
      </c>
      <c r="F45" s="10">
        <f>+[80]PROJECT!D$11</f>
        <v>1250000</v>
      </c>
      <c r="G45" s="10">
        <f>+[80]PROJECT!E$11</f>
        <v>1250000</v>
      </c>
      <c r="H45" s="10">
        <f>+[80]PROJECT!F$11</f>
        <v>0</v>
      </c>
      <c r="I45" s="10">
        <f>+[80]PROJECT!G$11</f>
        <v>1232719</v>
      </c>
      <c r="J45" s="10">
        <f>+[80]PROJECT!H$11</f>
        <v>17281</v>
      </c>
      <c r="K45" s="10">
        <f>+[80]PROJECT!I$11</f>
        <v>0</v>
      </c>
      <c r="L45" s="62"/>
      <c r="M45" s="57">
        <f>+I45-H45</f>
        <v>1232719</v>
      </c>
      <c r="N45" s="10">
        <f>+[80]PROJECT!L$11</f>
        <v>0</v>
      </c>
      <c r="O45" s="10">
        <f>+[80]PROJECT!M$11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59">
        <f t="shared" si="2"/>
        <v>33</v>
      </c>
      <c r="B46" s="60">
        <f>+[81]PROJECT!$D$6</f>
        <v>24401110</v>
      </c>
      <c r="C46" s="10" t="str">
        <f>+[81]PROJECT!$E$6</f>
        <v>OPEN</v>
      </c>
      <c r="D46" s="10" t="str">
        <f>+[81]PROJECT!$D$5</f>
        <v>UDC-CUCF INTAKE STAFF SECURITY UPGRADE</v>
      </c>
      <c r="E46" s="10" t="str">
        <f>+[81]PROJECT!$D$7</f>
        <v>3000-300-3110-FXAAA-24401110</v>
      </c>
      <c r="F46" s="10">
        <f>+[81]PROJECT!D$11</f>
        <v>0</v>
      </c>
      <c r="G46" s="10">
        <f>+[81]PROJECT!E$11</f>
        <v>-162359.43000000002</v>
      </c>
      <c r="H46" s="10">
        <f>+[81]PROJECT!F$11</f>
        <v>162359.43000000002</v>
      </c>
      <c r="I46" s="10">
        <f>+[81]PROJECT!G$11</f>
        <v>441483.83</v>
      </c>
      <c r="J46" s="10">
        <f>+[81]PROJECT!H$11</f>
        <v>-441483.83</v>
      </c>
      <c r="K46" s="10">
        <f>+[81]PROJECT!I$11</f>
        <v>0</v>
      </c>
      <c r="L46" s="62"/>
      <c r="M46" s="57">
        <f>+I46-H46</f>
        <v>279124.40000000002</v>
      </c>
      <c r="N46" s="10">
        <f>+[81]PROJECT!L$11</f>
        <v>0</v>
      </c>
      <c r="O46" s="10">
        <f>+[81]PROJECT!M$11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5" customHeight="1" x14ac:dyDescent="0.2">
      <c r="A47" s="59">
        <f t="shared" si="2"/>
        <v>34</v>
      </c>
      <c r="B47" s="60">
        <f>+[82]PROJECT!$D$6</f>
        <v>25006110</v>
      </c>
      <c r="C47" s="10" t="str">
        <f>+[82]PROJECT!$E$6</f>
        <v>OPEN</v>
      </c>
      <c r="D47" s="10" t="str">
        <f>+[82]PROJECT!$D$5</f>
        <v>UDC - CUCF CENTRAL CONTROL SCADA REPLACEMENT AND UPGRADES</v>
      </c>
      <c r="E47" s="10" t="str">
        <f>+[82]PROJECT!$D$7</f>
        <v>3000-300-3348-FXAAA-25006110</v>
      </c>
      <c r="F47" s="10">
        <f>+[82]PROJECT!D$11</f>
        <v>0</v>
      </c>
      <c r="G47" s="10">
        <f>+[82]PROJECT!E$11</f>
        <v>-34162.130000000005</v>
      </c>
      <c r="H47" s="10">
        <f>+[82]PROJECT!F$11</f>
        <v>34162.130000000005</v>
      </c>
      <c r="I47" s="10">
        <f>+[82]PROJECT!G$11</f>
        <v>47122.5</v>
      </c>
      <c r="J47" s="10">
        <f>+[82]PROJECT!H$11</f>
        <v>-47122.5</v>
      </c>
      <c r="K47" s="10">
        <f>+[82]PROJECT!I$11</f>
        <v>0</v>
      </c>
      <c r="L47" s="62">
        <f>+[82]PROJECT!J$11</f>
        <v>0</v>
      </c>
      <c r="M47" s="57">
        <f t="shared" ref="M47" si="5">I47-H47</f>
        <v>12960.369999999995</v>
      </c>
      <c r="N47" s="10">
        <f>+[24]PROJECT!L$11</f>
        <v>0</v>
      </c>
      <c r="O47" s="10">
        <f>+[24]PROJECT!M$11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4.45" customHeight="1" x14ac:dyDescent="0.2">
      <c r="A48" s="59">
        <f t="shared" si="2"/>
        <v>35</v>
      </c>
      <c r="B48" s="60">
        <f>+[83]PROJECT!$D$6</f>
        <v>24418120</v>
      </c>
      <c r="C48" s="10" t="str">
        <f>+[83]PROJECT!$E$6</f>
        <v>OPEN</v>
      </c>
      <c r="D48" s="10" t="str">
        <f>+[83]PROJECT!$D$5</f>
        <v>DOC ATHERTON REMODEL (BHTF)</v>
      </c>
      <c r="E48" s="10" t="str">
        <f>+[83]PROJECT!$D$7</f>
        <v>3000-300-3500-FXAAA-24418120</v>
      </c>
      <c r="F48" s="10">
        <f>+[83]PROJECT!D$11</f>
        <v>2000000</v>
      </c>
      <c r="G48" s="10">
        <f>+[83]PROJECT!E$11</f>
        <v>1974634.93</v>
      </c>
      <c r="H48" s="10">
        <f>+[83]PROJECT!F$11</f>
        <v>25365.07</v>
      </c>
      <c r="I48" s="10">
        <f>+[83]PROJECT!G$11</f>
        <v>25365.07</v>
      </c>
      <c r="J48" s="10">
        <f>+[83]PROJECT!H$11</f>
        <v>1974634.93</v>
      </c>
      <c r="K48" s="10">
        <f>+[83]PROJECT!I$11</f>
        <v>0</v>
      </c>
      <c r="L48" s="62"/>
      <c r="M48" s="57">
        <f t="shared" ref="M48" si="6">+I48-H48</f>
        <v>0</v>
      </c>
      <c r="N48" s="10">
        <f>+[35]PROJECT!L$11</f>
        <v>0</v>
      </c>
      <c r="O48" s="10">
        <f>+[35]PROJECT!M$11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" customHeight="1" x14ac:dyDescent="0.2">
      <c r="A49" s="59">
        <f t="shared" si="2"/>
        <v>36</v>
      </c>
      <c r="B49" s="60">
        <f>+[84]PROJECT!$D$6</f>
        <v>25033110</v>
      </c>
      <c r="C49" s="10" t="str">
        <f>+[84]PROJECT!$E$6</f>
        <v>OPEN</v>
      </c>
      <c r="D49" s="10" t="str">
        <f>+[84]PROJECT!$D$5</f>
        <v>UDC - CUCF ADMIN, MOTOR POOL, TOWERS, TUNNEL</v>
      </c>
      <c r="E49" s="10" t="str">
        <f>+[84]PROJECT!$D$7</f>
        <v>3000-300-3348-FXAAA-25033110</v>
      </c>
      <c r="F49" s="10">
        <f>+[84]PROJECT!D$11</f>
        <v>546541</v>
      </c>
      <c r="G49" s="10">
        <f>+[84]PROJECT!E$11</f>
        <v>482346.47</v>
      </c>
      <c r="H49" s="10">
        <f>+[84]PROJECT!F$11</f>
        <v>64194.53</v>
      </c>
      <c r="I49" s="10">
        <f>+[84]PROJECT!G$11</f>
        <v>1863175.53</v>
      </c>
      <c r="J49" s="10">
        <f>+[84]PROJECT!H$11</f>
        <v>-1316634.53</v>
      </c>
      <c r="K49" s="10">
        <f>+[84]PROJECT!I$11</f>
        <v>0</v>
      </c>
      <c r="L49" s="62">
        <f>+[84]PROJECT!J$11</f>
        <v>0</v>
      </c>
      <c r="M49" s="57">
        <f t="shared" ref="M49:M52" si="7">I49-H49</f>
        <v>1798981</v>
      </c>
      <c r="N49" s="10">
        <f>+[24]PROJECT!L$11</f>
        <v>0</v>
      </c>
      <c r="O49" s="10">
        <f>+[24]PROJECT!M$11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5" customHeight="1" x14ac:dyDescent="0.2">
      <c r="A50" s="59">
        <f t="shared" si="2"/>
        <v>37</v>
      </c>
      <c r="B50" s="60">
        <f>+[85]PROJECT!$D$6</f>
        <v>25034110</v>
      </c>
      <c r="C50" s="10" t="str">
        <f>+[85]PROJECT!$E$6</f>
        <v>OPEN</v>
      </c>
      <c r="D50" s="10" t="str">
        <f>+[85]PROJECT!$D$5</f>
        <v>UDC -  CUCF HENRY PHASE 2 ROOF REPLACEMENT</v>
      </c>
      <c r="E50" s="10" t="str">
        <f>+[85]PROJECT!$D$7</f>
        <v>3000-300-3348-FXAAA-25034110</v>
      </c>
      <c r="F50" s="10">
        <f>+[85]PROJECT!D$11</f>
        <v>0</v>
      </c>
      <c r="G50" s="10">
        <f>+[85]PROJECT!E$11</f>
        <v>-80872</v>
      </c>
      <c r="H50" s="10">
        <f>+[85]PROJECT!F$11</f>
        <v>80872</v>
      </c>
      <c r="I50" s="10">
        <f>+[85]PROJECT!G$11</f>
        <v>2234387</v>
      </c>
      <c r="J50" s="10">
        <f>+[85]PROJECT!H$11</f>
        <v>-2234387</v>
      </c>
      <c r="K50" s="10">
        <f>+[85]PROJECT!I$11</f>
        <v>0</v>
      </c>
      <c r="L50" s="62">
        <f>+[85]PROJECT!J$11</f>
        <v>0</v>
      </c>
      <c r="M50" s="57">
        <f t="shared" si="7"/>
        <v>2153515</v>
      </c>
      <c r="N50" s="10">
        <f>+[24]PROJECT!L$11</f>
        <v>0</v>
      </c>
      <c r="O50" s="10">
        <f>+[24]PROJECT!M$11</f>
        <v>0</v>
      </c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" customHeight="1" x14ac:dyDescent="0.2">
      <c r="A51" s="59">
        <f t="shared" si="2"/>
        <v>38</v>
      </c>
      <c r="B51" s="60">
        <f>+[86]PROJECT!$D$6</f>
        <v>25058120</v>
      </c>
      <c r="C51" s="10" t="str">
        <f>+[86]PROJECT!$E$6</f>
        <v>OPEN</v>
      </c>
      <c r="D51" s="10" t="str">
        <f>+[86]PROJECT!$D$5</f>
        <v>UDC - AP&amp;P CEDAR CITY OFFICE REMODEL</v>
      </c>
      <c r="E51" s="10" t="str">
        <f>+[86]PROJECT!$D$7</f>
        <v>3000-300-3348-FXAAA-25058120</v>
      </c>
      <c r="F51" s="10">
        <f>+[86]PROJECT!D$11</f>
        <v>177200</v>
      </c>
      <c r="G51" s="10">
        <f>+[86]PROJECT!E$11</f>
        <v>35010.450000000041</v>
      </c>
      <c r="H51" s="10">
        <f>+[86]PROJECT!F$11</f>
        <v>142189.54999999996</v>
      </c>
      <c r="I51" s="10">
        <f>+[86]PROJECT!G$11</f>
        <v>153154.4</v>
      </c>
      <c r="J51" s="10">
        <f>+[86]PROJECT!H$11</f>
        <v>24045.600000000006</v>
      </c>
      <c r="K51" s="10">
        <f>+[86]PROJECT!I$11</f>
        <v>0</v>
      </c>
      <c r="L51" s="62">
        <f>+[86]PROJECT!J$11</f>
        <v>0</v>
      </c>
      <c r="M51" s="57">
        <f t="shared" si="7"/>
        <v>10964.850000000035</v>
      </c>
      <c r="N51" s="10">
        <f>+[24]PROJECT!L$11</f>
        <v>0</v>
      </c>
      <c r="O51" s="10">
        <f>+[24]PROJECT!M$11</f>
        <v>0</v>
      </c>
    </row>
    <row r="52" spans="1:254" s="69" customFormat="1" ht="15" customHeight="1" x14ac:dyDescent="0.2">
      <c r="A52" s="59">
        <f t="shared" si="2"/>
        <v>39</v>
      </c>
      <c r="B52" s="60">
        <f>+[87]PROJECT!$D$6</f>
        <v>25106120</v>
      </c>
      <c r="C52" s="10" t="str">
        <f>+[87]PROJECT!$E$6</f>
        <v>OPEN</v>
      </c>
      <c r="D52" s="10" t="str">
        <f>+[87]PROJECT!$D$5</f>
        <v>UDC - AP&amp;P NUCCC CONTROL ROOM BALLISTICS PROTECTION</v>
      </c>
      <c r="E52" s="10" t="str">
        <f>+[87]PROJECT!$D$7</f>
        <v>3000-300-3348-FXAAA-25106120</v>
      </c>
      <c r="F52" s="10">
        <f>+[87]PROJECT!D$11</f>
        <v>1350</v>
      </c>
      <c r="G52" s="10">
        <f>+[87]PROJECT!E$11</f>
        <v>-231</v>
      </c>
      <c r="H52" s="10">
        <f>+[87]PROJECT!F$11</f>
        <v>1581</v>
      </c>
      <c r="I52" s="10">
        <f>+[87]PROJECT!G$11</f>
        <v>1581</v>
      </c>
      <c r="J52" s="10">
        <f>+[87]PROJECT!H$11</f>
        <v>-231</v>
      </c>
      <c r="K52" s="10">
        <f>+[87]PROJECT!I$11</f>
        <v>0</v>
      </c>
      <c r="L52" s="62">
        <f>+[87]PROJECT!J$11</f>
        <v>0</v>
      </c>
      <c r="M52" s="57">
        <f t="shared" si="7"/>
        <v>0</v>
      </c>
      <c r="N52" s="10">
        <f>+[24]PROJECT!L$11</f>
        <v>0</v>
      </c>
      <c r="O52" s="10">
        <f>+[24]PROJECT!M$11</f>
        <v>0</v>
      </c>
    </row>
    <row r="53" spans="1:254" s="69" customFormat="1" ht="15" customHeight="1" x14ac:dyDescent="0.2">
      <c r="A53" s="59">
        <f t="shared" si="2"/>
        <v>40</v>
      </c>
      <c r="B53" s="60">
        <f>+[88]PROJECT!$D$6</f>
        <v>25116110</v>
      </c>
      <c r="C53" s="10" t="str">
        <f>+[88]PROJECT!$E$6</f>
        <v>OPEN</v>
      </c>
      <c r="D53" s="10" t="str">
        <f>+[88]PROJECT!$D$5</f>
        <v>UDC - CUCF CULINARY SUPPRESSION HOOD REPLACEMENT</v>
      </c>
      <c r="E53" s="10" t="str">
        <f>+[88]PROJECT!$D$7</f>
        <v>3000-300-3348-FXAAA-25116110</v>
      </c>
      <c r="F53" s="10">
        <f>+[88]PROJECT!D$11</f>
        <v>636728</v>
      </c>
      <c r="G53" s="10">
        <f>+[88]PROJECT!E$11</f>
        <v>631626</v>
      </c>
      <c r="H53" s="10">
        <f>+[88]PROJECT!F$11</f>
        <v>5102</v>
      </c>
      <c r="I53" s="10">
        <f>+[88]PROJECT!G$11</f>
        <v>48752</v>
      </c>
      <c r="J53" s="10">
        <f>+[88]PROJECT!H$11</f>
        <v>587976</v>
      </c>
      <c r="K53" s="10">
        <f>+[88]PROJECT!I$11</f>
        <v>0</v>
      </c>
      <c r="L53" s="62">
        <f>+[88]PROJECT!J$11</f>
        <v>0</v>
      </c>
      <c r="M53" s="57">
        <f>I53-H53</f>
        <v>43650</v>
      </c>
      <c r="N53" s="10">
        <f>+[24]PROJECT!L$11</f>
        <v>0</v>
      </c>
      <c r="O53" s="10">
        <f>+[24]PROJECT!M$11</f>
        <v>0</v>
      </c>
    </row>
    <row r="54" spans="1:254" s="69" customFormat="1" ht="15" customHeight="1" x14ac:dyDescent="0.2">
      <c r="A54" s="59">
        <f t="shared" si="2"/>
        <v>41</v>
      </c>
      <c r="B54" s="60">
        <f>+[89]PROJECT!$D$6</f>
        <v>25117110</v>
      </c>
      <c r="C54" s="10" t="str">
        <f>+[89]PROJECT!$E$6</f>
        <v>OPEN</v>
      </c>
      <c r="D54" s="10" t="str">
        <f>+[89]PROJECT!$D$5</f>
        <v>UDC - CUCF HENRY COMPLEX SECURITY CAMERA UPGRADE</v>
      </c>
      <c r="E54" s="10" t="str">
        <f>+[89]PROJECT!$D$7</f>
        <v>3000-300-3348-FXAAA-25117110</v>
      </c>
      <c r="F54" s="10">
        <f>+[89]PROJECT!D$11</f>
        <v>575549</v>
      </c>
      <c r="G54" s="10">
        <f>+[89]PROJECT!E$11</f>
        <v>574999</v>
      </c>
      <c r="H54" s="10">
        <f>+[89]PROJECT!F$11</f>
        <v>550</v>
      </c>
      <c r="I54" s="10">
        <f>+[89]PROJECT!G$11</f>
        <v>52277.5</v>
      </c>
      <c r="J54" s="10">
        <f>+[89]PROJECT!H$11</f>
        <v>523271.5</v>
      </c>
      <c r="K54" s="10">
        <f>+[89]PROJECT!I$11</f>
        <v>0</v>
      </c>
      <c r="L54" s="62">
        <f>+[89]PROJECT!J$11</f>
        <v>0</v>
      </c>
      <c r="M54" s="57">
        <f>I54-H54</f>
        <v>51727.5</v>
      </c>
      <c r="N54" s="10">
        <f>+[24]PROJECT!L$11</f>
        <v>0</v>
      </c>
      <c r="O54" s="10">
        <f>+[24]PROJECT!M$11</f>
        <v>0</v>
      </c>
    </row>
    <row r="55" spans="1:254" s="69" customFormat="1" ht="14.25" customHeight="1" x14ac:dyDescent="0.2">
      <c r="A55" s="59">
        <f t="shared" si="2"/>
        <v>42</v>
      </c>
      <c r="B55" s="60">
        <f>+[90]PROJECT!$D$6</f>
        <v>25139110</v>
      </c>
      <c r="C55" s="10" t="str">
        <f>+[90]PROJECT!$E$6</f>
        <v>OPEN</v>
      </c>
      <c r="D55" s="10" t="str">
        <f>+[90]PROJECT!$D$5</f>
        <v>UDC - CUCF BOULDER DESIGN ONLY ROOF REPLACEMENT AND CHILLER UPGRADE</v>
      </c>
      <c r="E55" s="10" t="str">
        <f>+[90]PROJECT!$D$7</f>
        <v>3000-300-3348-FXAAA-25139110</v>
      </c>
      <c r="F55" s="10">
        <f>+[90]PROJECT!D$11</f>
        <v>1190140</v>
      </c>
      <c r="G55" s="10">
        <f>+[90]PROJECT!E$11</f>
        <v>896236.57000000007</v>
      </c>
      <c r="H55" s="10">
        <f>+[90]PROJECT!F$11</f>
        <v>293903.43</v>
      </c>
      <c r="I55" s="10">
        <f>+[90]PROJECT!G$11</f>
        <v>707896.96</v>
      </c>
      <c r="J55" s="10">
        <f>+[90]PROJECT!H$11</f>
        <v>482243.04000000004</v>
      </c>
      <c r="K55" s="10">
        <f>+[90]PROJECT!I$11</f>
        <v>0</v>
      </c>
      <c r="L55" s="62">
        <f>+[90]PROJECT!J$11</f>
        <v>0</v>
      </c>
      <c r="M55" s="57">
        <f t="shared" ref="M55:M63" si="8">I55-H55</f>
        <v>413993.52999999997</v>
      </c>
      <c r="N55" s="10">
        <f>+[24]PROJECT!L$11</f>
        <v>0</v>
      </c>
      <c r="O55" s="10">
        <f>+[24]PROJECT!M$11</f>
        <v>0</v>
      </c>
    </row>
    <row r="56" spans="1:254" s="69" customFormat="1" ht="14.25" customHeight="1" x14ac:dyDescent="0.2">
      <c r="A56" s="59">
        <f t="shared" si="2"/>
        <v>43</v>
      </c>
      <c r="B56" s="60">
        <f>+[91]PROJECT!$D$6</f>
        <v>25148110</v>
      </c>
      <c r="C56" s="10" t="str">
        <f>+[91]PROJECT!$E$6</f>
        <v>OPEN</v>
      </c>
      <c r="D56" s="10" t="str">
        <f>+[91]PROJECT!$D$5</f>
        <v>DFCM - CUCF GUNNISON CITY WATER WELL</v>
      </c>
      <c r="E56" s="10" t="str">
        <f>+[91]PROJECT!$D$7</f>
        <v>3000-300-3348-FXAAA-25148110</v>
      </c>
      <c r="F56" s="10">
        <f>+[91]PROJECT!D$11</f>
        <v>2500000</v>
      </c>
      <c r="G56" s="10">
        <f>+[91]PROJECT!E$11</f>
        <v>2497868</v>
      </c>
      <c r="H56" s="10">
        <f>+[91]PROJECT!F$11</f>
        <v>2132</v>
      </c>
      <c r="I56" s="10">
        <f>+[91]PROJECT!G$11</f>
        <v>5502132</v>
      </c>
      <c r="J56" s="10">
        <f>+[91]PROJECT!H$11</f>
        <v>-3002132</v>
      </c>
      <c r="K56" s="10">
        <f>+[91]PROJECT!I$11</f>
        <v>0</v>
      </c>
      <c r="L56" s="115">
        <f>+[91]PROJECT!J$11</f>
        <v>0</v>
      </c>
      <c r="M56" s="57">
        <f t="shared" si="8"/>
        <v>5500000</v>
      </c>
      <c r="N56" s="10">
        <f>+[24]PROJECT!L$11</f>
        <v>0</v>
      </c>
      <c r="O56" s="10">
        <f>+[24]PROJECT!M$11</f>
        <v>0</v>
      </c>
    </row>
    <row r="57" spans="1:254" s="69" customFormat="1" ht="14.25" customHeight="1" x14ac:dyDescent="0.2">
      <c r="A57" s="59">
        <f t="shared" si="2"/>
        <v>44</v>
      </c>
      <c r="B57" s="60">
        <f>+[92]PROJECT!$D$6</f>
        <v>25150120</v>
      </c>
      <c r="C57" s="10" t="str">
        <f>+[92]PROJECT!$E$6</f>
        <v>CLOSED</v>
      </c>
      <c r="D57" s="10" t="str">
        <f>+[92]PROJECT!$D$5</f>
        <v>UDC - AP&amp;P TIMPANOGOS COMMUNITY TREATMENT CENTER STORAGE SHED</v>
      </c>
      <c r="E57" s="10" t="str">
        <f>+[92]PROJECT!$D$7</f>
        <v>3000-300-3348-FXAAA-25149370</v>
      </c>
      <c r="F57" s="10">
        <f>+[92]PROJECT!D$11</f>
        <v>47410.48</v>
      </c>
      <c r="G57" s="10">
        <f>+[92]PROJECT!E$11</f>
        <v>0</v>
      </c>
      <c r="H57" s="10">
        <f>+[92]PROJECT!F$11</f>
        <v>47410.479999999996</v>
      </c>
      <c r="I57" s="10">
        <f>+[92]PROJECT!G$11</f>
        <v>47410.479999999996</v>
      </c>
      <c r="J57" s="10">
        <f>+[92]PROJECT!H$11</f>
        <v>0</v>
      </c>
      <c r="K57" s="10">
        <f>+[92]PROJECT!I$11</f>
        <v>0</v>
      </c>
      <c r="L57" s="115">
        <f>+[92]PROJECT!J$11</f>
        <v>0</v>
      </c>
      <c r="M57" s="57">
        <f t="shared" si="8"/>
        <v>0</v>
      </c>
      <c r="N57" s="10">
        <f>+[24]PROJECT!L$11</f>
        <v>0</v>
      </c>
      <c r="O57" s="10">
        <f>+[24]PROJECT!M$11</f>
        <v>0</v>
      </c>
    </row>
    <row r="58" spans="1:254" s="69" customFormat="1" ht="14.25" customHeight="1" x14ac:dyDescent="0.2">
      <c r="A58" s="59">
        <f t="shared" si="2"/>
        <v>45</v>
      </c>
      <c r="B58" s="60">
        <f>+[93]PROJECT!$D$6</f>
        <v>25152120</v>
      </c>
      <c r="C58" s="10" t="str">
        <f>+[93]PROJECT!$E$6</f>
        <v>OPEN</v>
      </c>
      <c r="D58" s="10" t="str">
        <f>+[93]PROJECT!$D$5</f>
        <v>UDC - AP&amp;P FORTITUDE, FRED HOUSE ACADEMY, BONNEVILLE, ATHERTON, ORANGE STREET NIAGARA CONTROLS UPGRADE</v>
      </c>
      <c r="E58" s="10" t="str">
        <f>+[93]PROJECT!$D$7</f>
        <v>3000-300-3348-FXAAA-25152120</v>
      </c>
      <c r="F58" s="10">
        <f>+[93]PROJECT!D$11</f>
        <v>495780</v>
      </c>
      <c r="G58" s="10">
        <f>+[93]PROJECT!E$11</f>
        <v>425816.24</v>
      </c>
      <c r="H58" s="10">
        <f>+[93]PROJECT!F$11</f>
        <v>69963.759999999995</v>
      </c>
      <c r="I58" s="10">
        <f>+[93]PROJECT!G$11</f>
        <v>452445.65</v>
      </c>
      <c r="J58" s="10">
        <f>+[93]PROJECT!H$11</f>
        <v>43334.349999999977</v>
      </c>
      <c r="K58" s="10">
        <f>+[93]PROJECT!I$11</f>
        <v>0</v>
      </c>
      <c r="L58" s="115">
        <f>+[93]PROJECT!J$11</f>
        <v>0</v>
      </c>
      <c r="M58" s="57">
        <f t="shared" si="8"/>
        <v>382481.89</v>
      </c>
      <c r="N58" s="10">
        <f>+[24]PROJECT!L$11</f>
        <v>0</v>
      </c>
      <c r="O58" s="10">
        <f>+[24]PROJECT!M$11</f>
        <v>0</v>
      </c>
    </row>
    <row r="59" spans="1:254" s="69" customFormat="1" ht="14.25" customHeight="1" x14ac:dyDescent="0.2">
      <c r="A59" s="59">
        <f t="shared" si="2"/>
        <v>46</v>
      </c>
      <c r="B59" s="60">
        <f>+[94]PROJECT!$D$6</f>
        <v>25153120</v>
      </c>
      <c r="C59" s="10" t="str">
        <f>+[94]PROJECT!$E$6</f>
        <v>OPEN</v>
      </c>
      <c r="D59" s="10" t="str">
        <f>+[94]PROJECT!$D$5</f>
        <v>UDC - AP&amp;P  ADMINISTRATION BUILDING BOILER/COOLING TOWER REPLACEMENT</v>
      </c>
      <c r="E59" s="10" t="str">
        <f>+[94]PROJECT!$D$7</f>
        <v>3000-300-3348-FXAAA-25153120</v>
      </c>
      <c r="F59" s="10">
        <f>+[94]PROJECT!D$11</f>
        <v>629090</v>
      </c>
      <c r="G59" s="10">
        <f>+[94]PROJECT!E$11</f>
        <v>611439.5</v>
      </c>
      <c r="H59" s="10">
        <f>+[94]PROJECT!F$11</f>
        <v>17650.5</v>
      </c>
      <c r="I59" s="10">
        <f>+[94]PROJECT!G$11</f>
        <v>46213</v>
      </c>
      <c r="J59" s="10">
        <f>+[94]PROJECT!H$11</f>
        <v>582877</v>
      </c>
      <c r="K59" s="10">
        <f>+[94]PROJECT!I$11</f>
        <v>0</v>
      </c>
      <c r="L59" s="115">
        <f>+[94]PROJECT!J$11</f>
        <v>0</v>
      </c>
      <c r="M59" s="57">
        <f t="shared" si="8"/>
        <v>28562.5</v>
      </c>
      <c r="N59" s="10">
        <f>+[24]PROJECT!L$11</f>
        <v>0</v>
      </c>
      <c r="O59" s="10">
        <f>+[24]PROJECT!M$11</f>
        <v>0</v>
      </c>
    </row>
    <row r="60" spans="1:254" s="69" customFormat="1" ht="14.25" customHeight="1" x14ac:dyDescent="0.2">
      <c r="A60" s="59">
        <f t="shared" si="2"/>
        <v>47</v>
      </c>
      <c r="B60" s="60">
        <f>+[95]PROJECT!$D$6</f>
        <v>25222120</v>
      </c>
      <c r="C60" s="10" t="str">
        <f>+[95]PROJECT!$E$6</f>
        <v>OPEN</v>
      </c>
      <c r="D60" s="10" t="str">
        <f>+[95]PROJECT!$D$5</f>
        <v>DOC - AP&amp;P ORANGE STREET RTU #6 &amp; FREEZER REPLACEMENT</v>
      </c>
      <c r="E60" s="10" t="str">
        <f>+[95]PROJECT!$D$7</f>
        <v>3000-300-3348-FXAAA-25222120</v>
      </c>
      <c r="F60" s="10">
        <f>+[95]PROJECT!D$11</f>
        <v>189924</v>
      </c>
      <c r="G60" s="10">
        <f>+[95]PROJECT!E$11</f>
        <v>177308.25</v>
      </c>
      <c r="H60" s="10">
        <f>+[95]PROJECT!F$11</f>
        <v>12615.75</v>
      </c>
      <c r="I60" s="10">
        <f>+[95]PROJECT!G$11</f>
        <v>116865.98000000001</v>
      </c>
      <c r="J60" s="10">
        <f>+[95]PROJECT!H$11</f>
        <v>73058.01999999999</v>
      </c>
      <c r="K60" s="10">
        <f>+[95]PROJECT!I$11</f>
        <v>0</v>
      </c>
      <c r="L60" s="115">
        <f>+[95]PROJECT!J$11</f>
        <v>0</v>
      </c>
      <c r="M60" s="57">
        <f t="shared" si="8"/>
        <v>104250.23000000001</v>
      </c>
      <c r="N60" s="10">
        <f>+[24]PROJECT!L$11</f>
        <v>0</v>
      </c>
      <c r="O60" s="10">
        <f>+[24]PROJECT!M$11</f>
        <v>0</v>
      </c>
    </row>
    <row r="61" spans="1:254" s="69" customFormat="1" ht="14.25" customHeight="1" x14ac:dyDescent="0.2">
      <c r="A61" s="59">
        <f t="shared" si="2"/>
        <v>48</v>
      </c>
      <c r="B61" s="60">
        <f>+[96]PROJECT!$D$6</f>
        <v>25194100</v>
      </c>
      <c r="C61" s="10" t="str">
        <f>+[96]PROJECT!$E$6</f>
        <v>OPEN</v>
      </c>
      <c r="D61" s="10" t="str">
        <f>+[96]PROJECT!$D$5</f>
        <v>UDC - UTAH STATE PRISON ADDITIONAL CAMERAS AND STORAGE</v>
      </c>
      <c r="E61" s="10" t="str">
        <f>+[96]PROJECT!$D$7</f>
        <v>3000-300-3348-FXAAA-25194100</v>
      </c>
      <c r="F61" s="10">
        <f>+[96]PROJECT!D$11</f>
        <v>1065939</v>
      </c>
      <c r="G61" s="10">
        <f>+[96]PROJECT!E$11</f>
        <v>1065043</v>
      </c>
      <c r="H61" s="10">
        <f>+[96]PROJECT!F$11</f>
        <v>896</v>
      </c>
      <c r="I61" s="10">
        <f>+[96]PROJECT!G$11</f>
        <v>73647</v>
      </c>
      <c r="J61" s="10">
        <f>+[96]PROJECT!H$11</f>
        <v>992292</v>
      </c>
      <c r="K61" s="10">
        <f>+[96]PROJECT!I$11</f>
        <v>0</v>
      </c>
      <c r="L61" s="115">
        <f>+[96]PROJECT!J$11</f>
        <v>0</v>
      </c>
      <c r="M61" s="57">
        <f t="shared" si="8"/>
        <v>72751</v>
      </c>
      <c r="N61" s="10">
        <f>+[24]PROJECT!L$11</f>
        <v>0</v>
      </c>
      <c r="O61" s="10">
        <f>+[24]PROJECT!M$11</f>
        <v>0</v>
      </c>
    </row>
    <row r="62" spans="1:254" s="69" customFormat="1" ht="14.25" customHeight="1" x14ac:dyDescent="0.2">
      <c r="A62" s="59">
        <f t="shared" si="2"/>
        <v>49</v>
      </c>
      <c r="B62" s="60">
        <f>+[97]PROJECT!$D$6</f>
        <v>25195100</v>
      </c>
      <c r="C62" s="10" t="str">
        <f>+[97]PROJECT!$E$6</f>
        <v>OPEN</v>
      </c>
      <c r="D62" s="10" t="str">
        <f>+[97]PROJECT!$D$5</f>
        <v>UDC - STATE PRISON DELL YARD MODULAR CLASSROOMS</v>
      </c>
      <c r="E62" s="10" t="str">
        <f>+[97]PROJECT!$D$7</f>
        <v>3000-300-3348-FXAAA-25195100</v>
      </c>
      <c r="F62" s="10">
        <f>+[97]PROJECT!D$11</f>
        <v>489416</v>
      </c>
      <c r="G62" s="10">
        <f>+[97]PROJECT!E$11</f>
        <v>477227.04</v>
      </c>
      <c r="H62" s="10">
        <f>+[97]PROJECT!F$11</f>
        <v>12188.960000000001</v>
      </c>
      <c r="I62" s="10">
        <f>+[97]PROJECT!G$11</f>
        <v>38420</v>
      </c>
      <c r="J62" s="10">
        <f>+[97]PROJECT!H$11</f>
        <v>450996</v>
      </c>
      <c r="K62" s="10">
        <f>+[97]PROJECT!I$11</f>
        <v>0</v>
      </c>
      <c r="L62" s="115">
        <f>+[97]PROJECT!J$11</f>
        <v>0</v>
      </c>
      <c r="M62" s="57">
        <f t="shared" si="8"/>
        <v>26231.040000000001</v>
      </c>
      <c r="N62" s="10">
        <f>+[24]PROJECT!L$11</f>
        <v>0</v>
      </c>
      <c r="O62" s="10">
        <f>+[24]PROJECT!M$11</f>
        <v>0</v>
      </c>
    </row>
    <row r="63" spans="1:254" s="69" customFormat="1" ht="14.25" customHeight="1" x14ac:dyDescent="0.2">
      <c r="A63" s="59">
        <f t="shared" si="2"/>
        <v>50</v>
      </c>
      <c r="B63" s="60">
        <f>+[98]PROJECT!$D$6</f>
        <v>25196100</v>
      </c>
      <c r="C63" s="10" t="str">
        <f>+[98]PROJECT!$E$6</f>
        <v>CLOSED</v>
      </c>
      <c r="D63" s="10" t="str">
        <f>+[98]PROJECT!$D$5</f>
        <v>UDC - STATE PRISON BEAR YARD FENCING</v>
      </c>
      <c r="E63" s="10" t="str">
        <f>+[98]PROJECT!$D$7</f>
        <v>3000-300-3348-FXAAA-25196100</v>
      </c>
      <c r="F63" s="10">
        <f>+[98]PROJECT!D$11</f>
        <v>203</v>
      </c>
      <c r="G63" s="10">
        <f>+[98]PROJECT!E$11</f>
        <v>0</v>
      </c>
      <c r="H63" s="10">
        <f>+[98]PROJECT!F$11</f>
        <v>203</v>
      </c>
      <c r="I63" s="10">
        <f>+[98]PROJECT!G$11</f>
        <v>203</v>
      </c>
      <c r="J63" s="10">
        <f>+[98]PROJECT!H$11</f>
        <v>0</v>
      </c>
      <c r="K63" s="10">
        <f>+[98]PROJECT!I$11</f>
        <v>0</v>
      </c>
      <c r="L63" s="115">
        <f>+[98]PROJECT!J$11</f>
        <v>0</v>
      </c>
      <c r="M63" s="57">
        <f t="shared" si="8"/>
        <v>0</v>
      </c>
      <c r="N63" s="10">
        <f>+[24]PROJECT!L$11</f>
        <v>0</v>
      </c>
      <c r="O63" s="10">
        <f>+[24]PROJECT!M$11</f>
        <v>0</v>
      </c>
    </row>
    <row r="64" spans="1:254" s="69" customFormat="1" ht="14.25" customHeight="1" x14ac:dyDescent="0.2">
      <c r="A64" s="59">
        <f t="shared" si="2"/>
        <v>51</v>
      </c>
      <c r="B64" s="60">
        <f>+[99]PROJECT!$D$6</f>
        <v>22243110</v>
      </c>
      <c r="C64" s="10" t="str">
        <f>+[99]PROJECT!$E$6</f>
        <v>OPEN</v>
      </c>
      <c r="D64" s="10" t="str">
        <f>+[99]PROJECT!D$5</f>
        <v>CUCF WAREHOUSE&amp; CULINARY FREEZER IMPROVEMENTS</v>
      </c>
      <c r="E64" s="10" t="str">
        <f>+[99]PROJECT!$D$7</f>
        <v>3000-300-3345-FXA-22243110</v>
      </c>
      <c r="F64" s="10">
        <f>+[99]PROJECT!D$11</f>
        <v>600537.02</v>
      </c>
      <c r="G64" s="10">
        <f>+[99]PROJECT!E$11</f>
        <v>99599.450000000012</v>
      </c>
      <c r="H64" s="10">
        <f>+[99]PROJECT!F$11</f>
        <v>500937.57</v>
      </c>
      <c r="I64" s="10">
        <f>+[99]PROJECT!G$11</f>
        <v>522652.39</v>
      </c>
      <c r="J64" s="10">
        <f>+[99]PROJECT!H$11</f>
        <v>77884.63</v>
      </c>
      <c r="K64" s="10">
        <f>+[99]PROJECT!I$11</f>
        <v>0</v>
      </c>
      <c r="L64" s="62"/>
      <c r="M64" s="57">
        <f t="shared" ref="M64:M65" si="9">+I64-H64</f>
        <v>21714.820000000007</v>
      </c>
      <c r="N64" s="10">
        <f>+[99]PROJECT!L$11</f>
        <v>0</v>
      </c>
      <c r="O64" s="10">
        <f>+[99]PROJECT!M$11</f>
        <v>0</v>
      </c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CZ64" s="57"/>
      <c r="DA64" s="57"/>
      <c r="DB64" s="57"/>
      <c r="DC64" s="57"/>
      <c r="DD64" s="57"/>
      <c r="DE64" s="57"/>
      <c r="DF64" s="57"/>
      <c r="DG64" s="57"/>
      <c r="DH64" s="57"/>
      <c r="DI64" s="57"/>
      <c r="DJ64" s="57"/>
      <c r="DK64" s="57"/>
      <c r="DL64" s="57"/>
      <c r="DM64" s="57"/>
      <c r="DN64" s="57"/>
      <c r="DO64" s="57"/>
      <c r="DP64" s="57"/>
      <c r="DQ64" s="57"/>
      <c r="DR64" s="57"/>
      <c r="DS64" s="57"/>
      <c r="DT64" s="57"/>
      <c r="DU64" s="57"/>
      <c r="DV64" s="57"/>
      <c r="DW64" s="57"/>
      <c r="DX64" s="57"/>
      <c r="DY64" s="57"/>
      <c r="DZ64" s="57"/>
      <c r="EA64" s="57"/>
      <c r="EB64" s="57"/>
      <c r="EC64" s="57"/>
      <c r="ED64" s="57"/>
      <c r="EE64" s="57"/>
      <c r="EF64" s="57"/>
      <c r="EG64" s="57"/>
      <c r="EH64" s="57"/>
      <c r="EI64" s="57"/>
      <c r="EJ64" s="57"/>
      <c r="EK64" s="57"/>
      <c r="EL64" s="57"/>
      <c r="EM64" s="57"/>
      <c r="EN64" s="57"/>
      <c r="EO64" s="57"/>
      <c r="EP64" s="57"/>
      <c r="EQ64" s="57"/>
      <c r="ER64" s="57"/>
      <c r="ES64" s="57"/>
      <c r="ET64" s="57"/>
      <c r="EU64" s="57"/>
      <c r="EV64" s="57"/>
      <c r="EW64" s="57"/>
      <c r="EX64" s="57"/>
      <c r="EY64" s="57"/>
      <c r="EZ64" s="57"/>
      <c r="FA64" s="57"/>
      <c r="FB64" s="57"/>
      <c r="FC64" s="57"/>
      <c r="FD64" s="57"/>
      <c r="FE64" s="57"/>
      <c r="FF64" s="57"/>
      <c r="FG64" s="57"/>
      <c r="FH64" s="57"/>
      <c r="FI64" s="57"/>
      <c r="FJ64" s="57"/>
      <c r="FK64" s="57"/>
      <c r="FL64" s="57"/>
      <c r="FM64" s="57"/>
      <c r="FN64" s="57"/>
      <c r="FO64" s="57"/>
      <c r="FP64" s="57"/>
      <c r="FQ64" s="57"/>
      <c r="FR64" s="57"/>
      <c r="FS64" s="57"/>
      <c r="FT64" s="57"/>
      <c r="FU64" s="57"/>
      <c r="FV64" s="57"/>
      <c r="FW64" s="57"/>
      <c r="FX64" s="57"/>
      <c r="FY64" s="57"/>
      <c r="FZ64" s="57"/>
      <c r="GA64" s="57"/>
      <c r="GB64" s="57"/>
      <c r="GC64" s="57"/>
      <c r="GD64" s="57"/>
      <c r="GE64" s="57"/>
      <c r="GF64" s="57"/>
      <c r="GG64" s="57"/>
      <c r="GH64" s="57"/>
      <c r="GI64" s="57"/>
      <c r="GJ64" s="57"/>
      <c r="GK64" s="57"/>
      <c r="GL64" s="57"/>
      <c r="GM64" s="57"/>
      <c r="GN64" s="57"/>
      <c r="GO64" s="57"/>
      <c r="GP64" s="57"/>
      <c r="GQ64" s="57"/>
      <c r="GR64" s="57"/>
      <c r="GS64" s="57"/>
      <c r="GT64" s="57"/>
      <c r="GU64" s="57"/>
      <c r="GV64" s="57"/>
      <c r="GW64" s="57"/>
      <c r="GX64" s="57"/>
      <c r="GY64" s="57"/>
      <c r="GZ64" s="57"/>
      <c r="HA64" s="57"/>
      <c r="HB64" s="57"/>
      <c r="HC64" s="57"/>
      <c r="HD64" s="57"/>
      <c r="HE64" s="57"/>
      <c r="HF64" s="57"/>
      <c r="HG64" s="57"/>
      <c r="HH64" s="57"/>
      <c r="HI64" s="57"/>
      <c r="HJ64" s="57"/>
      <c r="HK64" s="57"/>
      <c r="HL64" s="57"/>
      <c r="HM64" s="57"/>
      <c r="HN64" s="57"/>
      <c r="HO64" s="57"/>
      <c r="HP64" s="57"/>
      <c r="HQ64" s="57"/>
      <c r="HR64" s="57"/>
      <c r="HS64" s="57"/>
      <c r="HT64" s="57"/>
      <c r="HU64" s="57"/>
      <c r="HV64" s="57"/>
      <c r="HW64" s="57"/>
      <c r="HX64" s="57"/>
      <c r="HY64" s="57"/>
      <c r="HZ64" s="57"/>
      <c r="IA64" s="57"/>
      <c r="IB64" s="57"/>
      <c r="IC64" s="57"/>
      <c r="ID64" s="57"/>
      <c r="IE64" s="57"/>
      <c r="IF64" s="57"/>
      <c r="IG64" s="57"/>
      <c r="IH64" s="57"/>
      <c r="II64" s="57"/>
      <c r="IJ64" s="57"/>
      <c r="IK64" s="57"/>
      <c r="IL64" s="57"/>
      <c r="IM64" s="57"/>
      <c r="IN64" s="57"/>
      <c r="IO64" s="57"/>
      <c r="IP64" s="57"/>
      <c r="IQ64" s="57"/>
      <c r="IR64" s="57"/>
      <c r="IS64" s="57"/>
      <c r="IT64" s="57"/>
    </row>
    <row r="65" spans="1:15" s="69" customFormat="1" ht="15" customHeight="1" x14ac:dyDescent="0.2">
      <c r="A65" s="59">
        <f t="shared" si="2"/>
        <v>52</v>
      </c>
      <c r="B65" s="60">
        <f>+[100]PROJECT!$D$6</f>
        <v>25408110</v>
      </c>
      <c r="C65" s="10" t="str">
        <f>+[100]PROJECT!$E$6</f>
        <v>OPEN</v>
      </c>
      <c r="D65" s="10" t="str">
        <f>+[100]PROJECT!$D$5</f>
        <v>DOC CUCF ADMIN BUILDING FLOOD REPAIRS - RISK CLAIM #210166</v>
      </c>
      <c r="E65" s="10" t="str">
        <f>+[100]PROJECT!$D$7</f>
        <v>3000-300-3500-FXAAA-25408110</v>
      </c>
      <c r="F65" s="10">
        <f>+[100]PROJECT!D$11</f>
        <v>0</v>
      </c>
      <c r="G65" s="10">
        <f>+[100]PROJECT!E$11</f>
        <v>-5352.5</v>
      </c>
      <c r="H65" s="10">
        <f>+[100]PROJECT!F$11</f>
        <v>5352.5</v>
      </c>
      <c r="I65" s="10">
        <f>+[100]PROJECT!G$11</f>
        <v>16500</v>
      </c>
      <c r="J65" s="10">
        <f>+[100]PROJECT!H$11</f>
        <v>-16500</v>
      </c>
      <c r="K65" s="10">
        <f>+[100]PROJECT!I$11</f>
        <v>0</v>
      </c>
      <c r="L65" s="62"/>
      <c r="M65" s="57">
        <f t="shared" si="9"/>
        <v>11147.5</v>
      </c>
      <c r="N65" s="10">
        <f>+[100]PROJECT!L$11</f>
        <v>0</v>
      </c>
      <c r="O65" s="10">
        <f>+[100]PROJECT!M$11</f>
        <v>0</v>
      </c>
    </row>
  </sheetData>
  <sortState xmlns:xlrd2="http://schemas.microsoft.com/office/spreadsheetml/2017/richdata2" ref="A14:IT32">
    <sortCondition ref="B14:B32"/>
  </sortState>
  <phoneticPr fontId="0" type="noConversion"/>
  <printOptions horizontalCentered="1" gridLines="1" gridLinesSet="0"/>
  <pageMargins left="0.2" right="0" top="0.5" bottom="0.5" header="0.25" footer="0.25"/>
  <pageSetup scale="45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IT50"/>
  <sheetViews>
    <sheetView zoomScale="90" zoomScaleNormal="90" workbookViewId="0">
      <pane xSplit="3" ySplit="13" topLeftCell="D36" activePane="bottomRight" state="frozen"/>
      <selection activeCell="H30" sqref="H30"/>
      <selection pane="topRight" activeCell="H30" sqref="H30"/>
      <selection pane="bottomLeft" activeCell="H30" sqref="H30"/>
      <selection pane="bottomRight" activeCell="A50" sqref="A50:XFD50"/>
    </sheetView>
  </sheetViews>
  <sheetFormatPr defaultColWidth="7.77734375" defaultRowHeight="12.95" customHeight="1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8" customWidth="1"/>
    <col min="12" max="12" width="4.33203125" style="68" customWidth="1"/>
    <col min="13" max="13" width="13.21875" style="68" customWidth="1"/>
    <col min="14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  <c r="F1" s="62"/>
      <c r="G1" s="62"/>
      <c r="H1" s="62"/>
      <c r="I1" s="62"/>
      <c r="J1" s="62"/>
      <c r="K1" s="62"/>
      <c r="L1" s="62"/>
      <c r="M1" s="62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COURTS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 t="s">
        <v>20</v>
      </c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21</v>
      </c>
      <c r="E11" s="41"/>
      <c r="F11" s="42">
        <f>SUM(F14:F61)</f>
        <v>43139616.390000001</v>
      </c>
      <c r="G11" s="42">
        <f t="shared" ref="G11:K11" si="0">SUM(G14:G61)</f>
        <v>13589300.190000001</v>
      </c>
      <c r="H11" s="42">
        <f t="shared" si="0"/>
        <v>29550316.199999996</v>
      </c>
      <c r="I11" s="42">
        <f t="shared" si="0"/>
        <v>37877654.479999989</v>
      </c>
      <c r="J11" s="42">
        <f t="shared" si="0"/>
        <v>5261961.9100000067</v>
      </c>
      <c r="K11" s="42">
        <f t="shared" si="0"/>
        <v>21101.5</v>
      </c>
      <c r="L11" s="118">
        <f>COUNT(A14:A61)</f>
        <v>37</v>
      </c>
      <c r="M11" s="98">
        <f>SUM(M14:M61)</f>
        <v>8327338.2799999928</v>
      </c>
      <c r="N11" s="42">
        <f>SUM(N14:N61)</f>
        <v>0</v>
      </c>
      <c r="O11" s="42">
        <f>SUM(O14:O61)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>+I13-H13</f>
        <v>0</v>
      </c>
    </row>
    <row r="14" spans="1:254" s="113" customFormat="1" ht="15" customHeight="1" x14ac:dyDescent="0.2">
      <c r="A14" s="59">
        <v>1</v>
      </c>
      <c r="B14" s="76">
        <f>+[101]PROJECT!$D$6</f>
        <v>19064150</v>
      </c>
      <c r="C14" s="83" t="str">
        <f>+[101]PROJECT!$E$6</f>
        <v>CLOSED</v>
      </c>
      <c r="D14" s="83" t="str">
        <f>+[101]PROJECT!D$5</f>
        <v>FARMINGTON COURTS BLDG PARKING LOT LIGHTING UPGRADES</v>
      </c>
      <c r="E14" s="83" t="str">
        <f>+[101]PROJECT!$D$7</f>
        <v>3000-300-3342-FXA-19064150</v>
      </c>
      <c r="F14" s="83">
        <f>+[101]PROJECT!D$11</f>
        <v>20708.740000000002</v>
      </c>
      <c r="G14" s="83">
        <f>+[101]PROJECT!E$11</f>
        <v>0</v>
      </c>
      <c r="H14" s="83">
        <f>+[101]PROJECT!F$11</f>
        <v>20708.740000000002</v>
      </c>
      <c r="I14" s="83">
        <f>+[101]PROJECT!G$11</f>
        <v>20708.739999999998</v>
      </c>
      <c r="J14" s="83">
        <f>+[101]PROJECT!H$11</f>
        <v>0</v>
      </c>
      <c r="K14" s="83">
        <f>+[101]PROJECT!I$11</f>
        <v>0</v>
      </c>
      <c r="L14" s="62"/>
      <c r="M14" s="112">
        <f>I14-H14</f>
        <v>0</v>
      </c>
      <c r="N14" s="83">
        <f>+[101]PROJECT!L$11</f>
        <v>0</v>
      </c>
      <c r="O14" s="83">
        <f>+[101]PROJECT!M$11</f>
        <v>0</v>
      </c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  <c r="DZ14" s="112"/>
      <c r="EA14" s="112"/>
      <c r="EB14" s="112"/>
      <c r="EC14" s="112"/>
      <c r="ED14" s="112"/>
      <c r="EE14" s="112"/>
      <c r="EF14" s="112"/>
      <c r="EG14" s="112"/>
      <c r="EH14" s="112"/>
      <c r="EI14" s="112"/>
      <c r="EJ14" s="112"/>
      <c r="EK14" s="112"/>
      <c r="EL14" s="112"/>
      <c r="EM14" s="112"/>
      <c r="EN14" s="112"/>
      <c r="EO14" s="112"/>
      <c r="EP14" s="112"/>
      <c r="EQ14" s="112"/>
      <c r="ER14" s="112"/>
      <c r="ES14" s="112"/>
      <c r="ET14" s="112"/>
      <c r="EU14" s="112"/>
      <c r="EV14" s="112"/>
      <c r="EW14" s="112"/>
      <c r="EX14" s="112"/>
      <c r="EY14" s="112"/>
      <c r="EZ14" s="112"/>
      <c r="FA14" s="112"/>
      <c r="FB14" s="112"/>
      <c r="FC14" s="112"/>
      <c r="FD14" s="112"/>
      <c r="FE14" s="112"/>
      <c r="FF14" s="112"/>
      <c r="FG14" s="112"/>
      <c r="FH14" s="112"/>
      <c r="FI14" s="112"/>
      <c r="FJ14" s="112"/>
      <c r="FK14" s="112"/>
      <c r="FL14" s="112"/>
      <c r="FM14" s="112"/>
      <c r="FN14" s="112"/>
      <c r="FO14" s="112"/>
      <c r="FP14" s="112"/>
      <c r="FQ14" s="112"/>
      <c r="FR14" s="112"/>
      <c r="FS14" s="112"/>
      <c r="FT14" s="112"/>
      <c r="FU14" s="112"/>
      <c r="FV14" s="112"/>
      <c r="FW14" s="112"/>
      <c r="FX14" s="112"/>
      <c r="FY14" s="112"/>
      <c r="FZ14" s="112"/>
      <c r="GA14" s="112"/>
      <c r="GB14" s="112"/>
      <c r="GC14" s="112"/>
      <c r="GD14" s="112"/>
      <c r="GE14" s="112"/>
      <c r="GF14" s="112"/>
      <c r="GG14" s="112"/>
      <c r="GH14" s="112"/>
      <c r="GI14" s="112"/>
      <c r="GJ14" s="112"/>
      <c r="GK14" s="112"/>
      <c r="GL14" s="112"/>
      <c r="GM14" s="112"/>
      <c r="GN14" s="112"/>
      <c r="GO14" s="112"/>
      <c r="GP14" s="112"/>
      <c r="GQ14" s="112"/>
      <c r="GR14" s="112"/>
      <c r="GS14" s="112"/>
      <c r="GT14" s="112"/>
      <c r="GU14" s="112"/>
      <c r="GV14" s="112"/>
      <c r="GW14" s="112"/>
      <c r="GX14" s="112"/>
      <c r="GY14" s="112"/>
      <c r="GZ14" s="112"/>
      <c r="HA14" s="112"/>
      <c r="HB14" s="112"/>
      <c r="HC14" s="112"/>
      <c r="HD14" s="112"/>
      <c r="HE14" s="112"/>
      <c r="HF14" s="112"/>
      <c r="HG14" s="112"/>
      <c r="HH14" s="112"/>
      <c r="HI14" s="112"/>
      <c r="HJ14" s="112"/>
      <c r="HK14" s="112"/>
      <c r="HL14" s="112"/>
      <c r="HM14" s="112"/>
      <c r="HN14" s="112"/>
      <c r="HO14" s="112"/>
      <c r="HP14" s="112"/>
      <c r="HQ14" s="112"/>
      <c r="HR14" s="112"/>
      <c r="HS14" s="112"/>
      <c r="HT14" s="112"/>
      <c r="HU14" s="112"/>
      <c r="HV14" s="112"/>
      <c r="HW14" s="112"/>
      <c r="HX14" s="112"/>
      <c r="HY14" s="112"/>
      <c r="HZ14" s="112"/>
      <c r="IA14" s="112"/>
      <c r="IB14" s="112"/>
      <c r="IC14" s="112"/>
      <c r="ID14" s="112"/>
      <c r="IE14" s="112"/>
      <c r="IF14" s="112"/>
      <c r="IG14" s="112"/>
      <c r="IH14" s="112"/>
      <c r="II14" s="112"/>
      <c r="IJ14" s="112"/>
      <c r="IK14" s="112"/>
      <c r="IL14" s="112"/>
      <c r="IM14" s="112"/>
      <c r="IN14" s="112"/>
      <c r="IO14" s="112"/>
      <c r="IP14" s="112"/>
      <c r="IQ14" s="112"/>
      <c r="IR14" s="112"/>
      <c r="IS14" s="112"/>
      <c r="IT14" s="112"/>
    </row>
    <row r="15" spans="1:254" s="69" customFormat="1" ht="15" customHeight="1" x14ac:dyDescent="0.2">
      <c r="A15" s="59">
        <f>A14+1</f>
        <v>2</v>
      </c>
      <c r="B15" s="60">
        <f>+[102]PROJECT!$D$6</f>
        <v>20083150</v>
      </c>
      <c r="C15" s="10" t="str">
        <f>+[102]PROJECT!$E$6</f>
        <v>OPEN</v>
      </c>
      <c r="D15" s="10" t="str">
        <f>+[102]PROJECT!D$5</f>
        <v>LOGAN COURTS FACILITY SPLIT SYSTEM REPLACEMENTS</v>
      </c>
      <c r="E15" s="10" t="str">
        <f>+[102]PROJECT!$D$7</f>
        <v>3000-300-3343-FXA-20083150</v>
      </c>
      <c r="F15" s="10">
        <f>+[102]PROJECT!D$11</f>
        <v>144173.29999999999</v>
      </c>
      <c r="G15" s="10">
        <f>+[102]PROJECT!E$11</f>
        <v>1347.6399999999849</v>
      </c>
      <c r="H15" s="10">
        <f>+[102]PROJECT!F$11</f>
        <v>142825.66</v>
      </c>
      <c r="I15" s="10">
        <f>+[102]PROJECT!G$11</f>
        <v>142825.65999999997</v>
      </c>
      <c r="J15" s="10">
        <f>+[102]PROJECT!H$11</f>
        <v>1347.640000000014</v>
      </c>
      <c r="K15" s="10">
        <f>+[102]PROJECT!I$11</f>
        <v>0</v>
      </c>
      <c r="L15" s="62"/>
      <c r="M15" s="57">
        <f t="shared" ref="M15:M20" si="1">+I15-H15</f>
        <v>0</v>
      </c>
      <c r="N15" s="10">
        <f>+[102]PROJECT!L$11</f>
        <v>0</v>
      </c>
      <c r="O15" s="10">
        <f>+[102]PROJECT!M$11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3.5" customHeight="1" x14ac:dyDescent="0.2">
      <c r="A16" s="59">
        <f t="shared" ref="A16:A50" si="2">A15+1</f>
        <v>3</v>
      </c>
      <c r="B16" s="60">
        <f>+[103]PROJECT!$D$6</f>
        <v>21258150</v>
      </c>
      <c r="C16" s="10" t="str">
        <f>+[103]PROJECT!$E$6</f>
        <v>OPEN</v>
      </c>
      <c r="D16" s="10" t="str">
        <f>+[103]PROJECT!D$5</f>
        <v xml:space="preserve">FARMINGTON  COURTS COMPLEX HVAC  CONTROLS AND  DUCTLESS SPLIT, AND OGDEN COURTS BLDG FOUNTAIN AND EXTERIOR LIGHTING </v>
      </c>
      <c r="E16" s="10" t="str">
        <f>+[103]PROJECT!$D$7</f>
        <v>3000-300-3344-FXA-21258150</v>
      </c>
      <c r="F16" s="10">
        <f>+[103]PROJECT!D$11</f>
        <v>544756.80000000005</v>
      </c>
      <c r="G16" s="10">
        <f>+[103]PROJECT!E$11</f>
        <v>26551.880000000121</v>
      </c>
      <c r="H16" s="10">
        <f>+[103]PROJECT!F$11</f>
        <v>518204.91999999993</v>
      </c>
      <c r="I16" s="10">
        <f>+[103]PROJECT!G$11</f>
        <v>524414.92000000004</v>
      </c>
      <c r="J16" s="10">
        <f>+[103]PROJECT!H$11</f>
        <v>20341.880000000005</v>
      </c>
      <c r="K16" s="10">
        <f>+[103]PROJECT!I$11</f>
        <v>0</v>
      </c>
      <c r="L16" s="62"/>
      <c r="M16" s="57">
        <f t="shared" si="1"/>
        <v>6210.0000000001164</v>
      </c>
      <c r="N16" s="10">
        <f>+[103]PROJECT!L$11</f>
        <v>0</v>
      </c>
      <c r="O16" s="10">
        <f>+[103]PROJECT!M$11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113" customFormat="1" ht="15" customHeight="1" x14ac:dyDescent="0.2">
      <c r="A17" s="59">
        <f t="shared" si="2"/>
        <v>4</v>
      </c>
      <c r="B17" s="60">
        <f>+[104]PROJECT!$D$6</f>
        <v>21259150</v>
      </c>
      <c r="C17" s="10" t="str">
        <f>+[104]PROJECT!$E$6</f>
        <v>OPEN</v>
      </c>
      <c r="D17" s="10" t="str">
        <f>+[104]PROJECT!D$5</f>
        <v>LOGAN FIRST JUDICAL COURT BLDG LIGHTING UPGRADE</v>
      </c>
      <c r="E17" s="10" t="str">
        <f>+[104]PROJECT!$D$7</f>
        <v>3000-300-3344-FXA-21259150</v>
      </c>
      <c r="F17" s="10">
        <f>+[104]PROJECT!D$11</f>
        <v>369193.14</v>
      </c>
      <c r="G17" s="10">
        <f>+[104]PROJECT!E$11</f>
        <v>3055.75</v>
      </c>
      <c r="H17" s="10">
        <f>+[104]PROJECT!F$11</f>
        <v>366137.39</v>
      </c>
      <c r="I17" s="10">
        <f>+[104]PROJECT!G$11</f>
        <v>366137.39</v>
      </c>
      <c r="J17" s="10">
        <f>+[104]PROJECT!H$11</f>
        <v>3055.75</v>
      </c>
      <c r="K17" s="10">
        <f>+[104]PROJECT!I$11</f>
        <v>0</v>
      </c>
      <c r="L17" s="62"/>
      <c r="M17" s="57">
        <f t="shared" si="1"/>
        <v>0</v>
      </c>
      <c r="N17" s="10">
        <f>+[104]PROJECT!L$11</f>
        <v>0</v>
      </c>
      <c r="O17" s="10">
        <f>+[104]PROJECT!M$11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2"/>
        <v>5</v>
      </c>
      <c r="B18" s="60">
        <f>+[105]PROJECT!$D$6</f>
        <v>22045150</v>
      </c>
      <c r="C18" s="10" t="str">
        <f>+[105]PROJECT!$E$6</f>
        <v>OPEN</v>
      </c>
      <c r="D18" s="10" t="str">
        <f>+[105]PROJECT!D$5</f>
        <v>TOOELE COURTHOUSE BURGLAR ALARM, DETENTION &amp; ACCESS CONTROL UPGRADE</v>
      </c>
      <c r="E18" s="10" t="str">
        <f>+[105]PROJECT!$D$7</f>
        <v>3000-300-3345-FXA-22045150</v>
      </c>
      <c r="F18" s="10">
        <f>+[105]PROJECT!D$11</f>
        <v>343344.86000000004</v>
      </c>
      <c r="G18" s="10">
        <f>+[105]PROJECT!E$11</f>
        <v>0</v>
      </c>
      <c r="H18" s="10">
        <f>+[105]PROJECT!F$11</f>
        <v>343344.85999999993</v>
      </c>
      <c r="I18" s="10">
        <f>+[105]PROJECT!G$11</f>
        <v>343344.86000000004</v>
      </c>
      <c r="J18" s="10">
        <f>+[105]PROJECT!H$11</f>
        <v>0</v>
      </c>
      <c r="K18" s="10">
        <f>+[105]PROJECT!I$11</f>
        <v>0</v>
      </c>
      <c r="L18" s="62"/>
      <c r="M18" s="57">
        <f t="shared" si="1"/>
        <v>0</v>
      </c>
      <c r="N18" s="10">
        <f>+[105]PROJECT!L$11</f>
        <v>0</v>
      </c>
      <c r="O18" s="10">
        <f>+[105]PROJECT!M$11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6.5" customHeight="1" x14ac:dyDescent="0.2">
      <c r="A19" s="59">
        <f t="shared" si="2"/>
        <v>6</v>
      </c>
      <c r="B19" s="60">
        <f>+[106]PROJECT!$D$6</f>
        <v>22212150</v>
      </c>
      <c r="C19" s="10" t="str">
        <f>+[106]PROJECT!$E$6</f>
        <v>CLOSED</v>
      </c>
      <c r="D19" s="10" t="str">
        <f>+[106]PROJECT!D$5</f>
        <v>LOGAN COURTS, OGDEN JUV  PROBATION, AND OGDEN COURTS WINDOW CLEANING FALL PROTECTION</v>
      </c>
      <c r="E19" s="10" t="str">
        <f>+[106]PROJECT!$D$7</f>
        <v>3000-300-3345-FXA-22212150</v>
      </c>
      <c r="F19" s="10">
        <f>+[106]PROJECT!D$11</f>
        <v>316789.55</v>
      </c>
      <c r="G19" s="10">
        <f>+[106]PROJECT!E$11</f>
        <v>0</v>
      </c>
      <c r="H19" s="10">
        <f>+[106]PROJECT!F$11</f>
        <v>316789.55000000005</v>
      </c>
      <c r="I19" s="10">
        <f>+[106]PROJECT!G$11</f>
        <v>316789.54999999993</v>
      </c>
      <c r="J19" s="10">
        <f>+[106]PROJECT!H$11</f>
        <v>0</v>
      </c>
      <c r="K19" s="10">
        <f>+[106]PROJECT!I$11</f>
        <v>0</v>
      </c>
      <c r="L19" s="62"/>
      <c r="M19" s="57">
        <f t="shared" si="1"/>
        <v>0</v>
      </c>
      <c r="N19" s="10">
        <f>+[106]PROJECT!L$11</f>
        <v>0</v>
      </c>
      <c r="O19" s="10">
        <f>+[106]PROJECT!M$11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+[107]PROJECT!$D$6</f>
        <v>22370150</v>
      </c>
      <c r="C20" s="10" t="str">
        <f>+[107]PROJECT!$E$6</f>
        <v>OPEN</v>
      </c>
      <c r="D20" s="10" t="str">
        <f>+[107]PROJECT!D$5</f>
        <v>SANPETE COUNTY (MANTI) COURTHOUSE</v>
      </c>
      <c r="E20" s="10" t="str">
        <f>+[107]PROJECT!$D$7</f>
        <v>3000-300-3345-FWC-22370150</v>
      </c>
      <c r="F20" s="10">
        <f>+[107]PROJECT!D$11</f>
        <v>21443624.100000001</v>
      </c>
      <c r="G20" s="10">
        <f>+[107]PROJECT!E$11</f>
        <v>4773431.66</v>
      </c>
      <c r="H20" s="10">
        <f>+[107]PROJECT!F$11</f>
        <v>16670192.440000001</v>
      </c>
      <c r="I20" s="10">
        <f>+[107]PROJECT!G$11</f>
        <v>20836017.719999995</v>
      </c>
      <c r="J20" s="10">
        <f>+[107]PROJECT!H$11</f>
        <v>607606.38000000641</v>
      </c>
      <c r="K20" s="10">
        <f>+[107]PROJECT!I$11</f>
        <v>0</v>
      </c>
      <c r="L20" s="62"/>
      <c r="M20" s="57">
        <f t="shared" si="1"/>
        <v>4165825.2799999937</v>
      </c>
      <c r="N20" s="10">
        <f>+[107]PROJECT!L$11</f>
        <v>0</v>
      </c>
      <c r="O20" s="10">
        <f>+[107]PROJECT!M$11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2"/>
        <v>8</v>
      </c>
      <c r="B21" s="76">
        <f>+[108]PROJECT!$D$6</f>
        <v>23023150</v>
      </c>
      <c r="C21" s="83" t="str">
        <f>+[108]PROJECT!$E$6</f>
        <v>OPEN</v>
      </c>
      <c r="D21" s="83" t="str">
        <f>+[108]PROJECT!D$5</f>
        <v>CEDAR CITY FIFTH DISTRICT COURT FACILITY ROOF REPLACEMENT</v>
      </c>
      <c r="E21" s="83" t="str">
        <f>+[108]PROJECT!$D$7</f>
        <v>3000-300-3354-FXA-23023150</v>
      </c>
      <c r="F21" s="83">
        <f>+[108]PROJECT!D$11</f>
        <v>1358925</v>
      </c>
      <c r="G21" s="83">
        <f>+[108]PROJECT!E$11</f>
        <v>253180.37000000034</v>
      </c>
      <c r="H21" s="83">
        <f>+[108]PROJECT!F$11</f>
        <v>1105744.6299999997</v>
      </c>
      <c r="I21" s="83">
        <f>+[108]PROJECT!G$11</f>
        <v>1113369.8399999999</v>
      </c>
      <c r="J21" s="83">
        <f>+[108]PROJECT!H$11</f>
        <v>245555.16000000015</v>
      </c>
      <c r="K21" s="83">
        <f>+[108]PROJECT!I$11</f>
        <v>0</v>
      </c>
      <c r="L21" s="62"/>
      <c r="M21" s="112">
        <f>+I21-H21</f>
        <v>7625.2100000001956</v>
      </c>
      <c r="N21" s="83">
        <f>+[108]PROJECT!L$11</f>
        <v>0</v>
      </c>
      <c r="O21" s="83">
        <f>+[108]PROJECT!M$11</f>
        <v>0</v>
      </c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</row>
    <row r="22" spans="1:254" s="69" customFormat="1" ht="15" customHeight="1" x14ac:dyDescent="0.2">
      <c r="A22" s="59">
        <f t="shared" si="2"/>
        <v>9</v>
      </c>
      <c r="B22" s="60">
        <f>+[109]PROJECT!$D$6</f>
        <v>23054150</v>
      </c>
      <c r="C22" s="10" t="str">
        <f>+[109]PROJECT!$E$6</f>
        <v>OPEN</v>
      </c>
      <c r="D22" s="10" t="str">
        <f>+[109]PROJECT!$D$5</f>
        <v>BRIGHAM CITY FIRST DISTRICT COURT BLDG GENERATOR AND TRANSFER SWITCH REPLACEMENT</v>
      </c>
      <c r="E22" s="10" t="str">
        <f>+[109]PROJECT!$D$7</f>
        <v>3000-300-3346-FXA-23054150</v>
      </c>
      <c r="F22" s="10">
        <f>+[109]PROJECT!D$11</f>
        <v>207710.46000000002</v>
      </c>
      <c r="G22" s="10">
        <f>+[109]PROJECT!E$11</f>
        <v>-2852.4199999999837</v>
      </c>
      <c r="H22" s="10">
        <f>+[109]PROJECT!F$11</f>
        <v>210562.88</v>
      </c>
      <c r="I22" s="10">
        <f>+[109]PROJECT!G$11</f>
        <v>210562.88</v>
      </c>
      <c r="J22" s="10">
        <f>+[109]PROJECT!H$11</f>
        <v>-2852.4199999999837</v>
      </c>
      <c r="K22" s="10">
        <f>+[109]PROJECT!I$11</f>
        <v>0</v>
      </c>
      <c r="L22" s="62">
        <f>+[109]PROJECT!J$11</f>
        <v>0</v>
      </c>
      <c r="M22" s="57">
        <f>I22-H22</f>
        <v>0</v>
      </c>
      <c r="N22" s="10">
        <f>+[109]PROJECT!L$11</f>
        <v>0</v>
      </c>
      <c r="O22" s="10">
        <f>+[109]PROJECT!M$11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113" customFormat="1" ht="15.75" customHeight="1" x14ac:dyDescent="0.2">
      <c r="A23" s="59">
        <f t="shared" si="2"/>
        <v>10</v>
      </c>
      <c r="B23" s="60">
        <f>+[110]PROJECT!$D$6</f>
        <v>23061150</v>
      </c>
      <c r="C23" s="10" t="str">
        <f>+[110]PROJECT!$E$6</f>
        <v>OPEN</v>
      </c>
      <c r="D23" s="10" t="str">
        <f>+[110]PROJECT!$D$5</f>
        <v>OGDEN COURTHOUSE ENTRY COURTYARD AND MAIN ENTRANCE CONCRETE REPLACEMENT</v>
      </c>
      <c r="E23" s="10" t="str">
        <f>+[110]PROJECT!$D$7</f>
        <v>3000-300-3346-FXA-23061150</v>
      </c>
      <c r="F23" s="10">
        <f>+[110]PROJECT!D$11</f>
        <v>755361.1</v>
      </c>
      <c r="G23" s="10">
        <f>+[110]PROJECT!E$11</f>
        <v>213979.64</v>
      </c>
      <c r="H23" s="10">
        <f>+[110]PROJECT!F$11</f>
        <v>541381.46</v>
      </c>
      <c r="I23" s="10">
        <f>+[110]PROJECT!G$11</f>
        <v>541381.45999999985</v>
      </c>
      <c r="J23" s="10">
        <f>+[110]PROJECT!H$11</f>
        <v>213979.64000000013</v>
      </c>
      <c r="K23" s="10">
        <f>+[110]PROJECT!I$11</f>
        <v>0</v>
      </c>
      <c r="L23" s="62">
        <f>+[110]PROJECT!J$11</f>
        <v>0</v>
      </c>
      <c r="M23" s="57">
        <f>I23-H23</f>
        <v>0</v>
      </c>
      <c r="N23" s="10">
        <f>+[110]PROJECT!L$11</f>
        <v>0</v>
      </c>
      <c r="O23" s="10">
        <f>+[110]PROJECT!M$11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.75" customHeight="1" x14ac:dyDescent="0.2">
      <c r="A24" s="59">
        <f t="shared" si="2"/>
        <v>11</v>
      </c>
      <c r="B24" s="60">
        <f>+[111]PROJECT!$D$6</f>
        <v>23115150</v>
      </c>
      <c r="C24" s="10" t="str">
        <f>+[111]PROJECT!$E$6</f>
        <v>OPEN</v>
      </c>
      <c r="D24" s="10" t="str">
        <f>+[111]PROJECT!$D$5</f>
        <v>RICHFIELD COURTHOUSE PHASE 2 REMODEL WITH LIGHTING UPGRADE</v>
      </c>
      <c r="E24" s="10" t="str">
        <f>+[111]PROJECT!$D$7</f>
        <v>3000-300-3346-FXA-23115150</v>
      </c>
      <c r="F24" s="10">
        <f>+[111]PROJECT!D$11</f>
        <v>644822</v>
      </c>
      <c r="G24" s="10">
        <f>+[111]PROJECT!E$11</f>
        <v>125509.01000000001</v>
      </c>
      <c r="H24" s="10">
        <f>+[111]PROJECT!F$11</f>
        <v>519312.99</v>
      </c>
      <c r="I24" s="10">
        <f>+[111]PROJECT!G$11</f>
        <v>504527.35000000003</v>
      </c>
      <c r="J24" s="10">
        <f>+[111]PROJECT!H$11</f>
        <v>140294.64999999997</v>
      </c>
      <c r="K24" s="10">
        <f>+[111]PROJECT!I$11</f>
        <v>0</v>
      </c>
      <c r="L24" s="62">
        <f>+[111]PROJECT!J$11</f>
        <v>0</v>
      </c>
      <c r="M24" s="57">
        <f t="shared" ref="M24:M28" si="3">I24-H24</f>
        <v>-14785.639999999956</v>
      </c>
      <c r="N24" s="10">
        <f>+[111]PROJECT!L$11</f>
        <v>0</v>
      </c>
      <c r="O24" s="10">
        <f>+[111]PROJECT!M$11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2"/>
        <v>12</v>
      </c>
      <c r="B25" s="60">
        <f>+[112]PROJECT!$D$6</f>
        <v>23319150</v>
      </c>
      <c r="C25" s="10" t="str">
        <f>+[112]PROJECT!$E$6</f>
        <v>OPEN</v>
      </c>
      <c r="D25" s="10" t="str">
        <f>+[112]PROJECT!$D$5</f>
        <v>CEDAR CITY 5TH DISTRICT COURTHOUSE LED LIGHTING &amp; EXTERIOR IMPROVEMENTS</v>
      </c>
      <c r="E25" s="10" t="str">
        <f>+[112]PROJECT!$D$7</f>
        <v>3000-300-3346-FXAAA-23319150</v>
      </c>
      <c r="F25" s="10">
        <f>+[112]PROJECT!D$11</f>
        <v>301683.42</v>
      </c>
      <c r="G25" s="10">
        <f>+[112]PROJECT!E$11</f>
        <v>22631.529999999912</v>
      </c>
      <c r="H25" s="10">
        <f>+[112]PROJECT!F$11</f>
        <v>279051.89000000007</v>
      </c>
      <c r="I25" s="10">
        <f>+[112]PROJECT!G$11</f>
        <v>279051.89000000007</v>
      </c>
      <c r="J25" s="10">
        <f>+[112]PROJECT!H$11</f>
        <v>22631.529999999912</v>
      </c>
      <c r="K25" s="10">
        <f>+[112]PROJECT!I$11</f>
        <v>0</v>
      </c>
      <c r="L25" s="62">
        <f>+[112]PROJECT!J$11</f>
        <v>0</v>
      </c>
      <c r="M25" s="57">
        <f t="shared" si="3"/>
        <v>0</v>
      </c>
      <c r="N25" s="10">
        <f>+[112]PROJECT!L$11</f>
        <v>0</v>
      </c>
      <c r="O25" s="10">
        <f>+[112]PROJECT!M$11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.75" customHeight="1" x14ac:dyDescent="0.2">
      <c r="A26" s="59">
        <f t="shared" si="2"/>
        <v>13</v>
      </c>
      <c r="B26" s="60">
        <f>+[113]PROJECT!$D$6</f>
        <v>23320150</v>
      </c>
      <c r="C26" s="10" t="str">
        <f>+[113]PROJECT!$E$6</f>
        <v>CLOSED</v>
      </c>
      <c r="D26" s="10" t="str">
        <f>+[113]PROJECT!$D$5</f>
        <v>ST. GEORGE COURTHOUSE CARPET REPLACEMENT</v>
      </c>
      <c r="E26" s="10" t="str">
        <f>+[113]PROJECT!$D$7</f>
        <v>3000-300-3346-FXA-23320150</v>
      </c>
      <c r="F26" s="10">
        <f>+[113]PROJECT!D$11</f>
        <v>438900.06</v>
      </c>
      <c r="G26" s="10">
        <f>+[113]PROJECT!E$11</f>
        <v>0</v>
      </c>
      <c r="H26" s="10">
        <f>+[113]PROJECT!F$11</f>
        <v>438900.06</v>
      </c>
      <c r="I26" s="10">
        <f>+[113]PROJECT!G$11</f>
        <v>438900.06</v>
      </c>
      <c r="J26" s="10">
        <f>+[113]PROJECT!H$11</f>
        <v>0</v>
      </c>
      <c r="K26" s="10">
        <f>+[113]PROJECT!I$11</f>
        <v>0</v>
      </c>
      <c r="L26" s="62">
        <f>+[113]PROJECT!J$11</f>
        <v>0</v>
      </c>
      <c r="M26" s="57">
        <f t="shared" si="3"/>
        <v>0</v>
      </c>
      <c r="N26" s="10">
        <f>+[113]PROJECT!L$11</f>
        <v>0</v>
      </c>
      <c r="O26" s="10">
        <f>+[113]PROJECT!M$11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2"/>
        <v>14</v>
      </c>
      <c r="B27" s="60">
        <f>+[114]PROJECT!$D$6</f>
        <v>23322150</v>
      </c>
      <c r="C27" s="10" t="str">
        <f>+[114]PROJECT!$E$6</f>
        <v>OPEN</v>
      </c>
      <c r="D27" s="10" t="str">
        <f>+[114]PROJECT!$D$5</f>
        <v>ST. GEORGE 5TH DISTRICT COURTHOUSE BLDG HVAC AUTOMATION UPGRADE</v>
      </c>
      <c r="E27" s="10" t="str">
        <f>+[114]PROJECT!$D$7</f>
        <v>3000-300-3346-FXA-23322150</v>
      </c>
      <c r="F27" s="10">
        <f>+[114]PROJECT!D$11</f>
        <v>3450171</v>
      </c>
      <c r="G27" s="10">
        <f>+[114]PROJECT!E$11</f>
        <v>3330605.5</v>
      </c>
      <c r="H27" s="10">
        <f>+[114]PROJECT!F$11</f>
        <v>119565.5</v>
      </c>
      <c r="I27" s="10">
        <f>+[114]PROJECT!G$11</f>
        <v>200503</v>
      </c>
      <c r="J27" s="10">
        <f>+[114]PROJECT!H$11</f>
        <v>3249668</v>
      </c>
      <c r="K27" s="10">
        <f>+[114]PROJECT!I$11</f>
        <v>0</v>
      </c>
      <c r="L27" s="62">
        <f>+[114]PROJECT!J$11</f>
        <v>0</v>
      </c>
      <c r="M27" s="57">
        <f t="shared" si="3"/>
        <v>80937.5</v>
      </c>
      <c r="N27" s="10">
        <f>+[114]PROJECT!L$11</f>
        <v>0</v>
      </c>
      <c r="O27" s="10">
        <f>+[114]PROJECT!M$11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2"/>
        <v>15</v>
      </c>
      <c r="B28" s="60">
        <f>+[115]PROJECT!$D$6</f>
        <v>23334150</v>
      </c>
      <c r="C28" s="10" t="str">
        <f>+[115]PROJECT!$E$6</f>
        <v>CLOSED</v>
      </c>
      <c r="D28" s="10" t="str">
        <f>+[115]PROJECT!$D$5</f>
        <v>VERNAL 8TH DISTRICT COURTHOUSE CCTV ACCESS CONTROLS UPGRADES</v>
      </c>
      <c r="E28" s="10" t="str">
        <f>+[115]PROJECT!$D$7</f>
        <v>3000-300-3346-FXA-23334150</v>
      </c>
      <c r="F28" s="10">
        <f>+[115]PROJECT!D$11</f>
        <v>246184.87000000002</v>
      </c>
      <c r="G28" s="10">
        <f>+[115]PROJECT!E$11</f>
        <v>0</v>
      </c>
      <c r="H28" s="10">
        <f>+[115]PROJECT!F$11</f>
        <v>246184.87000000002</v>
      </c>
      <c r="I28" s="10">
        <f>+[115]PROJECT!G$11</f>
        <v>246184.87000000002</v>
      </c>
      <c r="J28" s="10">
        <f>+[115]PROJECT!H$11</f>
        <v>0</v>
      </c>
      <c r="K28" s="10">
        <f>+[115]PROJECT!I$11</f>
        <v>0</v>
      </c>
      <c r="L28" s="62">
        <f>+[115]PROJECT!J$11</f>
        <v>0</v>
      </c>
      <c r="M28" s="57">
        <f t="shared" si="3"/>
        <v>0</v>
      </c>
      <c r="N28" s="10">
        <f>+[115]PROJECT!L$11</f>
        <v>0</v>
      </c>
      <c r="O28" s="10">
        <f>+[115]PROJECT!M$11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25" customHeight="1" x14ac:dyDescent="0.2">
      <c r="A29" s="59">
        <f t="shared" si="2"/>
        <v>16</v>
      </c>
      <c r="B29" s="60">
        <f>+[116]PROJECT!$D$6</f>
        <v>23399150</v>
      </c>
      <c r="C29" s="10" t="str">
        <f>+[116]PROJECT!$E$6</f>
        <v>OPEN</v>
      </c>
      <c r="D29" s="10" t="str">
        <f>+[116]PROJECT!$D$5</f>
        <v>DAVIS COUNTY COURTHOUSE FEASIBILITY STUDY</v>
      </c>
      <c r="E29" s="10" t="str">
        <f>+[116]PROJECT!$D$7</f>
        <v>3000-300-3350-FWA-23399150</v>
      </c>
      <c r="F29" s="10">
        <f>+[116]PROJECT!D$11</f>
        <v>20000</v>
      </c>
      <c r="G29" s="10">
        <f>+[116]PROJECT!E$11</f>
        <v>0</v>
      </c>
      <c r="H29" s="10">
        <f>+[116]PROJECT!F$11</f>
        <v>20000</v>
      </c>
      <c r="I29" s="10">
        <f>+[116]PROJECT!G$11</f>
        <v>20000</v>
      </c>
      <c r="J29" s="10">
        <f>+[116]PROJECT!H$11</f>
        <v>0</v>
      </c>
      <c r="K29" s="10">
        <f>+[116]PROJECT!I$11</f>
        <v>0</v>
      </c>
      <c r="L29" s="62"/>
      <c r="M29" s="57">
        <f>+I29-H29</f>
        <v>0</v>
      </c>
      <c r="N29" s="10">
        <f>+[116]PROJECT!L$11</f>
        <v>0</v>
      </c>
      <c r="O29" s="10">
        <f>+[116]PROJECT!M$11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+[117]PROJECT!$D$6</f>
        <v>24039150</v>
      </c>
      <c r="C30" s="10" t="str">
        <f>+[117]PROJECT!$E$6</f>
        <v>CLOSED</v>
      </c>
      <c r="D30" s="10" t="str">
        <f>+[117]PROJECT!$D$5</f>
        <v>LOGAN FIRST DISTRICT JUDICIAL COURTHOUSE UPS REPLACEMENT</v>
      </c>
      <c r="E30" s="10" t="str">
        <f>+[117]PROJECT!$D$7</f>
        <v>3000-300-3347-FXA-24039150</v>
      </c>
      <c r="F30" s="10">
        <f>+[117]PROJECT!D$11</f>
        <v>81005.31</v>
      </c>
      <c r="G30" s="10">
        <f>+[117]PROJECT!E$11</f>
        <v>0</v>
      </c>
      <c r="H30" s="10">
        <f>+[117]PROJECT!F$11</f>
        <v>81005.310000000012</v>
      </c>
      <c r="I30" s="10">
        <f>+[117]PROJECT!G$11</f>
        <v>81005.310000000012</v>
      </c>
      <c r="J30" s="10">
        <f>+[117]PROJECT!H$11</f>
        <v>0</v>
      </c>
      <c r="K30" s="10">
        <f>+[117]PROJECT!I$11</f>
        <v>0</v>
      </c>
      <c r="L30" s="62">
        <f>+[117]PROJECT!J$11</f>
        <v>0</v>
      </c>
      <c r="M30" s="57">
        <f t="shared" ref="M30:M37" si="4">I30-H30</f>
        <v>0</v>
      </c>
      <c r="N30" s="10">
        <f>+[117]PROJECT!L$11</f>
        <v>0</v>
      </c>
      <c r="O30" s="10">
        <f>+[117]PROJECT!M$11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+[118]PROJECT!$D$6</f>
        <v>24049150</v>
      </c>
      <c r="C31" s="10" t="str">
        <f>+[118]PROJECT!$E$6</f>
        <v>OPEN</v>
      </c>
      <c r="D31" s="10" t="str">
        <f>+[118]PROJECT!$D$5</f>
        <v>PROVO 4TH DISTRICT COURTROOM FITOUT</v>
      </c>
      <c r="E31" s="10" t="str">
        <f>+[118]PROJECT!$D$7</f>
        <v>3000-300-3347-FXAAA-24049150</v>
      </c>
      <c r="F31" s="10">
        <f>+[118]PROJECT!D$11</f>
        <v>3471891.52</v>
      </c>
      <c r="G31" s="10">
        <f>+[118]PROJECT!E$11</f>
        <v>59986.259999999776</v>
      </c>
      <c r="H31" s="10">
        <f>+[118]PROJECT!F$11</f>
        <v>3411905.2600000002</v>
      </c>
      <c r="I31" s="10">
        <f>+[118]PROJECT!G$11</f>
        <v>4382442.42</v>
      </c>
      <c r="J31" s="10">
        <f>+[118]PROJECT!H$11</f>
        <v>-910550.89999999991</v>
      </c>
      <c r="K31" s="10">
        <f>+[118]PROJECT!I$11</f>
        <v>0</v>
      </c>
      <c r="L31" s="62">
        <f>+[118]PROJECT!J$11</f>
        <v>0</v>
      </c>
      <c r="M31" s="57">
        <f t="shared" si="4"/>
        <v>970537.15999999968</v>
      </c>
      <c r="N31" s="10">
        <f>+[118]PROJECT!L$11</f>
        <v>0</v>
      </c>
      <c r="O31" s="10">
        <f>+[118]PROJECT!M$11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+[119]PROJECT!$D$6</f>
        <v>24059150</v>
      </c>
      <c r="C32" s="10" t="str">
        <f>+[119]PROJECT!$E$6</f>
        <v>OPEN</v>
      </c>
      <c r="D32" s="10" t="str">
        <f>+[119]PROJECT!$D$5</f>
        <v>MATHESON COURTHOUSE COURTROOM AV UPGRADES PHASE I</v>
      </c>
      <c r="E32" s="10" t="str">
        <f>+[119]PROJECT!$D$7</f>
        <v>3000-300-3347-FXAAA-24059150</v>
      </c>
      <c r="F32" s="10">
        <f>+[119]PROJECT!D$11</f>
        <v>1437593</v>
      </c>
      <c r="G32" s="10">
        <f>+[119]PROJECT!E$11</f>
        <v>861710.79999999993</v>
      </c>
      <c r="H32" s="10">
        <f>+[119]PROJECT!F$11</f>
        <v>575882.20000000007</v>
      </c>
      <c r="I32" s="10">
        <f>+[119]PROJECT!G$11</f>
        <v>1366365</v>
      </c>
      <c r="J32" s="10">
        <f>+[119]PROJECT!H$11</f>
        <v>71228</v>
      </c>
      <c r="K32" s="10">
        <f>+[119]PROJECT!I$11</f>
        <v>0</v>
      </c>
      <c r="L32" s="62">
        <f>+[119]PROJECT!J$11</f>
        <v>0</v>
      </c>
      <c r="M32" s="57">
        <f t="shared" si="4"/>
        <v>790482.79999999993</v>
      </c>
      <c r="N32" s="10">
        <f>+[119]PROJECT!L$11</f>
        <v>0</v>
      </c>
      <c r="O32" s="10">
        <f>+[119]PROJECT!M$11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2"/>
        <v>20</v>
      </c>
      <c r="B33" s="60">
        <f>+[120]PROJECT!$D$6</f>
        <v>24073150</v>
      </c>
      <c r="C33" s="10" t="str">
        <f>+[120]PROJECT!$E$6</f>
        <v>CLOSED</v>
      </c>
      <c r="D33" s="10" t="str">
        <f>+[120]PROJECT!$D$5</f>
        <v>MATHESON COURTHOUSE REPLACE SECURITY SERVERS &amp; PARKING CAMERAS</v>
      </c>
      <c r="E33" s="10" t="str">
        <f>+[120]PROJECT!$D$7</f>
        <v>3000-300-3347-FXAAA-24073150</v>
      </c>
      <c r="F33" s="10">
        <f>+[120]PROJECT!D$11</f>
        <v>167632</v>
      </c>
      <c r="G33" s="10">
        <f>+[120]PROJECT!E$11</f>
        <v>0</v>
      </c>
      <c r="H33" s="10">
        <f>+[120]PROJECT!F$11</f>
        <v>167632</v>
      </c>
      <c r="I33" s="10">
        <f>+[120]PROJECT!G$11</f>
        <v>167632</v>
      </c>
      <c r="J33" s="10">
        <f>+[120]PROJECT!H$11</f>
        <v>0</v>
      </c>
      <c r="K33" s="10">
        <f>+[120]PROJECT!I$11</f>
        <v>0</v>
      </c>
      <c r="L33" s="62">
        <f>+[120]PROJECT!J$11</f>
        <v>0</v>
      </c>
      <c r="M33" s="57">
        <f t="shared" si="4"/>
        <v>0</v>
      </c>
      <c r="N33" s="10">
        <f>+[120]PROJECT!L$11</f>
        <v>0</v>
      </c>
      <c r="O33" s="10">
        <f>+[120]PROJECT!M$11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+[121]PROJECT!$D$6</f>
        <v>24074150</v>
      </c>
      <c r="C34" s="10" t="str">
        <f>+[121]PROJECT!$E$6</f>
        <v>CLOSED</v>
      </c>
      <c r="D34" s="10" t="str">
        <f>+[121]PROJECT!$D$5</f>
        <v>MATHESON COURTHOUSE REPLACE EXHAUST FAN EF-23-26</v>
      </c>
      <c r="E34" s="10" t="str">
        <f>+[121]PROJECT!$D$7</f>
        <v>3000-300-3347-FXAAA-24074150</v>
      </c>
      <c r="F34" s="10">
        <f>+[121]PROJECT!D$11</f>
        <v>53982.2</v>
      </c>
      <c r="G34" s="10">
        <f>+[121]PROJECT!E$11</f>
        <v>0</v>
      </c>
      <c r="H34" s="10">
        <f>+[121]PROJECT!F$11</f>
        <v>53982.2</v>
      </c>
      <c r="I34" s="10">
        <f>+[121]PROJECT!G$11</f>
        <v>53982.2</v>
      </c>
      <c r="J34" s="10">
        <f>+[121]PROJECT!H$11</f>
        <v>0</v>
      </c>
      <c r="K34" s="10">
        <f>+[121]PROJECT!I$11</f>
        <v>0</v>
      </c>
      <c r="L34" s="62">
        <f>+[121]PROJECT!J$11</f>
        <v>0</v>
      </c>
      <c r="M34" s="57">
        <f t="shared" si="4"/>
        <v>0</v>
      </c>
      <c r="N34" s="10">
        <f>+[121]PROJECT!L$11</f>
        <v>0</v>
      </c>
      <c r="O34" s="10">
        <f>+[121]PROJECT!M$11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2"/>
        <v>22</v>
      </c>
      <c r="B35" s="60">
        <f>+[122]PROJECT!$D$6</f>
        <v>24086150</v>
      </c>
      <c r="C35" s="10" t="str">
        <f>+[122]PROJECT!$E$6</f>
        <v>OPEN</v>
      </c>
      <c r="D35" s="10" t="str">
        <f>+[122]PROJECT!$D$5</f>
        <v>BRIGHAM CITY FIRST DISTRICT COURT HVAC IMPROVEMENTS</v>
      </c>
      <c r="E35" s="10" t="str">
        <f>+[122]PROJECT!$D$7</f>
        <v>3000-300-3347-FXAAA-24086150</v>
      </c>
      <c r="F35" s="10">
        <f>+[122]PROJECT!D$11</f>
        <v>1311271</v>
      </c>
      <c r="G35" s="10">
        <f>+[122]PROJECT!E$11</f>
        <v>698590.82000000007</v>
      </c>
      <c r="H35" s="10">
        <f>+[122]PROJECT!F$11</f>
        <v>612680.17999999993</v>
      </c>
      <c r="I35" s="10">
        <f>+[122]PROJECT!G$11</f>
        <v>1175096.1599999999</v>
      </c>
      <c r="J35" s="10">
        <f>+[122]PROJECT!H$11</f>
        <v>136174.84000000008</v>
      </c>
      <c r="K35" s="10">
        <f>+[122]PROJECT!I$11</f>
        <v>0</v>
      </c>
      <c r="L35" s="62">
        <f>+[122]PROJECT!J$11</f>
        <v>0</v>
      </c>
      <c r="M35" s="57">
        <f t="shared" si="4"/>
        <v>562415.98</v>
      </c>
      <c r="N35" s="10">
        <f>+[122]PROJECT!L$11</f>
        <v>0</v>
      </c>
      <c r="O35" s="10">
        <f>+[122]PROJECT!M$11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+[123]PROJECT!$D$6</f>
        <v>24088150</v>
      </c>
      <c r="C36" s="10" t="str">
        <f>+[123]PROJECT!$E$6</f>
        <v>CLOSED</v>
      </c>
      <c r="D36" s="10" t="str">
        <f>+[123]PROJECT!$D$5</f>
        <v>BRIGHAM CITY COURT SIDEWALKS AND RAMPS REPLACEMENT</v>
      </c>
      <c r="E36" s="10" t="str">
        <f>+[123]PROJECT!$D$7</f>
        <v>3000-300-3347-FXAAA-24088150</v>
      </c>
      <c r="F36" s="10">
        <f>+[123]PROJECT!D$11</f>
        <v>405961.86000000004</v>
      </c>
      <c r="G36" s="10">
        <f>+[123]PROJECT!E$11</f>
        <v>0</v>
      </c>
      <c r="H36" s="10">
        <f>+[123]PROJECT!F$11</f>
        <v>405961.85999999993</v>
      </c>
      <c r="I36" s="10">
        <f>+[123]PROJECT!G$11</f>
        <v>405961.86</v>
      </c>
      <c r="J36" s="10">
        <f>+[123]PROJECT!H$11</f>
        <v>0</v>
      </c>
      <c r="K36" s="10">
        <f>+[123]PROJECT!I$11</f>
        <v>0</v>
      </c>
      <c r="L36" s="62">
        <f>+[123]PROJECT!J$11</f>
        <v>0</v>
      </c>
      <c r="M36" s="57">
        <f t="shared" si="4"/>
        <v>0</v>
      </c>
      <c r="N36" s="10">
        <f>+[123]PROJECT!L$11</f>
        <v>0</v>
      </c>
      <c r="O36" s="10">
        <f>+[123]PROJECT!M$11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4.25" customHeight="1" x14ac:dyDescent="0.2">
      <c r="A37" s="59">
        <f t="shared" si="2"/>
        <v>24</v>
      </c>
      <c r="B37" s="60">
        <f>+[124]PROJECT!$D$6</f>
        <v>24186150</v>
      </c>
      <c r="C37" s="10" t="str">
        <f>+[124]PROJECT!$E$6</f>
        <v>OPEN</v>
      </c>
      <c r="D37" s="10" t="str">
        <f>+[124]PROJECT!$D$5</f>
        <v>FARMINGTON COURT UPS REPLACEMENT</v>
      </c>
      <c r="E37" s="10" t="str">
        <f>+[124]PROJECT!$D$7</f>
        <v>3000-300-3347-FXAAA-24186150</v>
      </c>
      <c r="F37" s="10">
        <f>+[124]PROJECT!D$11</f>
        <v>72023</v>
      </c>
      <c r="G37" s="10">
        <f>+[124]PROJECT!E$11</f>
        <v>23619.46</v>
      </c>
      <c r="H37" s="10">
        <f>+[124]PROJECT!F$11</f>
        <v>48403.54</v>
      </c>
      <c r="I37" s="10">
        <f>+[124]PROJECT!G$11</f>
        <v>49465.090000000004</v>
      </c>
      <c r="J37" s="10">
        <f>+[124]PROJECT!H$11</f>
        <v>22557.909999999996</v>
      </c>
      <c r="K37" s="10">
        <f>+[124]PROJECT!I$11</f>
        <v>0</v>
      </c>
      <c r="L37" s="62">
        <f>+[124]PROJECT!J$11</f>
        <v>0</v>
      </c>
      <c r="M37" s="57">
        <f t="shared" si="4"/>
        <v>1061.5500000000029</v>
      </c>
      <c r="N37" s="10">
        <f>+[124]PROJECT!L$11</f>
        <v>0</v>
      </c>
      <c r="O37" s="10">
        <f>+[124]PROJECT!M$11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4.45" customHeight="1" x14ac:dyDescent="0.2">
      <c r="A38" s="59">
        <f t="shared" si="2"/>
        <v>25</v>
      </c>
      <c r="B38" s="60">
        <f>+[125]PROJECT!$D$6</f>
        <v>24237150</v>
      </c>
      <c r="C38" s="10" t="str">
        <f>+[125]PROJECT!$E$6</f>
        <v>OPEN</v>
      </c>
      <c r="D38" s="10" t="str">
        <f>+[125]PROJECT!$D$5</f>
        <v>WJ COURTS COURTOOM BUILD OUT</v>
      </c>
      <c r="E38" s="10" t="str">
        <f>+[125]PROJECT!$D$7</f>
        <v>3000-300-3500-FXAAA-24237150</v>
      </c>
      <c r="F38" s="10">
        <f>+[125]PROJECT!D$11</f>
        <v>1415542.7999999998</v>
      </c>
      <c r="G38" s="10">
        <f>+[125]PROJECT!E$11</f>
        <v>0</v>
      </c>
      <c r="H38" s="10">
        <f>+[125]PROJECT!F$11</f>
        <v>1415542.7999999998</v>
      </c>
      <c r="I38" s="10">
        <f>+[125]PROJECT!G$11</f>
        <v>1431927.05</v>
      </c>
      <c r="J38" s="10">
        <f>+[125]PROJECT!H$11</f>
        <v>-16384.250000000233</v>
      </c>
      <c r="K38" s="10">
        <f>+[125]PROJECT!I$11</f>
        <v>0</v>
      </c>
      <c r="L38" s="62"/>
      <c r="M38" s="57">
        <f t="shared" ref="M38:M39" si="5">+I38-H38</f>
        <v>16384.250000000233</v>
      </c>
      <c r="N38" s="10">
        <f>+[35]PROJECT!L$11</f>
        <v>0</v>
      </c>
      <c r="O38" s="10">
        <f>+[35]PROJECT!M$11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4.45" customHeight="1" x14ac:dyDescent="0.2">
      <c r="A39" s="59">
        <f t="shared" si="2"/>
        <v>26</v>
      </c>
      <c r="B39" s="60">
        <f>+[126]PROJECT!$D$6</f>
        <v>24294150</v>
      </c>
      <c r="C39" s="10" t="str">
        <f>+[126]PROJECT!$E$6</f>
        <v>CLOSED</v>
      </c>
      <c r="D39" s="10" t="str">
        <f>+[126]PROJECT!$D$5</f>
        <v>MATHESON COURTS 5TH FLOOR TENANT</v>
      </c>
      <c r="E39" s="10" t="str">
        <f>+[126]PROJECT!$D$7</f>
        <v>3000-300-3500-FXAAA-24294150</v>
      </c>
      <c r="F39" s="10">
        <f>+[126]PROJECT!D$11</f>
        <v>257947.3</v>
      </c>
      <c r="G39" s="10">
        <f>+[126]PROJECT!E$11</f>
        <v>0</v>
      </c>
      <c r="H39" s="10">
        <f>+[126]PROJECT!F$11</f>
        <v>257947.30000000005</v>
      </c>
      <c r="I39" s="10">
        <f>+[126]PROJECT!G$11</f>
        <v>257947.3</v>
      </c>
      <c r="J39" s="10">
        <f>+[126]PROJECT!H$11</f>
        <v>0</v>
      </c>
      <c r="K39" s="10">
        <f>+[126]PROJECT!I$11</f>
        <v>0</v>
      </c>
      <c r="L39" s="62"/>
      <c r="M39" s="57">
        <f t="shared" si="5"/>
        <v>0</v>
      </c>
      <c r="N39" s="10">
        <f>+[35]PROJECT!L$11</f>
        <v>0</v>
      </c>
      <c r="O39" s="10">
        <f>+[35]PROJECT!M$11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59">
        <f t="shared" si="2"/>
        <v>27</v>
      </c>
      <c r="B40" s="60">
        <f>+[127]PROJECT!$D$6</f>
        <v>25083150</v>
      </c>
      <c r="C40" s="10" t="str">
        <f>+[127]PROJECT!$E$6</f>
        <v>OPEN</v>
      </c>
      <c r="D40" s="10" t="str">
        <f>+[127]PROJECT!$D$5</f>
        <v>COURTS - OGDEN COURT CONTROLS AND HVAC UPGRADES</v>
      </c>
      <c r="E40" s="10" t="str">
        <f>+[127]PROJECT!$D$7</f>
        <v>3000-300-3348-FXAAA-25083150</v>
      </c>
      <c r="F40" s="10">
        <f>+[127]PROJECT!D$11</f>
        <v>2936390</v>
      </c>
      <c r="G40" s="10">
        <f>+[127]PROJECT!E$11</f>
        <v>2822398</v>
      </c>
      <c r="H40" s="10">
        <f>+[127]PROJECT!F$11</f>
        <v>113992</v>
      </c>
      <c r="I40" s="10">
        <f>+[127]PROJECT!G$11</f>
        <v>151167</v>
      </c>
      <c r="J40" s="10">
        <f>+[127]PROJECT!H$11</f>
        <v>2785223</v>
      </c>
      <c r="K40" s="10">
        <f>+[127]PROJECT!I$11</f>
        <v>0</v>
      </c>
      <c r="L40" s="62">
        <f>+[127]PROJECT!J$11</f>
        <v>0</v>
      </c>
      <c r="M40" s="57">
        <f t="shared" ref="M40" si="6">I40-H40</f>
        <v>37175</v>
      </c>
      <c r="N40" s="10">
        <f>+[24]PROJECT!L$11</f>
        <v>0</v>
      </c>
      <c r="O40" s="10">
        <f>+[24]PROJECT!M$11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4.45" customHeight="1" x14ac:dyDescent="0.2">
      <c r="A41" s="59">
        <f t="shared" si="2"/>
        <v>28</v>
      </c>
      <c r="B41" s="60">
        <f>+[128]PROJECT!$D$6</f>
        <v>24435150</v>
      </c>
      <c r="C41" s="10" t="str">
        <f>+[128]PROJECT!$E$6</f>
        <v>OPEN</v>
      </c>
      <c r="D41" s="10" t="str">
        <f>+[128]PROJECT!$D$5</f>
        <v>COURTS - OGDEN JUDGES COVERED PARKING 2ND DIST. COURTHOUSE</v>
      </c>
      <c r="E41" s="10" t="str">
        <f>+[128]PROJECT!$D$7</f>
        <v>3000-300-3500-FXAAA-24435150</v>
      </c>
      <c r="F41" s="10">
        <f>+[128]PROJECT!D$11</f>
        <v>0</v>
      </c>
      <c r="G41" s="10">
        <f>+[128]PROJECT!E$11</f>
        <v>-167017.29</v>
      </c>
      <c r="H41" s="10">
        <f>+[128]PROJECT!F$11</f>
        <v>167017.29</v>
      </c>
      <c r="I41" s="10">
        <f>+[128]PROJECT!G$11</f>
        <v>279644.78999999998</v>
      </c>
      <c r="J41" s="10">
        <f>+[128]PROJECT!H$11</f>
        <v>-279644.78999999998</v>
      </c>
      <c r="K41" s="10">
        <f>+[128]PROJECT!I$11</f>
        <v>21101.5</v>
      </c>
      <c r="L41" s="62"/>
      <c r="M41" s="57">
        <f t="shared" ref="M41:M42" si="7">+I41-H41</f>
        <v>112627.49999999997</v>
      </c>
      <c r="N41" s="10">
        <f>+[35]PROJECT!L$11</f>
        <v>0</v>
      </c>
      <c r="O41" s="10">
        <f>+[35]PROJECT!M$11</f>
        <v>0</v>
      </c>
    </row>
    <row r="42" spans="1:254" s="69" customFormat="1" ht="14.45" customHeight="1" x14ac:dyDescent="0.2">
      <c r="A42" s="59">
        <f t="shared" si="2"/>
        <v>29</v>
      </c>
      <c r="B42" s="60">
        <f>+[129]PROJECT!$D$6</f>
        <v>25297150</v>
      </c>
      <c r="C42" s="10" t="str">
        <f>+[129]PROJECT!$E$6</f>
        <v>OPEN</v>
      </c>
      <c r="D42" s="10" t="str">
        <f>+[129]PROJECT!$D$5</f>
        <v>W.J. COURTS 2ND FLOOR COURT ROOM</v>
      </c>
      <c r="E42" s="10" t="str">
        <f>+[129]PROJECT!$D$7</f>
        <v>3000-300-3500-FXAAA-25297150</v>
      </c>
      <c r="F42" s="10">
        <f>+[129]PROJECT!D$11</f>
        <v>0</v>
      </c>
      <c r="G42" s="10">
        <f>+[129]PROJECT!E$11</f>
        <v>-105728.79999999999</v>
      </c>
      <c r="H42" s="10">
        <f>+[129]PROJECT!F$11</f>
        <v>105728.79999999999</v>
      </c>
      <c r="I42" s="10">
        <f>+[129]PROJECT!G$11</f>
        <v>11680</v>
      </c>
      <c r="J42" s="10">
        <f>+[129]PROJECT!H$11</f>
        <v>-11680</v>
      </c>
      <c r="K42" s="10">
        <f>+[129]PROJECT!I$11</f>
        <v>0</v>
      </c>
      <c r="L42" s="62"/>
      <c r="M42" s="57">
        <f t="shared" si="7"/>
        <v>-94048.799999999988</v>
      </c>
      <c r="N42" s="10">
        <f>+[35]PROJECT!L$11</f>
        <v>0</v>
      </c>
      <c r="O42" s="10">
        <f>+[35]PROJECT!M$11</f>
        <v>0</v>
      </c>
    </row>
    <row r="43" spans="1:254" s="69" customFormat="1" ht="15" customHeight="1" x14ac:dyDescent="0.2">
      <c r="A43" s="59">
        <f t="shared" si="2"/>
        <v>30</v>
      </c>
      <c r="B43" s="60">
        <f>+[130]PROJECT!$D$6</f>
        <v>25241150</v>
      </c>
      <c r="C43" s="10" t="str">
        <f>+[130]PROJECT!$E$6</f>
        <v>OPEN</v>
      </c>
      <c r="D43" s="10" t="str">
        <f>+[130]PROJECT!$D$5</f>
        <v>COURTS - MATHESON COURTHOUSE UNISEX RESTROOMS</v>
      </c>
      <c r="E43" s="10" t="str">
        <f>+[130]PROJECT!$D$7</f>
        <v>3000-300-3348-FXAAA-25241150</v>
      </c>
      <c r="F43" s="10">
        <f>+[130]PROJECT!D$11</f>
        <v>304110</v>
      </c>
      <c r="G43" s="10">
        <f>+[130]PROJECT!E$11</f>
        <v>136749.87</v>
      </c>
      <c r="H43" s="10">
        <f>+[130]PROJECT!F$11</f>
        <v>167360.13</v>
      </c>
      <c r="I43" s="10">
        <f>+[130]PROJECT!G$11</f>
        <v>290393.98</v>
      </c>
      <c r="J43" s="10">
        <f>+[130]PROJECT!H$11</f>
        <v>13716.020000000019</v>
      </c>
      <c r="K43" s="10">
        <f>+[130]PROJECT!I$11</f>
        <v>0</v>
      </c>
      <c r="L43" s="62">
        <f>+[130]PROJECT!J$11</f>
        <v>0</v>
      </c>
      <c r="M43" s="57">
        <f t="shared" ref="M43:M46" si="8">I43-H43</f>
        <v>123033.84999999998</v>
      </c>
      <c r="N43" s="10">
        <f>+[24]PROJECT!L$11</f>
        <v>0</v>
      </c>
      <c r="O43" s="10">
        <f>+[24]PROJECT!M$11</f>
        <v>0</v>
      </c>
    </row>
    <row r="44" spans="1:254" s="69" customFormat="1" ht="15" customHeight="1" x14ac:dyDescent="0.2">
      <c r="A44" s="59">
        <f t="shared" si="2"/>
        <v>31</v>
      </c>
      <c r="B44" s="60">
        <f>+[131]PROJECT!$D$6</f>
        <v>25102150</v>
      </c>
      <c r="C44" s="10" t="str">
        <f>+[131]PROJECT!$E$6</f>
        <v>OPEN</v>
      </c>
      <c r="D44" s="10" t="str">
        <f>+[131]PROJECT!$D$5</f>
        <v>COURTS - LOGAN FIRST DISTRICT COURT CARPET REPLACEMENT</v>
      </c>
      <c r="E44" s="10" t="str">
        <f>+[131]PROJECT!$D$7</f>
        <v>3000-300-3348-FXAAA-25102150</v>
      </c>
      <c r="F44" s="10">
        <f>+[131]PROJECT!D$11</f>
        <v>265527</v>
      </c>
      <c r="G44" s="10">
        <f>+[131]PROJECT!E$11</f>
        <v>265154</v>
      </c>
      <c r="H44" s="10">
        <f>+[131]PROJECT!F$11</f>
        <v>373</v>
      </c>
      <c r="I44" s="10">
        <f>+[131]PROJECT!G$11</f>
        <v>18685</v>
      </c>
      <c r="J44" s="10">
        <f>+[131]PROJECT!H$11</f>
        <v>246842</v>
      </c>
      <c r="K44" s="10">
        <f>+[131]PROJECT!I$11</f>
        <v>0</v>
      </c>
      <c r="L44" s="62">
        <f>+[131]PROJECT!J$11</f>
        <v>0</v>
      </c>
      <c r="M44" s="57">
        <f t="shared" si="8"/>
        <v>18312</v>
      </c>
      <c r="N44" s="10">
        <f>+[24]PROJECT!L$11</f>
        <v>0</v>
      </c>
      <c r="O44" s="10">
        <f>+[24]PROJECT!M$11</f>
        <v>0</v>
      </c>
    </row>
    <row r="45" spans="1:254" s="69" customFormat="1" ht="14.25" customHeight="1" x14ac:dyDescent="0.2">
      <c r="A45" s="59">
        <f t="shared" si="2"/>
        <v>32</v>
      </c>
      <c r="B45" s="60">
        <f>+[132]PROJECT!$D$6</f>
        <v>25125150</v>
      </c>
      <c r="C45" s="10" t="str">
        <f>+[132]PROJECT!$E$6</f>
        <v>OPEN</v>
      </c>
      <c r="D45" s="10" t="str">
        <f>+[132]PROJECT!$D$5</f>
        <v>COURTS - TOOELE COURTS UPS REPLACEMENT</v>
      </c>
      <c r="E45" s="10" t="str">
        <f>+[132]PROJECT!$D$7</f>
        <v>3000-300-3348-FXAAA-25125150</v>
      </c>
      <c r="F45" s="10">
        <f>+[132]PROJECT!D$11</f>
        <v>108292</v>
      </c>
      <c r="G45" s="10">
        <f>+[132]PROJECT!E$11</f>
        <v>99828.510000000009</v>
      </c>
      <c r="H45" s="10">
        <f>+[132]PROJECT!F$11</f>
        <v>8463.489999999998</v>
      </c>
      <c r="I45" s="10">
        <f>+[132]PROJECT!G$11</f>
        <v>55921.13</v>
      </c>
      <c r="J45" s="10">
        <f>+[132]PROJECT!H$11</f>
        <v>52370.87</v>
      </c>
      <c r="K45" s="10">
        <f>+[132]PROJECT!I$11</f>
        <v>0</v>
      </c>
      <c r="L45" s="62">
        <f>+[132]PROJECT!J$11</f>
        <v>0</v>
      </c>
      <c r="M45" s="57">
        <f t="shared" si="8"/>
        <v>47457.64</v>
      </c>
      <c r="N45" s="10">
        <f>+[24]PROJECT!L$11</f>
        <v>0</v>
      </c>
      <c r="O45" s="10">
        <f>+[24]PROJECT!M$11</f>
        <v>0</v>
      </c>
    </row>
    <row r="46" spans="1:254" s="69" customFormat="1" ht="14.25" customHeight="1" x14ac:dyDescent="0.2">
      <c r="A46" s="59">
        <f t="shared" si="2"/>
        <v>33</v>
      </c>
      <c r="B46" s="60">
        <f>+[133]PROJECT!$D$6</f>
        <v>25223150</v>
      </c>
      <c r="C46" s="10" t="str">
        <f>+[133]PROJECT!$E$6</f>
        <v>OPEN</v>
      </c>
      <c r="D46" s="10" t="str">
        <f>+[133]PROJECT!$D$5</f>
        <v>COURTS - MATHESON COURT BLDG WATER HEATERS REPLACEMENT</v>
      </c>
      <c r="E46" s="10" t="str">
        <f>+[133]PROJECT!$D$7</f>
        <v>3000-300-3348-FXAAA-25223150</v>
      </c>
      <c r="F46" s="10">
        <f>+[133]PROJECT!D$11</f>
        <v>177927</v>
      </c>
      <c r="G46" s="10">
        <f>+[133]PROJECT!E$11</f>
        <v>165152.01</v>
      </c>
      <c r="H46" s="10">
        <f>+[133]PROJECT!F$11</f>
        <v>12774.99</v>
      </c>
      <c r="I46" s="10">
        <f>+[133]PROJECT!G$11</f>
        <v>158199.99</v>
      </c>
      <c r="J46" s="10">
        <f>+[133]PROJECT!H$11</f>
        <v>19727.010000000009</v>
      </c>
      <c r="K46" s="10">
        <f>+[133]PROJECT!I$11</f>
        <v>0</v>
      </c>
      <c r="L46" s="115">
        <f>+[133]PROJECT!J$11</f>
        <v>0</v>
      </c>
      <c r="M46" s="57">
        <f t="shared" si="8"/>
        <v>145425</v>
      </c>
      <c r="N46" s="10">
        <f>+[24]PROJECT!L$11</f>
        <v>0</v>
      </c>
      <c r="O46" s="10">
        <f>+[24]PROJECT!M$11</f>
        <v>0</v>
      </c>
    </row>
    <row r="47" spans="1:254" s="69" customFormat="1" ht="15" customHeight="1" x14ac:dyDescent="0.2">
      <c r="A47" s="59">
        <f t="shared" si="2"/>
        <v>34</v>
      </c>
      <c r="B47" s="60">
        <f>+[134]PROJECT!$D$6</f>
        <v>25301150</v>
      </c>
      <c r="C47" s="10" t="str">
        <f>+[134]PROJECT!$E$6</f>
        <v>OPEN</v>
      </c>
      <c r="D47" s="10" t="str">
        <f>+[134]PROJECT!$D$5</f>
        <v>MATHESON COURT - BUSINESS COURT BUILD-OUT</v>
      </c>
      <c r="E47" s="10" t="str">
        <f>+[134]PROJECT!$D$7</f>
        <v>3000-300-3500-FXAAA-25301150</v>
      </c>
      <c r="F47" s="10">
        <f>+[134]PROJECT!D$11</f>
        <v>0</v>
      </c>
      <c r="G47" s="10">
        <f>+[134]PROJECT!E$11</f>
        <v>-84756.01</v>
      </c>
      <c r="H47" s="10">
        <f>+[134]PROJECT!F$11</f>
        <v>84756.01</v>
      </c>
      <c r="I47" s="10">
        <f>+[134]PROJECT!G$11</f>
        <v>721186.01</v>
      </c>
      <c r="J47" s="10">
        <f>+[134]PROJECT!H$11</f>
        <v>-721186.01</v>
      </c>
      <c r="K47" s="10">
        <f>+[134]PROJECT!I$11</f>
        <v>0</v>
      </c>
      <c r="L47" s="62"/>
      <c r="M47" s="57">
        <f>+I47-H47</f>
        <v>636430</v>
      </c>
      <c r="N47" s="10">
        <f>+[35]PROJECT!L$11</f>
        <v>0</v>
      </c>
      <c r="O47" s="10">
        <f>+[35]PROJECT!M$11</f>
        <v>0</v>
      </c>
    </row>
    <row r="48" spans="1:254" s="69" customFormat="1" ht="15" customHeight="1" x14ac:dyDescent="0.2">
      <c r="A48" s="61">
        <f t="shared" si="2"/>
        <v>35</v>
      </c>
      <c r="B48" s="60">
        <f>+[135]PROJECT!$D$6</f>
        <v>25392150</v>
      </c>
      <c r="C48" s="10" t="str">
        <f>+[135]PROJECT!$E$6</f>
        <v>OPEN</v>
      </c>
      <c r="D48" s="10" t="str">
        <f>+[135]PROJECT!$D$5</f>
        <v>AF 4TH DISTRICT COURTHOUSE JUVENILE HEARING ROOM &amp; SUPPORT SPACE TENANT IMPROVEMENT</v>
      </c>
      <c r="E48" s="10" t="str">
        <f>+[135]PROJECT!$D$7</f>
        <v>3000-300-3500-FXAAA-25392150</v>
      </c>
      <c r="F48" s="10">
        <f>+[135]PROJECT!D$11</f>
        <v>0</v>
      </c>
      <c r="G48" s="10">
        <f>+[135]PROJECT!E$11</f>
        <v>0</v>
      </c>
      <c r="H48" s="10">
        <f>+[135]PROJECT!F$11</f>
        <v>0</v>
      </c>
      <c r="I48" s="10">
        <f>+[135]PROJECT!G$11</f>
        <v>648232</v>
      </c>
      <c r="J48" s="10">
        <f>+[135]PROJECT!H$11</f>
        <v>-648232</v>
      </c>
      <c r="K48" s="10">
        <f>+[135]PROJECT!I$11</f>
        <v>0</v>
      </c>
      <c r="L48" s="62"/>
      <c r="M48" s="57">
        <f t="shared" ref="M48:M50" si="9">+I48-H48</f>
        <v>648232</v>
      </c>
      <c r="N48" s="10">
        <f>+[135]PROJECT!L$11</f>
        <v>0</v>
      </c>
      <c r="O48" s="10">
        <f>+[135]PROJECT!M$11</f>
        <v>0</v>
      </c>
    </row>
    <row r="49" spans="1:15" s="69" customFormat="1" ht="15" customHeight="1" x14ac:dyDescent="0.2">
      <c r="A49" s="61">
        <f t="shared" si="2"/>
        <v>36</v>
      </c>
      <c r="B49" s="60">
        <f>+[136]PROJECT!$D$6</f>
        <v>25398150</v>
      </c>
      <c r="C49" s="10" t="str">
        <f>+[136]PROJECT!$E$6</f>
        <v>OPEN</v>
      </c>
      <c r="D49" s="10" t="str">
        <f>+[136]PROJECT!$D$5</f>
        <v>COURT - FEASIBILITY STUDY FOR CEDAR CITY COURTHOUSE REPLACEMENT</v>
      </c>
      <c r="E49" s="10" t="str">
        <f>+[136]PROJECT!$D$7</f>
        <v>3000-300-3500-FXAAA-25398150</v>
      </c>
      <c r="F49" s="10">
        <f>+[136]PROJECT!D$11</f>
        <v>0</v>
      </c>
      <c r="G49" s="10">
        <f>+[136]PROJECT!E$11</f>
        <v>0</v>
      </c>
      <c r="H49" s="10">
        <f>+[136]PROJECT!F$11</f>
        <v>0</v>
      </c>
      <c r="I49" s="10">
        <f>+[136]PROJECT!G$11</f>
        <v>18000</v>
      </c>
      <c r="J49" s="10">
        <f>+[136]PROJECT!H$11</f>
        <v>-18000</v>
      </c>
      <c r="K49" s="10">
        <f>+[136]PROJECT!I$11</f>
        <v>0</v>
      </c>
      <c r="L49" s="62"/>
      <c r="M49" s="57">
        <f t="shared" si="9"/>
        <v>18000</v>
      </c>
      <c r="N49" s="10">
        <f>+[136]PROJECT!L$11</f>
        <v>0</v>
      </c>
      <c r="O49" s="10">
        <f>+[136]PROJECT!M$11</f>
        <v>0</v>
      </c>
    </row>
    <row r="50" spans="1:15" s="69" customFormat="1" ht="15" customHeight="1" x14ac:dyDescent="0.2">
      <c r="A50" s="61">
        <f t="shared" si="2"/>
        <v>37</v>
      </c>
      <c r="B50" s="60">
        <f>+[137]PROJECT!$D$6</f>
        <v>25421150</v>
      </c>
      <c r="C50" s="10" t="str">
        <f>+[137]PROJECT!$E$6</f>
        <v>OPEN</v>
      </c>
      <c r="D50" s="10" t="str">
        <f>+[137]PROJECT!$D$5</f>
        <v>COURTS - WEST JORDAN COURTS EV CAR CHARGING STATIONS</v>
      </c>
      <c r="E50" s="10" t="str">
        <f>+[137]PROJECT!$D$7</f>
        <v>3000-300-3110-FXAAA-25421150</v>
      </c>
      <c r="F50" s="10">
        <f>+[137]PROJECT!D$11</f>
        <v>66172</v>
      </c>
      <c r="G50" s="10">
        <f>+[137]PROJECT!E$11</f>
        <v>66172</v>
      </c>
      <c r="H50" s="10">
        <f>+[137]PROJECT!F$11</f>
        <v>0</v>
      </c>
      <c r="I50" s="10">
        <f>+[137]PROJECT!G$11</f>
        <v>48000</v>
      </c>
      <c r="J50" s="10">
        <f>+[137]PROJECT!H$11</f>
        <v>18172</v>
      </c>
      <c r="K50" s="10">
        <f>+[137]PROJECT!I$11</f>
        <v>0</v>
      </c>
      <c r="L50" s="62"/>
      <c r="M50" s="57">
        <f t="shared" si="9"/>
        <v>48000</v>
      </c>
      <c r="N50" s="10">
        <f>+[137]PROJECT!L$11</f>
        <v>0</v>
      </c>
      <c r="O50" s="10">
        <f>+[137]PROJECT!M$11</f>
        <v>0</v>
      </c>
    </row>
  </sheetData>
  <sortState xmlns:xlrd2="http://schemas.microsoft.com/office/spreadsheetml/2017/richdata2" ref="A14:IT29">
    <sortCondition ref="B14:B29"/>
  </sortState>
  <phoneticPr fontId="0" type="noConversion"/>
  <printOptions horizontalCentered="1" gridLines="1" gridLinesSet="0"/>
  <pageMargins left="0.2" right="0" top="0.5" bottom="0.5" header="0.25" footer="0.25"/>
  <pageSetup scale="6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IT31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32" sqref="A32"/>
    </sheetView>
  </sheetViews>
  <sheetFormatPr defaultColWidth="7.77734375" defaultRowHeight="12.95" customHeight="1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STATE FAIR PARK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22</v>
      </c>
      <c r="E11" s="41"/>
      <c r="F11" s="42">
        <f>SUM(F14:F137)</f>
        <v>8706785.8500000015</v>
      </c>
      <c r="G11" s="42">
        <f t="shared" ref="G11:K11" si="0">SUM(G14:G137)</f>
        <v>4023966.1300000004</v>
      </c>
      <c r="H11" s="42">
        <f t="shared" si="0"/>
        <v>4682819.7200000016</v>
      </c>
      <c r="I11" s="42">
        <f t="shared" si="0"/>
        <v>6399486.5700000003</v>
      </c>
      <c r="J11" s="42">
        <f t="shared" si="0"/>
        <v>2307299.2799999993</v>
      </c>
      <c r="K11" s="42">
        <f t="shared" si="0"/>
        <v>2839390.59</v>
      </c>
      <c r="L11" s="118">
        <f>COUNT(A14:A137)</f>
        <v>18</v>
      </c>
      <c r="M11" s="98">
        <f>SUM(M14:M137)</f>
        <v>1716666.8500000003</v>
      </c>
      <c r="N11" s="42">
        <f>SUM(N14:N137)</f>
        <v>2848570.59</v>
      </c>
      <c r="O11" s="42">
        <f>SUM(O14:O137)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 t="shared" ref="M13" si="1">+I13-H13</f>
        <v>0</v>
      </c>
    </row>
    <row r="14" spans="1:254" s="69" customFormat="1" ht="14.25" customHeight="1" x14ac:dyDescent="0.2">
      <c r="A14" s="61">
        <v>1</v>
      </c>
      <c r="B14" s="60">
        <f>+[138]PROJECT!$D$6</f>
        <v>22084370</v>
      </c>
      <c r="C14" s="10" t="str">
        <f>+[138]PROJECT!$E$6</f>
        <v>OPEN</v>
      </c>
      <c r="D14" s="10" t="str">
        <f>+[138]PROJECT!D$5</f>
        <v>STATE FAIRPARK CAMPUS/GROUNDS SITE &amp; INFRASTRUCTURE IMPROVEMENTS</v>
      </c>
      <c r="E14" s="10" t="str">
        <f>+[138]PROJECT!$D$7</f>
        <v>3000-300-3345-FXA-22084370</v>
      </c>
      <c r="F14" s="10">
        <f>+[138]PROJECT!D$11</f>
        <v>223793.76</v>
      </c>
      <c r="G14" s="10">
        <f>+[138]PROJECT!E$11</f>
        <v>63318.709999999992</v>
      </c>
      <c r="H14" s="10">
        <f>+[138]PROJECT!F$11</f>
        <v>160475.05000000002</v>
      </c>
      <c r="I14" s="10">
        <f>+[138]PROJECT!G$11</f>
        <v>160475.05000000002</v>
      </c>
      <c r="J14" s="10">
        <f>+[138]PROJECT!H$11</f>
        <v>63318.709999999992</v>
      </c>
      <c r="K14" s="10">
        <f>+[138]PROJECT!I$11</f>
        <v>0</v>
      </c>
      <c r="L14" s="62"/>
      <c r="M14" s="57">
        <f t="shared" ref="M14:M16" si="2">+I14-H14</f>
        <v>0</v>
      </c>
      <c r="N14" s="10">
        <f>+[138]PROJECT!L$11</f>
        <v>0</v>
      </c>
      <c r="O14" s="10">
        <f>+[138]PROJECT!M$11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4.25" customHeight="1" x14ac:dyDescent="0.2">
      <c r="A15" s="61">
        <f>A14+1</f>
        <v>2</v>
      </c>
      <c r="B15" s="60">
        <f>+[139]PROJECT!$D$6</f>
        <v>22361370</v>
      </c>
      <c r="C15" s="10" t="str">
        <f>+[139]PROJECT!$E$6</f>
        <v>OPEN</v>
      </c>
      <c r="D15" s="10" t="str">
        <f>+[139]PROJECT!D$5</f>
        <v>STATE FAIRPARK INFRASTRUCTURE IMPROVEMENTS</v>
      </c>
      <c r="E15" s="10" t="str">
        <f>+[139]PROJECT!$D$7</f>
        <v>3000-300-3345-FXA-22361370</v>
      </c>
      <c r="F15" s="10">
        <f>+[139]PROJECT!D$11</f>
        <v>138812</v>
      </c>
      <c r="G15" s="10">
        <f>+[139]PROJECT!E$11</f>
        <v>70098.409999999989</v>
      </c>
      <c r="H15" s="10">
        <f>+[139]PROJECT!F$11</f>
        <v>68713.590000000011</v>
      </c>
      <c r="I15" s="10">
        <f>+[139]PROJECT!G$11</f>
        <v>68713.590000000011</v>
      </c>
      <c r="J15" s="10">
        <f>+[139]PROJECT!H$11</f>
        <v>70098.409999999989</v>
      </c>
      <c r="K15" s="10">
        <f>+[139]PROJECT!I$11</f>
        <v>0</v>
      </c>
      <c r="L15" s="62"/>
      <c r="M15" s="57">
        <f t="shared" si="2"/>
        <v>0</v>
      </c>
      <c r="N15" s="10">
        <f>+[139]PROJECT!L$11</f>
        <v>0</v>
      </c>
      <c r="O15" s="10">
        <f>+[139]PROJECT!M$11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4.45" customHeight="1" x14ac:dyDescent="0.2">
      <c r="A16" s="61">
        <f t="shared" ref="A16:A31" si="3">A15+1</f>
        <v>3</v>
      </c>
      <c r="B16" s="60">
        <f>+[140]PROJECT!$D$6</f>
        <v>23178370</v>
      </c>
      <c r="C16" s="10" t="str">
        <f>+[140]PROJECT!$E$6</f>
        <v>OPEN</v>
      </c>
      <c r="D16" s="10" t="str">
        <f>+[140]PROJECT!$D$5</f>
        <v>UTAH STATE FAIRPARK DAYS OF 47 ARENA IMPROVEMENTS</v>
      </c>
      <c r="E16" s="10" t="str">
        <f>+[140]PROJECT!$D$7</f>
        <v>3000-300-3500-FXA-23178370</v>
      </c>
      <c r="F16" s="10">
        <f>+[140]PROJECT!D$11</f>
        <v>4500000</v>
      </c>
      <c r="G16" s="10">
        <f>+[140]PROJECT!E$11</f>
        <v>1651429.4099999997</v>
      </c>
      <c r="H16" s="10">
        <f>+[140]PROJECT!F$11</f>
        <v>2848570.5900000003</v>
      </c>
      <c r="I16" s="10">
        <f>+[140]PROJECT!G$11</f>
        <v>3402627.2800000007</v>
      </c>
      <c r="J16" s="10">
        <f>+[140]PROJECT!H$11</f>
        <v>1097372.7199999993</v>
      </c>
      <c r="K16" s="10">
        <f>+[140]PROJECT!I$11</f>
        <v>2839390.59</v>
      </c>
      <c r="L16" s="62"/>
      <c r="M16" s="57">
        <f t="shared" si="2"/>
        <v>554056.69000000041</v>
      </c>
      <c r="N16" s="10">
        <f>+[140]PROJECT!L$11</f>
        <v>2848570.59</v>
      </c>
      <c r="O16" s="10">
        <f>+[140]PROJECT!M$11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3"/>
        <v>4</v>
      </c>
      <c r="B17" s="60">
        <f>+[141]PROJECT!$D$6</f>
        <v>23312370</v>
      </c>
      <c r="C17" s="10" t="str">
        <f>+[141]PROJECT!$E$6</f>
        <v>OPEN</v>
      </c>
      <c r="D17" s="10" t="str">
        <f>+[141]PROJECT!$D$5</f>
        <v>FAIRPARK GRAND BLDG BAS &amp; H.W. LOOP</v>
      </c>
      <c r="E17" s="10" t="str">
        <f>+[141]PROJECT!$D$7</f>
        <v>3000-300-3346-FXA-23312370</v>
      </c>
      <c r="F17" s="10">
        <f>+[141]PROJECT!D$11</f>
        <v>612809.08000000007</v>
      </c>
      <c r="G17" s="10">
        <f>+[141]PROJECT!E$11</f>
        <v>24003.500000000116</v>
      </c>
      <c r="H17" s="10">
        <f>+[141]PROJECT!F$11</f>
        <v>588805.57999999996</v>
      </c>
      <c r="I17" s="10">
        <f>+[141]PROJECT!G$11</f>
        <v>588762.57999999996</v>
      </c>
      <c r="J17" s="10">
        <f>+[141]PROJECT!H$11</f>
        <v>24046.500000000116</v>
      </c>
      <c r="K17" s="10">
        <f>+[141]PROJECT!I$11</f>
        <v>0</v>
      </c>
      <c r="L17" s="62">
        <f>+[141]PROJECT!J$11</f>
        <v>0</v>
      </c>
      <c r="M17" s="57">
        <f>I17-H17</f>
        <v>-43</v>
      </c>
      <c r="N17" s="10">
        <f>+[141]PROJECT!L$11</f>
        <v>0</v>
      </c>
      <c r="O17" s="10">
        <f>+[141]PROJECT!M$11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3"/>
        <v>5</v>
      </c>
      <c r="B18" s="60">
        <f>+[142]PROJECT!$D$6</f>
        <v>23491370</v>
      </c>
      <c r="C18" s="10" t="str">
        <f>+[142]PROJECT!$E$6</f>
        <v>OPEN</v>
      </c>
      <c r="D18" s="10" t="str">
        <f>+[142]PROJECT!$D$5</f>
        <v>UTAH STATE FAIRPARK SHEEP BARN EMERGENCY TRANSFORMER REPLACEMENT</v>
      </c>
      <c r="E18" s="10" t="str">
        <f>+[142]PROJECT!$D$7</f>
        <v>3000-300-3110-FXA-23491370</v>
      </c>
      <c r="F18" s="10">
        <f>+[142]PROJECT!D$11</f>
        <v>6889.1100000000006</v>
      </c>
      <c r="G18" s="10">
        <f>+[142]PROJECT!E$11</f>
        <v>-154705.97000000003</v>
      </c>
      <c r="H18" s="10">
        <f>+[142]PROJECT!F$11</f>
        <v>161595.08000000005</v>
      </c>
      <c r="I18" s="10">
        <f>+[142]PROJECT!G$11</f>
        <v>174562.42999999996</v>
      </c>
      <c r="J18" s="10">
        <f>+[142]PROJECT!H$11</f>
        <v>-167673.31999999995</v>
      </c>
      <c r="K18" s="10">
        <f>+[142]PROJECT!I$11</f>
        <v>0</v>
      </c>
      <c r="L18" s="62"/>
      <c r="M18" s="57">
        <f t="shared" ref="M18:M19" si="4">+I18-H18</f>
        <v>12967.349999999919</v>
      </c>
      <c r="N18" s="10">
        <f>+[142]PROJECT!L$11</f>
        <v>0</v>
      </c>
      <c r="O18" s="10">
        <f>+[142]PROJECT!M$11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113" customFormat="1" ht="15.75" customHeight="1" x14ac:dyDescent="0.2">
      <c r="A19" s="61">
        <f t="shared" si="3"/>
        <v>6</v>
      </c>
      <c r="B19" s="76">
        <f>+[143]PROJECT!$D$6</f>
        <v>24013370</v>
      </c>
      <c r="C19" s="83" t="str">
        <f>+[143]PROJECT!$E$6</f>
        <v>OPEN</v>
      </c>
      <c r="D19" s="83" t="str">
        <f>+[143]PROJECT!D$5</f>
        <v>UTAH STATE FAIRPARK SOUTH FOOD COURT AND CARPORT ROOF REPLACEMENTS</v>
      </c>
      <c r="E19" s="83" t="str">
        <f>+[143]PROJECT!$D$7</f>
        <v>3000-300-3354-FXA-24013370</v>
      </c>
      <c r="F19" s="83">
        <f>+[143]PROJECT!D$11</f>
        <v>177875.76</v>
      </c>
      <c r="G19" s="83">
        <f>+[143]PROJECT!E$11</f>
        <v>20975.200000000012</v>
      </c>
      <c r="H19" s="83">
        <f>+[143]PROJECT!F$11</f>
        <v>156900.56</v>
      </c>
      <c r="I19" s="83">
        <f>+[143]PROJECT!G$11</f>
        <v>153488.79999999999</v>
      </c>
      <c r="J19" s="83">
        <f>+[143]PROJECT!H$11</f>
        <v>24386.960000000021</v>
      </c>
      <c r="K19" s="83">
        <f>+[143]PROJECT!I$11</f>
        <v>0</v>
      </c>
      <c r="L19" s="62"/>
      <c r="M19" s="112">
        <f t="shared" si="4"/>
        <v>-3411.7600000000093</v>
      </c>
      <c r="N19" s="83">
        <f>+[143]PROJECT!L$11</f>
        <v>0</v>
      </c>
      <c r="O19" s="83">
        <f>+[143]PROJECT!M$11</f>
        <v>0</v>
      </c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  <c r="AI19" s="112"/>
      <c r="AJ19" s="112"/>
      <c r="AK19" s="112"/>
      <c r="AL19" s="112"/>
      <c r="AM19" s="112"/>
      <c r="AN19" s="112"/>
      <c r="AO19" s="112"/>
      <c r="AP19" s="112"/>
      <c r="AQ19" s="112"/>
      <c r="AR19" s="112"/>
      <c r="AS19" s="112"/>
      <c r="AT19" s="112"/>
      <c r="AU19" s="112"/>
      <c r="AV19" s="112"/>
      <c r="AW19" s="112"/>
      <c r="AX19" s="112"/>
      <c r="AY19" s="112"/>
      <c r="AZ19" s="112"/>
      <c r="BA19" s="112"/>
      <c r="BB19" s="112"/>
      <c r="BC19" s="112"/>
      <c r="BD19" s="112"/>
      <c r="BE19" s="112"/>
      <c r="BF19" s="112"/>
      <c r="BG19" s="112"/>
      <c r="BH19" s="112"/>
      <c r="BI19" s="112"/>
      <c r="BJ19" s="112"/>
      <c r="BK19" s="112"/>
      <c r="BL19" s="112"/>
      <c r="BM19" s="112"/>
      <c r="BN19" s="112"/>
      <c r="BO19" s="112"/>
      <c r="BP19" s="112"/>
      <c r="BQ19" s="112"/>
      <c r="BR19" s="112"/>
      <c r="BS19" s="112"/>
      <c r="BT19" s="112"/>
      <c r="BU19" s="112"/>
      <c r="BV19" s="112"/>
      <c r="BW19" s="112"/>
      <c r="BX19" s="112"/>
      <c r="BY19" s="112"/>
      <c r="BZ19" s="112"/>
      <c r="CA19" s="112"/>
      <c r="CB19" s="112"/>
      <c r="CC19" s="112"/>
      <c r="CD19" s="112"/>
      <c r="CE19" s="112"/>
      <c r="CF19" s="112"/>
      <c r="CG19" s="112"/>
      <c r="CH19" s="112"/>
      <c r="CI19" s="112"/>
      <c r="CJ19" s="112"/>
      <c r="CK19" s="112"/>
      <c r="CL19" s="112"/>
      <c r="CM19" s="112"/>
      <c r="CN19" s="112"/>
      <c r="CO19" s="112"/>
      <c r="CP19" s="112"/>
      <c r="CQ19" s="112"/>
      <c r="CR19" s="112"/>
      <c r="CS19" s="112"/>
      <c r="CT19" s="112"/>
      <c r="CU19" s="112"/>
      <c r="CV19" s="112"/>
      <c r="CW19" s="112"/>
      <c r="CX19" s="112"/>
      <c r="CY19" s="112"/>
      <c r="CZ19" s="112"/>
      <c r="DA19" s="112"/>
      <c r="DB19" s="112"/>
      <c r="DC19" s="112"/>
      <c r="DD19" s="112"/>
      <c r="DE19" s="112"/>
      <c r="DF19" s="112"/>
      <c r="DG19" s="112"/>
      <c r="DH19" s="112"/>
      <c r="DI19" s="112"/>
      <c r="DJ19" s="112"/>
      <c r="DK19" s="112"/>
      <c r="DL19" s="112"/>
      <c r="DM19" s="112"/>
      <c r="DN19" s="112"/>
      <c r="DO19" s="112"/>
      <c r="DP19" s="112"/>
      <c r="DQ19" s="112"/>
      <c r="DR19" s="112"/>
      <c r="DS19" s="112"/>
      <c r="DT19" s="112"/>
      <c r="DU19" s="112"/>
      <c r="DV19" s="112"/>
      <c r="DW19" s="112"/>
      <c r="DX19" s="112"/>
      <c r="DY19" s="112"/>
      <c r="DZ19" s="112"/>
      <c r="EA19" s="112"/>
      <c r="EB19" s="112"/>
      <c r="EC19" s="112"/>
      <c r="ED19" s="112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112"/>
      <c r="EX19" s="112"/>
      <c r="EY19" s="112"/>
      <c r="EZ19" s="112"/>
      <c r="FA19" s="112"/>
      <c r="FB19" s="112"/>
      <c r="FC19" s="112"/>
      <c r="FD19" s="112"/>
      <c r="FE19" s="112"/>
      <c r="FF19" s="112"/>
      <c r="FG19" s="112"/>
      <c r="FH19" s="112"/>
      <c r="FI19" s="112"/>
      <c r="FJ19" s="112"/>
      <c r="FK19" s="112"/>
      <c r="FL19" s="112"/>
      <c r="FM19" s="112"/>
      <c r="FN19" s="112"/>
      <c r="FO19" s="112"/>
      <c r="FP19" s="112"/>
      <c r="FQ19" s="112"/>
      <c r="FR19" s="112"/>
      <c r="FS19" s="112"/>
      <c r="FT19" s="112"/>
      <c r="FU19" s="112"/>
      <c r="FV19" s="112"/>
      <c r="FW19" s="112"/>
      <c r="FX19" s="112"/>
      <c r="FY19" s="112"/>
      <c r="FZ19" s="112"/>
      <c r="GA19" s="112"/>
      <c r="GB19" s="112"/>
      <c r="GC19" s="112"/>
      <c r="GD19" s="112"/>
      <c r="GE19" s="112"/>
      <c r="GF19" s="112"/>
      <c r="GG19" s="112"/>
      <c r="GH19" s="112"/>
      <c r="GI19" s="112"/>
      <c r="GJ19" s="112"/>
      <c r="GK19" s="112"/>
      <c r="GL19" s="112"/>
      <c r="GM19" s="112"/>
      <c r="GN19" s="112"/>
      <c r="GO19" s="112"/>
      <c r="GP19" s="112"/>
      <c r="GQ19" s="112"/>
      <c r="GR19" s="112"/>
      <c r="GS19" s="112"/>
      <c r="GT19" s="112"/>
      <c r="GU19" s="112"/>
      <c r="GV19" s="112"/>
      <c r="GW19" s="112"/>
      <c r="GX19" s="112"/>
      <c r="GY19" s="112"/>
      <c r="GZ19" s="112"/>
      <c r="HA19" s="112"/>
      <c r="HB19" s="112"/>
      <c r="HC19" s="112"/>
      <c r="HD19" s="112"/>
      <c r="HE19" s="112"/>
      <c r="HF19" s="112"/>
      <c r="HG19" s="112"/>
      <c r="HH19" s="112"/>
      <c r="HI19" s="112"/>
      <c r="HJ19" s="112"/>
      <c r="HK19" s="112"/>
      <c r="HL19" s="112"/>
      <c r="HM19" s="112"/>
      <c r="HN19" s="112"/>
      <c r="HO19" s="112"/>
      <c r="HP19" s="112"/>
      <c r="HQ19" s="112"/>
      <c r="HR19" s="112"/>
      <c r="HS19" s="112"/>
      <c r="HT19" s="112"/>
      <c r="HU19" s="112"/>
      <c r="HV19" s="112"/>
      <c r="HW19" s="112"/>
      <c r="HX19" s="112"/>
      <c r="HY19" s="112"/>
      <c r="HZ19" s="112"/>
      <c r="IA19" s="112"/>
      <c r="IB19" s="112"/>
      <c r="IC19" s="112"/>
      <c r="ID19" s="112"/>
      <c r="IE19" s="112"/>
      <c r="IF19" s="112"/>
      <c r="IG19" s="112"/>
      <c r="IH19" s="112"/>
      <c r="II19" s="112"/>
      <c r="IJ19" s="112"/>
      <c r="IK19" s="112"/>
      <c r="IL19" s="112"/>
      <c r="IM19" s="112"/>
      <c r="IN19" s="112"/>
      <c r="IO19" s="112"/>
      <c r="IP19" s="112"/>
      <c r="IQ19" s="112"/>
      <c r="IR19" s="112"/>
      <c r="IS19" s="112"/>
      <c r="IT19" s="112"/>
    </row>
    <row r="20" spans="1:254" s="69" customFormat="1" ht="14.25" customHeight="1" x14ac:dyDescent="0.2">
      <c r="A20" s="61">
        <f t="shared" si="3"/>
        <v>7</v>
      </c>
      <c r="B20" s="60">
        <f>+[144]PROJECT!$D$6</f>
        <v>24259370</v>
      </c>
      <c r="C20" s="10" t="str">
        <f>+[144]PROJECT!$E$6</f>
        <v>OPEN</v>
      </c>
      <c r="D20" s="10" t="str">
        <f>+[144]PROJECT!$D$5</f>
        <v>FAIRPARK CAMPUS CONCRETE &amp; BRICK REPAIRS GAZEBO, PIONEER, BARN9&amp;10</v>
      </c>
      <c r="E20" s="10" t="str">
        <f>+[144]PROJECT!$D$7</f>
        <v>3000-300-3347-FXAAA-24259370</v>
      </c>
      <c r="F20" s="10">
        <f>+[144]PROJECT!D$11</f>
        <v>480008</v>
      </c>
      <c r="G20" s="10">
        <f>+[144]PROJECT!E$11</f>
        <v>453147.28</v>
      </c>
      <c r="H20" s="10">
        <f>+[144]PROJECT!F$11</f>
        <v>26860.719999999998</v>
      </c>
      <c r="I20" s="10">
        <f>+[144]PROJECT!G$11</f>
        <v>557331.12</v>
      </c>
      <c r="J20" s="10">
        <f>+[144]PROJECT!H$11</f>
        <v>-77323.12</v>
      </c>
      <c r="K20" s="10">
        <f>+[144]PROJECT!I$11</f>
        <v>0</v>
      </c>
      <c r="L20" s="62">
        <f>+[144]PROJECT!J$11</f>
        <v>0</v>
      </c>
      <c r="M20" s="57">
        <f t="shared" ref="M20:M31" si="5">I20-H20</f>
        <v>530470.40000000002</v>
      </c>
      <c r="N20" s="10">
        <f>+[144]PROJECT!L$11</f>
        <v>0</v>
      </c>
      <c r="O20" s="10">
        <f>+[144]PROJECT!M$11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61">
        <f t="shared" si="3"/>
        <v>8</v>
      </c>
      <c r="B21" s="60">
        <f>+[145]PROJECT!$D$6</f>
        <v>24272370</v>
      </c>
      <c r="C21" s="10" t="str">
        <f>+[145]PROJECT!$E$6</f>
        <v>OPEN</v>
      </c>
      <c r="D21" s="10" t="str">
        <f>+[145]PROJECT!$D$5</f>
        <v>FAIRPARK NORTH FENCE POWER  (EMERGENCY FUNDS)</v>
      </c>
      <c r="E21" s="10" t="str">
        <f>+[145]PROJECT!$D$7</f>
        <v>3000-300-3346-FXAAA-24272370</v>
      </c>
      <c r="F21" s="10">
        <f>+[145]PROJECT!D$11</f>
        <v>134537</v>
      </c>
      <c r="G21" s="10">
        <f>+[145]PROJECT!E$11</f>
        <v>10574.600000000006</v>
      </c>
      <c r="H21" s="10">
        <f>+[145]PROJECT!F$11</f>
        <v>123962.4</v>
      </c>
      <c r="I21" s="10">
        <f>+[145]PROJECT!G$11</f>
        <v>139034.79999999999</v>
      </c>
      <c r="J21" s="10">
        <f>+[145]PROJECT!H$11</f>
        <v>-4497.7999999999884</v>
      </c>
      <c r="K21" s="10">
        <f>+[145]PROJECT!I$11</f>
        <v>0</v>
      </c>
      <c r="L21" s="62">
        <f>+[145]PROJECT!J$11</f>
        <v>0</v>
      </c>
      <c r="M21" s="57">
        <f t="shared" si="5"/>
        <v>15072.399999999994</v>
      </c>
      <c r="N21" s="10">
        <f>+[145]PROJECT!L$11</f>
        <v>0</v>
      </c>
      <c r="O21" s="10">
        <f>+[145]PROJECT!M$11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61">
        <f t="shared" si="3"/>
        <v>9</v>
      </c>
      <c r="B22" s="60">
        <f>+[146]PROJECT!$D$6</f>
        <v>24297370</v>
      </c>
      <c r="C22" s="10" t="str">
        <f>+[146]PROJECT!$E$6</f>
        <v>CLOSED</v>
      </c>
      <c r="D22" s="10" t="str">
        <f>+[146]PROJECT!$D$5</f>
        <v>FAIRPARK CULINARY WATER LEAKS</v>
      </c>
      <c r="E22" s="10" t="str">
        <f>+[146]PROJECT!$D$7</f>
        <v>3000-300-3346-FXAAA-24297370</v>
      </c>
      <c r="F22" s="10">
        <f>+[146]PROJECT!D$11</f>
        <v>128106.52000000002</v>
      </c>
      <c r="G22" s="10">
        <f>+[146]PROJECT!E$11</f>
        <v>0</v>
      </c>
      <c r="H22" s="10">
        <f>+[146]PROJECT!F$11</f>
        <v>128106.52000000002</v>
      </c>
      <c r="I22" s="10">
        <f>+[146]PROJECT!G$11</f>
        <v>128106.52000000002</v>
      </c>
      <c r="J22" s="10">
        <f>+[146]PROJECT!H$11</f>
        <v>0</v>
      </c>
      <c r="K22" s="10">
        <f>+[146]PROJECT!I$11</f>
        <v>0</v>
      </c>
      <c r="L22" s="62">
        <f>+[146]PROJECT!J$11</f>
        <v>0</v>
      </c>
      <c r="M22" s="57">
        <f t="shared" si="5"/>
        <v>0</v>
      </c>
      <c r="N22" s="10">
        <f>+[146]PROJECT!L$11</f>
        <v>0</v>
      </c>
      <c r="O22" s="10">
        <f>+[146]PROJECT!M$11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3"/>
        <v>10</v>
      </c>
      <c r="B23" s="60">
        <f>+[147]PROJECT!$D$6</f>
        <v>25037370</v>
      </c>
      <c r="C23" s="10" t="str">
        <f>+[147]PROJECT!$E$6</f>
        <v>OPEN</v>
      </c>
      <c r="D23" s="10" t="str">
        <f>+[147]PROJECT!$D$5</f>
        <v>UT STATE FAIRPARK - FAIRPARK DISCOVERY METAL ROOF REPLACEMENT</v>
      </c>
      <c r="E23" s="10" t="str">
        <f>+[147]PROJECT!$D$7</f>
        <v>3000-300-3348-FXAAA-25037370</v>
      </c>
      <c r="F23" s="10">
        <f>+[147]PROJECT!D$11</f>
        <v>0</v>
      </c>
      <c r="G23" s="10">
        <f>+[147]PROJECT!E$11</f>
        <v>-122428.15</v>
      </c>
      <c r="H23" s="10">
        <f>+[147]PROJECT!F$11</f>
        <v>122428.15</v>
      </c>
      <c r="I23" s="10">
        <f>+[147]PROJECT!G$11</f>
        <v>195821</v>
      </c>
      <c r="J23" s="10">
        <f>+[147]PROJECT!H$11</f>
        <v>-195821</v>
      </c>
      <c r="K23" s="10">
        <f>+[147]PROJECT!I$11</f>
        <v>0</v>
      </c>
      <c r="L23" s="62">
        <f>+[147]PROJECT!J$11</f>
        <v>0</v>
      </c>
      <c r="M23" s="57">
        <f t="shared" si="5"/>
        <v>73392.850000000006</v>
      </c>
      <c r="N23" s="10">
        <f>+[24]PROJECT!L$11</f>
        <v>0</v>
      </c>
      <c r="O23" s="10">
        <f>+[24]PROJECT!M$11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61">
        <f t="shared" si="3"/>
        <v>11</v>
      </c>
      <c r="B24" s="60">
        <f>+[148]PROJECT!$D$6</f>
        <v>25149370</v>
      </c>
      <c r="C24" s="10" t="str">
        <f>+[148]PROJECT!$E$6</f>
        <v>CLOSED</v>
      </c>
      <c r="D24" s="10" t="str">
        <f>+[148]PROJECT!$D$5</f>
        <v>UTAH STATE FAIRPARK - REMOVE DIRT PILES</v>
      </c>
      <c r="E24" s="10" t="str">
        <f>+[148]PROJECT!$D$7</f>
        <v>3000-300-3348-FXAAA-25149370</v>
      </c>
      <c r="F24" s="10">
        <f>+[148]PROJECT!D$11</f>
        <v>112332.29000000001</v>
      </c>
      <c r="G24" s="10">
        <f>+[148]PROJECT!E$11</f>
        <v>0</v>
      </c>
      <c r="H24" s="10">
        <f>+[148]PROJECT!F$11</f>
        <v>112332.29000000001</v>
      </c>
      <c r="I24" s="10">
        <f>+[148]PROJECT!G$11</f>
        <v>112332.29000000001</v>
      </c>
      <c r="J24" s="10">
        <f>+[148]PROJECT!H$11</f>
        <v>0</v>
      </c>
      <c r="K24" s="10">
        <f>+[148]PROJECT!I$11</f>
        <v>0</v>
      </c>
      <c r="L24" s="62">
        <f>+[148]PROJECT!J$11</f>
        <v>0</v>
      </c>
      <c r="M24" s="57">
        <f t="shared" si="5"/>
        <v>0</v>
      </c>
      <c r="N24" s="10">
        <f>+[24]PROJECT!L$11</f>
        <v>0</v>
      </c>
      <c r="O24" s="10">
        <f>+[24]PROJECT!M$11</f>
        <v>0</v>
      </c>
    </row>
    <row r="25" spans="1:254" s="69" customFormat="1" ht="15" customHeight="1" x14ac:dyDescent="0.2">
      <c r="A25" s="61">
        <f t="shared" si="3"/>
        <v>12</v>
      </c>
      <c r="B25" s="60">
        <f>+[149]PROJECT!$D$6</f>
        <v>25111370</v>
      </c>
      <c r="C25" s="10" t="str">
        <f>+[149]PROJECT!$E$6</f>
        <v>CLOSED</v>
      </c>
      <c r="D25" s="10" t="str">
        <f>+[149]PROJECT!$D$5</f>
        <v>UT STATE FAIRPARK - BUILDING #13 MARKETPLACE ROOF REPLACEMENT</v>
      </c>
      <c r="E25" s="10" t="str">
        <f>+[149]PROJECT!$D$7</f>
        <v>3000-300-3348-FXAAA-25111370</v>
      </c>
      <c r="F25" s="10">
        <f>+[149]PROJECT!D$11</f>
        <v>15219.799999999988</v>
      </c>
      <c r="G25" s="10">
        <f>+[149]PROJECT!E$11</f>
        <v>0</v>
      </c>
      <c r="H25" s="10">
        <f>+[149]PROJECT!F$11</f>
        <v>15219.8</v>
      </c>
      <c r="I25" s="10">
        <f>+[149]PROJECT!G$11</f>
        <v>30232.6</v>
      </c>
      <c r="J25" s="10">
        <f>+[149]PROJECT!H$11</f>
        <v>-15012.80000000001</v>
      </c>
      <c r="K25" s="10">
        <f>+[149]PROJECT!I$11</f>
        <v>0</v>
      </c>
      <c r="L25" s="62">
        <f>+[149]PROJECT!J$11</f>
        <v>0</v>
      </c>
      <c r="M25" s="57">
        <f t="shared" si="5"/>
        <v>15012.8</v>
      </c>
      <c r="N25" s="10">
        <f>+[24]PROJECT!L$11</f>
        <v>0</v>
      </c>
      <c r="O25" s="10">
        <f>+[24]PROJECT!M$11</f>
        <v>0</v>
      </c>
    </row>
    <row r="26" spans="1:254" s="69" customFormat="1" ht="14.25" customHeight="1" x14ac:dyDescent="0.2">
      <c r="A26" s="61">
        <f t="shared" si="3"/>
        <v>13</v>
      </c>
      <c r="B26" s="60">
        <f>+[150]PROJECT!$D$6</f>
        <v>25151370</v>
      </c>
      <c r="C26" s="10" t="str">
        <f>+[150]PROJECT!$E$6</f>
        <v>OPEN</v>
      </c>
      <c r="D26" s="10" t="str">
        <f>+[150]PROJECT!$D$5</f>
        <v>UTAH STATE FAIRPARK - NORTH FOOD COURT ROOF AND EXHAUST REPLACEMENT</v>
      </c>
      <c r="E26" s="10" t="str">
        <f>+[150]PROJECT!$D$7</f>
        <v>3000-300-3348-FXAAA-25151370</v>
      </c>
      <c r="F26" s="10">
        <f>+[150]PROJECT!D$11</f>
        <v>253814</v>
      </c>
      <c r="G26" s="10">
        <f>+[150]PROJECT!E$11</f>
        <v>247064.29</v>
      </c>
      <c r="H26" s="10">
        <f>+[150]PROJECT!F$11</f>
        <v>6749.71</v>
      </c>
      <c r="I26" s="10">
        <f>+[150]PROJECT!G$11</f>
        <v>239944.71</v>
      </c>
      <c r="J26" s="10">
        <f>+[150]PROJECT!H$11</f>
        <v>13869.290000000008</v>
      </c>
      <c r="K26" s="10">
        <f>+[150]PROJECT!I$11</f>
        <v>0</v>
      </c>
      <c r="L26" s="115">
        <f>+[150]PROJECT!J$11</f>
        <v>0</v>
      </c>
      <c r="M26" s="57">
        <f t="shared" si="5"/>
        <v>233195</v>
      </c>
      <c r="N26" s="10">
        <f>+[24]PROJECT!L$11</f>
        <v>0</v>
      </c>
      <c r="O26" s="10">
        <f>+[24]PROJECT!M$11</f>
        <v>0</v>
      </c>
    </row>
    <row r="27" spans="1:254" s="69" customFormat="1" ht="14.25" customHeight="1" x14ac:dyDescent="0.2">
      <c r="A27" s="61">
        <f t="shared" si="3"/>
        <v>14</v>
      </c>
      <c r="B27" s="60">
        <f>+[151]PROJECT!$D$6</f>
        <v>25266370</v>
      </c>
      <c r="C27" s="10" t="str">
        <f>+[151]PROJECT!$E$6</f>
        <v>OPEN</v>
      </c>
      <c r="D27" s="10" t="str">
        <f>+[151]PROJECT!$D$5</f>
        <v>UT STATE FAIRPARK - ZION KITCHEN UPDATE</v>
      </c>
      <c r="E27" s="10" t="str">
        <f>+[151]PROJECT!$D$7</f>
        <v>3000-300-3348-FXAAA-25266370</v>
      </c>
      <c r="F27" s="10">
        <f>+[151]PROJECT!D$11</f>
        <v>254023</v>
      </c>
      <c r="G27" s="10">
        <f>+[151]PROJECT!E$11</f>
        <v>254023</v>
      </c>
      <c r="H27" s="10">
        <f>+[151]PROJECT!F$11</f>
        <v>0</v>
      </c>
      <c r="I27" s="10">
        <f>+[151]PROJECT!G$11</f>
        <v>21500</v>
      </c>
      <c r="J27" s="10">
        <f>+[151]PROJECT!H$11</f>
        <v>232523</v>
      </c>
      <c r="K27" s="10">
        <f>+[151]PROJECT!I$11</f>
        <v>0</v>
      </c>
      <c r="L27" s="115">
        <f>+[151]PROJECT!J$11</f>
        <v>0</v>
      </c>
      <c r="M27" s="57">
        <f t="shared" si="5"/>
        <v>21500</v>
      </c>
      <c r="N27" s="10">
        <f>+[24]PROJECT!L$11</f>
        <v>0</v>
      </c>
      <c r="O27" s="10">
        <f>+[24]PROJECT!M$11</f>
        <v>0</v>
      </c>
    </row>
    <row r="28" spans="1:254" s="69" customFormat="1" ht="14.25" customHeight="1" x14ac:dyDescent="0.2">
      <c r="A28" s="61">
        <f t="shared" si="3"/>
        <v>15</v>
      </c>
      <c r="B28" s="60">
        <f>+[152]PROJECT!$D$6</f>
        <v>25271370</v>
      </c>
      <c r="C28" s="10" t="str">
        <f>+[152]PROJECT!$E$6</f>
        <v>OPEN</v>
      </c>
      <c r="D28" s="10" t="str">
        <f>+[152]PROJECT!$D$5</f>
        <v>FAIRPARK CONCRETE FLOOR REPAIRS</v>
      </c>
      <c r="E28" s="10" t="str">
        <f>+[152]PROJECT!$D$7</f>
        <v>3000-300-3348-FXAAA-25271370</v>
      </c>
      <c r="F28" s="10">
        <f>+[152]PROJECT!D$11</f>
        <v>636103</v>
      </c>
      <c r="G28" s="10">
        <f>+[152]PROJECT!E$11</f>
        <v>621171.85</v>
      </c>
      <c r="H28" s="10">
        <f>+[152]PROJECT!F$11</f>
        <v>14931.15</v>
      </c>
      <c r="I28" s="10">
        <f>+[152]PROJECT!G$11</f>
        <v>14931.15</v>
      </c>
      <c r="J28" s="10">
        <f>+[152]PROJECT!H$11</f>
        <v>621171.85</v>
      </c>
      <c r="K28" s="10">
        <f>+[152]PROJECT!I$11</f>
        <v>0</v>
      </c>
      <c r="L28" s="115">
        <f>+[152]PROJECT!J$11</f>
        <v>0</v>
      </c>
      <c r="M28" s="57">
        <f t="shared" si="5"/>
        <v>0</v>
      </c>
      <c r="N28" s="10">
        <f>+[24]PROJECT!L$11</f>
        <v>0</v>
      </c>
      <c r="O28" s="10">
        <f>+[24]PROJECT!M$11</f>
        <v>0</v>
      </c>
    </row>
    <row r="29" spans="1:254" s="69" customFormat="1" ht="14.25" customHeight="1" x14ac:dyDescent="0.2">
      <c r="A29" s="61">
        <f t="shared" si="3"/>
        <v>16</v>
      </c>
      <c r="B29" s="60">
        <f>+[153]PROJECT!$D$6</f>
        <v>25272370</v>
      </c>
      <c r="C29" s="10" t="str">
        <f>+[153]PROJECT!$E$6</f>
        <v>OPEN</v>
      </c>
      <c r="D29" s="10" t="str">
        <f>+[153]PROJECT!$D$5</f>
        <v>UTAH STATE FAIRPARK PIONEER NEW HVAC</v>
      </c>
      <c r="E29" s="10" t="str">
        <f>+[153]PROJECT!$D$7</f>
        <v>3000-300-3348-FXAAA-25272370</v>
      </c>
      <c r="F29" s="10">
        <f>+[153]PROJECT!D$11</f>
        <v>565325</v>
      </c>
      <c r="G29" s="10">
        <f>+[153]PROJECT!E$11</f>
        <v>530728.25</v>
      </c>
      <c r="H29" s="10">
        <f>+[153]PROJECT!F$11</f>
        <v>34596.75</v>
      </c>
      <c r="I29" s="10">
        <f>+[153]PROJECT!G$11</f>
        <v>288634</v>
      </c>
      <c r="J29" s="10">
        <f>+[153]PROJECT!H$11</f>
        <v>276691</v>
      </c>
      <c r="K29" s="10">
        <f>+[153]PROJECT!I$11</f>
        <v>0</v>
      </c>
      <c r="L29" s="115">
        <f>+[153]PROJECT!J$11</f>
        <v>0</v>
      </c>
      <c r="M29" s="57">
        <f t="shared" si="5"/>
        <v>254037.25</v>
      </c>
      <c r="N29" s="10">
        <f>+[24]PROJECT!L$11</f>
        <v>0</v>
      </c>
      <c r="O29" s="10">
        <f>+[24]PROJECT!M$11</f>
        <v>0</v>
      </c>
    </row>
    <row r="30" spans="1:254" s="69" customFormat="1" ht="14.25" customHeight="1" x14ac:dyDescent="0.2">
      <c r="A30" s="61">
        <f t="shared" si="3"/>
        <v>17</v>
      </c>
      <c r="B30" s="60">
        <f>+[154]PROJECT!$D$6</f>
        <v>25273370</v>
      </c>
      <c r="C30" s="10" t="str">
        <f>+[154]PROJECT!$E$6</f>
        <v>CLOSED</v>
      </c>
      <c r="D30" s="10" t="str">
        <f>+[154]PROJECT!$D$5</f>
        <v>UTAH STATE FAIRPARK DAYS OF 47 ARENA STRUCTURAL ASSESSMENT &amp; REPAIRS</v>
      </c>
      <c r="E30" s="10" t="str">
        <f>+[154]PROJECT!$D$7</f>
        <v>3000-300-3348-FXAAA-25273370</v>
      </c>
      <c r="F30" s="10">
        <f>+[154]PROJECT!D$11</f>
        <v>93516.53</v>
      </c>
      <c r="G30" s="10">
        <f>+[154]PROJECT!E$11</f>
        <v>0</v>
      </c>
      <c r="H30" s="10">
        <f>+[154]PROJECT!F$11</f>
        <v>93516.53</v>
      </c>
      <c r="I30" s="10">
        <f>+[154]PROJECT!G$11</f>
        <v>93516.53</v>
      </c>
      <c r="J30" s="10">
        <f>+[154]PROJECT!H$11</f>
        <v>0</v>
      </c>
      <c r="K30" s="10">
        <f>+[154]PROJECT!I$11</f>
        <v>0</v>
      </c>
      <c r="L30" s="115">
        <f>+[154]PROJECT!J$11</f>
        <v>0</v>
      </c>
      <c r="M30" s="57">
        <f t="shared" si="5"/>
        <v>0</v>
      </c>
      <c r="N30" s="10">
        <f>+[24]PROJECT!L$11</f>
        <v>0</v>
      </c>
      <c r="O30" s="10">
        <f>+[24]PROJECT!M$11</f>
        <v>0</v>
      </c>
    </row>
    <row r="31" spans="1:254" s="69" customFormat="1" ht="14.25" customHeight="1" x14ac:dyDescent="0.2">
      <c r="A31" s="61">
        <f t="shared" si="3"/>
        <v>18</v>
      </c>
      <c r="B31" s="60">
        <f>+[155]PROJECT!$D$6</f>
        <v>25286370</v>
      </c>
      <c r="C31" s="10" t="str">
        <f>+[155]PROJECT!$E$6</f>
        <v>OPEN</v>
      </c>
      <c r="D31" s="10" t="str">
        <f>+[155]PROJECT!$D$5</f>
        <v>FAIRPARK ADMIN BUILDING LIGHTING UPGRADE</v>
      </c>
      <c r="E31" s="10" t="str">
        <f>+[155]PROJECT!$D$7</f>
        <v>3000-300-3348-FXAAA-25286370</v>
      </c>
      <c r="F31" s="10">
        <f>+[155]PROJECT!D$11</f>
        <v>373621</v>
      </c>
      <c r="G31" s="10">
        <f>+[155]PROJECT!E$11</f>
        <v>354565.75</v>
      </c>
      <c r="H31" s="10">
        <f>+[155]PROJECT!F$11</f>
        <v>19055.25</v>
      </c>
      <c r="I31" s="10">
        <f>+[155]PROJECT!G$11</f>
        <v>29472.12</v>
      </c>
      <c r="J31" s="10">
        <f>+[155]PROJECT!H$11</f>
        <v>344148.88</v>
      </c>
      <c r="K31" s="10">
        <f>+[155]PROJECT!I$11</f>
        <v>0</v>
      </c>
      <c r="L31" s="115">
        <f>+[155]PROJECT!J$11</f>
        <v>0</v>
      </c>
      <c r="M31" s="57">
        <f t="shared" si="5"/>
        <v>10416.869999999999</v>
      </c>
      <c r="N31" s="10">
        <f>+[24]PROJECT!L$11</f>
        <v>0</v>
      </c>
      <c r="O31" s="10">
        <f>+[24]PROJECT!M$11</f>
        <v>0</v>
      </c>
    </row>
  </sheetData>
  <sortState xmlns:xlrd2="http://schemas.microsoft.com/office/spreadsheetml/2017/richdata2" ref="A14:IT17">
    <sortCondition ref="B14:B17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IT36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18" sqref="A18:XFD18"/>
    </sheetView>
  </sheetViews>
  <sheetFormatPr defaultColWidth="7.77734375" defaultRowHeight="12.95" customHeight="1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+ABC!D6</f>
        <v>45646.609331250002</v>
      </c>
      <c r="E6" s="19"/>
      <c r="F6" s="22" t="str">
        <f>CONCATENATE("CONTROL WORKSHEET FOR ",D11)</f>
        <v>CONTROL WORKSHEET FOR DCED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23</v>
      </c>
      <c r="E11" s="41"/>
      <c r="F11" s="42">
        <f>SUM(F14:F136)</f>
        <v>9499355.7100000009</v>
      </c>
      <c r="G11" s="42">
        <f t="shared" ref="G11:K11" si="0">SUM(G14:G136)</f>
        <v>-24164422.970000006</v>
      </c>
      <c r="H11" s="42">
        <f t="shared" si="0"/>
        <v>33663778.680000007</v>
      </c>
      <c r="I11" s="42">
        <f t="shared" si="0"/>
        <v>60903018.900000013</v>
      </c>
      <c r="J11" s="42">
        <f t="shared" si="0"/>
        <v>-51403663.190000005</v>
      </c>
      <c r="K11" s="42">
        <f t="shared" si="0"/>
        <v>0</v>
      </c>
      <c r="L11" s="118">
        <f>COUNT(A14:A136)</f>
        <v>5</v>
      </c>
      <c r="M11" s="98">
        <f>SUM(M14:M136)</f>
        <v>27239240.220000003</v>
      </c>
      <c r="N11" s="42">
        <f>SUM(N14:N136)</f>
        <v>0</v>
      </c>
      <c r="O11" s="42">
        <f>SUM(O14:O136)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 t="shared" ref="M13" si="1">+I13-H13</f>
        <v>0</v>
      </c>
    </row>
    <row r="14" spans="1:254" s="69" customFormat="1" ht="15" customHeight="1" x14ac:dyDescent="0.2">
      <c r="A14" s="61">
        <v>1</v>
      </c>
      <c r="B14" s="60">
        <f>+[156]PROJECT!$D$6</f>
        <v>20229080</v>
      </c>
      <c r="C14" s="10" t="str">
        <f>+[156]PROJECT!$E$6</f>
        <v>OPEN</v>
      </c>
      <c r="D14" s="10" t="str">
        <f>+[156]PROJECT!D$5</f>
        <v>DEPT OF HERITAGE &amp; ARTS RIO GRANDE DEPOT FACADE AND MASONRY REHABILITATION AND REPAINTING INTERIOR FINISHES</v>
      </c>
      <c r="E14" s="10" t="str">
        <f>+[156]PROJECT!$D$7</f>
        <v>3000-300-3343-FXAAA-20229080</v>
      </c>
      <c r="F14" s="10">
        <f>+[156]PROJECT!D$11</f>
        <v>4680703.84</v>
      </c>
      <c r="G14" s="10">
        <f>+[156]PROJECT!E$11</f>
        <v>-28295962.690000005</v>
      </c>
      <c r="H14" s="10">
        <f>+[156]PROJECT!F$11</f>
        <v>32976666.530000005</v>
      </c>
      <c r="I14" s="10">
        <f>+[156]PROJECT!G$11</f>
        <v>60007998.070000008</v>
      </c>
      <c r="J14" s="10">
        <f>+[156]PROJECT!H$11</f>
        <v>-55327294.230000004</v>
      </c>
      <c r="K14" s="10">
        <f>+[156]PROJECT!I$11</f>
        <v>0</v>
      </c>
      <c r="L14" s="62"/>
      <c r="M14" s="57">
        <f t="shared" ref="M14" si="2">+I14-H14</f>
        <v>27031331.540000003</v>
      </c>
      <c r="N14" s="10">
        <f>+[156]PROJECT!L$11</f>
        <v>0</v>
      </c>
      <c r="O14" s="10">
        <f>+[156]PROJECT!M$11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61">
        <f>A14+1</f>
        <v>2</v>
      </c>
      <c r="B15" s="60">
        <f>+[157]PROJECT!$D$6</f>
        <v>23471080</v>
      </c>
      <c r="C15" s="10" t="str">
        <f>+[157]PROJECT!$E$6</f>
        <v>OPEN</v>
      </c>
      <c r="D15" s="10" t="str">
        <f>+[157]PROJECT!$D$5</f>
        <v>GLENDINNING HOME (DIV OF ARTS &amp; MUSEUMS) RENOVATION DESIGN</v>
      </c>
      <c r="E15" s="10" t="str">
        <f>+[157]PROJECT!$D$7</f>
        <v>3000-300-3346-FXAAA-23471080</v>
      </c>
      <c r="F15" s="10">
        <f>+[157]PROJECT!D$11</f>
        <v>761895.56</v>
      </c>
      <c r="G15" s="10">
        <f>+[157]PROJECT!E$11</f>
        <v>211470.72000000009</v>
      </c>
      <c r="H15" s="10">
        <f>+[157]PROJECT!F$11</f>
        <v>550424.84</v>
      </c>
      <c r="I15" s="10">
        <f>+[157]PROJECT!G$11</f>
        <v>758333.52</v>
      </c>
      <c r="J15" s="10">
        <f>+[157]PROJECT!H$11</f>
        <v>3562.0400000000373</v>
      </c>
      <c r="K15" s="10">
        <f>+[157]PROJECT!I$11</f>
        <v>0</v>
      </c>
      <c r="L15" s="62">
        <f>+[157]PROJECT!J$11</f>
        <v>0</v>
      </c>
      <c r="M15" s="57">
        <f t="shared" ref="M15:M16" si="3">I15-H15</f>
        <v>207908.68000000005</v>
      </c>
      <c r="N15" s="10">
        <f>+[157]PROJECT!L$11</f>
        <v>0</v>
      </c>
      <c r="O15" s="10">
        <f>+[157]PROJECT!M$11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ref="A16:A18" si="4">A15+1</f>
        <v>3</v>
      </c>
      <c r="B16" s="60">
        <f>+[158]PROJECT!$D$6</f>
        <v>24340080</v>
      </c>
      <c r="C16" s="10" t="str">
        <f>+[158]PROJECT!$E$6</f>
        <v>CLOSED</v>
      </c>
      <c r="D16" s="10" t="str">
        <f>+[158]PROJECT!$D$5</f>
        <v>HIGHLAND PLAZA ACCESS &amp; SECURITY</v>
      </c>
      <c r="E16" s="10" t="str">
        <f>+[158]PROJECT!$D$7</f>
        <v>3000-300-3346-FXAAA-24340080</v>
      </c>
      <c r="F16" s="10">
        <f>+[158]PROJECT!D$11</f>
        <v>136687.31</v>
      </c>
      <c r="G16" s="10">
        <f>+[158]PROJECT!E$11</f>
        <v>0</v>
      </c>
      <c r="H16" s="10">
        <f>+[158]PROJECT!F$11</f>
        <v>136687.31</v>
      </c>
      <c r="I16" s="10">
        <f>+[158]PROJECT!G$11</f>
        <v>136687.31</v>
      </c>
      <c r="J16" s="10">
        <f>+[158]PROJECT!H$11</f>
        <v>0</v>
      </c>
      <c r="K16" s="10">
        <f>+[158]PROJECT!I$11</f>
        <v>0</v>
      </c>
      <c r="L16" s="62">
        <f>+[158]PROJECT!J$11</f>
        <v>0</v>
      </c>
      <c r="M16" s="57">
        <f t="shared" si="3"/>
        <v>0</v>
      </c>
      <c r="N16" s="10">
        <f>+[158]PROJECT!L$11</f>
        <v>0</v>
      </c>
      <c r="O16" s="10">
        <f>+[158]PROJECT!M$11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4"/>
        <v>4</v>
      </c>
      <c r="B17" s="60">
        <f>+[159]PROJECT!$D$6</f>
        <v>24379080</v>
      </c>
      <c r="C17" s="10" t="str">
        <f>+[159]PROJECT!$E$6</f>
        <v>OPEN</v>
      </c>
      <c r="D17" s="10" t="str">
        <f>+[159]PROJECT!$D$5</f>
        <v>DOC VERNAL COMMUNITY CORRECTIONS CENTER</v>
      </c>
      <c r="E17" s="10" t="str">
        <f>+[159]PROJECT!$D$7</f>
        <v>3000-300-3350-FWAAA-24379080</v>
      </c>
      <c r="F17" s="10">
        <f>+[159]PROJECT!D$11</f>
        <v>28800</v>
      </c>
      <c r="G17" s="10">
        <f>+[159]PROJECT!E$11</f>
        <v>28800</v>
      </c>
      <c r="H17" s="10">
        <f>+[159]PROJECT!F$11</f>
        <v>0</v>
      </c>
      <c r="I17" s="10">
        <f>+[159]PROJECT!G$11</f>
        <v>0</v>
      </c>
      <c r="J17" s="10">
        <f>+[159]PROJECT!H$11</f>
        <v>28800</v>
      </c>
      <c r="K17" s="10">
        <f>+[159]PROJECT!I$11</f>
        <v>0</v>
      </c>
      <c r="L17" s="62"/>
      <c r="M17" s="57">
        <f>+I17-H17</f>
        <v>0</v>
      </c>
      <c r="N17" s="10">
        <f>+[159]PROJECT!L$11</f>
        <v>0</v>
      </c>
      <c r="O17" s="10">
        <f>+[159]PROJECT!M$11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4"/>
        <v>5</v>
      </c>
      <c r="B18" s="60">
        <f>+[160]PROJECT!$D$6</f>
        <v>25395080</v>
      </c>
      <c r="C18" s="10" t="str">
        <f>+[160]PROJECT!$E$6</f>
        <v>OPEN</v>
      </c>
      <c r="D18" s="10" t="str">
        <f>+[160]PROJECT!$D$5</f>
        <v>CCE - RIO GRANDE DEPOT - TENANT FIT OUT  - INSURANCE FUNDS AND UAC SALE FUNDS</v>
      </c>
      <c r="E18" s="10" t="str">
        <f>+[160]PROJECT!$D$7</f>
        <v>3000-300-3500-FWCAA-25395080</v>
      </c>
      <c r="F18" s="10">
        <f>+[160]PROJECT!D$11</f>
        <v>3891269</v>
      </c>
      <c r="G18" s="10">
        <f>+[160]PROJECT!E$11</f>
        <v>3891269</v>
      </c>
      <c r="H18" s="10">
        <f>+[160]PROJECT!F$11</f>
        <v>0</v>
      </c>
      <c r="I18" s="10">
        <f>+[160]PROJECT!G$11</f>
        <v>0</v>
      </c>
      <c r="J18" s="10">
        <f>+[160]PROJECT!H$11</f>
        <v>3891269</v>
      </c>
      <c r="K18" s="10">
        <f>+[160]PROJECT!I$11</f>
        <v>0</v>
      </c>
      <c r="L18" s="62"/>
      <c r="M18" s="57">
        <f t="shared" ref="M18" si="5">+I18-H18</f>
        <v>0</v>
      </c>
      <c r="N18" s="10">
        <f>+[160]PROJECT!L$11</f>
        <v>0</v>
      </c>
      <c r="O18" s="10">
        <f>+[160]PROJECT!M$11</f>
        <v>0</v>
      </c>
    </row>
    <row r="19" spans="1:254" ht="15" customHeight="1" x14ac:dyDescent="0.2"/>
    <row r="20" spans="1:254" ht="15" customHeight="1" x14ac:dyDescent="0.2"/>
    <row r="21" spans="1:254" ht="15" customHeight="1" x14ac:dyDescent="0.2"/>
    <row r="22" spans="1:254" ht="15" customHeight="1" x14ac:dyDescent="0.2"/>
    <row r="23" spans="1:254" ht="15" customHeight="1" x14ac:dyDescent="0.2"/>
    <row r="24" spans="1:254" ht="15" customHeight="1" x14ac:dyDescent="0.2"/>
    <row r="25" spans="1:254" ht="15" customHeight="1" x14ac:dyDescent="0.2"/>
    <row r="26" spans="1:254" ht="15" customHeight="1" x14ac:dyDescent="0.2"/>
    <row r="27" spans="1:254" ht="15" customHeight="1" x14ac:dyDescent="0.2"/>
    <row r="28" spans="1:254" ht="15" customHeight="1" x14ac:dyDescent="0.2">
      <c r="A28" s="62"/>
      <c r="B28" s="62"/>
      <c r="C28" s="62"/>
      <c r="D28" s="62"/>
      <c r="E28" s="62"/>
    </row>
    <row r="29" spans="1:254" ht="15" customHeight="1" x14ac:dyDescent="0.2">
      <c r="A29" s="62"/>
      <c r="B29" s="62"/>
      <c r="C29" s="62"/>
      <c r="D29" s="62"/>
      <c r="E29" s="62"/>
    </row>
    <row r="30" spans="1:254" ht="15" customHeight="1" x14ac:dyDescent="0.2">
      <c r="A30" s="62"/>
      <c r="B30" s="62"/>
      <c r="C30" s="62"/>
      <c r="D30" s="62"/>
      <c r="E30" s="62"/>
    </row>
    <row r="31" spans="1:254" ht="15" customHeight="1" x14ac:dyDescent="0.2"/>
    <row r="32" spans="1:25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</sheetData>
  <sortState xmlns:xlrd2="http://schemas.microsoft.com/office/spreadsheetml/2017/richdata2" ref="A14:CT17">
    <sortCondition ref="B14:B17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IT52"/>
  <sheetViews>
    <sheetView zoomScale="90" zoomScaleNormal="90" zoomScaleSheetLayoutView="90" workbookViewId="0">
      <pane xSplit="3" ySplit="13" topLeftCell="E32" activePane="bottomRight" state="frozen"/>
      <selection activeCell="H30" sqref="H30"/>
      <selection pane="topRight" activeCell="H30" sqref="H30"/>
      <selection pane="bottomLeft" activeCell="H30" sqref="H30"/>
      <selection pane="bottomRight" activeCell="A53" sqref="A53"/>
    </sheetView>
  </sheetViews>
  <sheetFormatPr defaultColWidth="7.77734375" defaultRowHeight="15" customHeight="1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5546875" style="67" bestFit="1" customWidth="1"/>
    <col min="6" max="11" width="13.21875" style="68" customWidth="1"/>
    <col min="12" max="12" width="4.33203125" style="62" customWidth="1"/>
    <col min="13" max="13" width="13.21875" style="68" customWidth="1"/>
    <col min="14" max="14" width="13.21875" style="62" customWidth="1"/>
    <col min="15" max="15" width="13.21875" style="68" customWidth="1"/>
    <col min="16" max="16384" width="7.77734375" style="62"/>
  </cols>
  <sheetData>
    <row r="1" spans="1:254" ht="12.75" x14ac:dyDescent="0.2">
      <c r="A1" s="80"/>
      <c r="B1" s="65"/>
      <c r="C1" s="67"/>
      <c r="F1" s="62"/>
      <c r="G1" s="62"/>
      <c r="H1" s="62"/>
      <c r="I1" s="62"/>
      <c r="J1" s="62"/>
      <c r="K1" s="62"/>
      <c r="M1" s="62"/>
      <c r="O1" s="62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CAPITOL PRESERVATION BOARD PROJECTS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52</v>
      </c>
      <c r="E11" s="41"/>
      <c r="F11" s="42">
        <f>SUM(F14:F123)</f>
        <v>350484193.40000015</v>
      </c>
      <c r="G11" s="42">
        <f t="shared" ref="G11:K11" si="0">SUM(G14:G123)</f>
        <v>127647103.24200031</v>
      </c>
      <c r="H11" s="42">
        <f t="shared" si="0"/>
        <v>222837090.15799975</v>
      </c>
      <c r="I11" s="42">
        <f t="shared" si="0"/>
        <v>330503289.35799998</v>
      </c>
      <c r="J11" s="42">
        <f t="shared" si="0"/>
        <v>19980904.042000152</v>
      </c>
      <c r="K11" s="42">
        <f t="shared" si="0"/>
        <v>0</v>
      </c>
      <c r="L11" s="118">
        <f>COUNT(A14:A123)</f>
        <v>39</v>
      </c>
      <c r="M11" s="98">
        <f>SUM(M14:M123)</f>
        <v>107666199.20000014</v>
      </c>
      <c r="N11" s="119">
        <f>SUM(N14:N123)</f>
        <v>17825.289999999997</v>
      </c>
      <c r="O11" s="42">
        <f>SUM(O14:O123)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 t="s">
        <v>62</v>
      </c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+[161]PROJECT!$D$6</f>
        <v>17272050</v>
      </c>
      <c r="C14" s="10" t="str">
        <f>+[161]PROJECT!$E$6</f>
        <v>OPEN</v>
      </c>
      <c r="D14" s="10" t="str">
        <f>+[161]PROJECT!D$5</f>
        <v>CAPITOL HILL INTERIOR, AND DOME LIGHTING UPGRADE</v>
      </c>
      <c r="E14" s="10" t="str">
        <f>+[161]PROJECT!D$7</f>
        <v>3000-300-3340-FXA-17272050</v>
      </c>
      <c r="F14" s="10">
        <f>+[161]PROJECT!D$11</f>
        <v>633310</v>
      </c>
      <c r="G14" s="10">
        <f>+[161]PROJECT!E$11</f>
        <v>40869.679999999935</v>
      </c>
      <c r="H14" s="10">
        <f>+[161]PROJECT!F$11</f>
        <v>592440.32000000007</v>
      </c>
      <c r="I14" s="10">
        <f>+[161]PROJECT!G$11</f>
        <v>592440.32000000018</v>
      </c>
      <c r="J14" s="10">
        <f>+[161]PROJECT!H$11</f>
        <v>40869.679999999818</v>
      </c>
      <c r="K14" s="10">
        <f>+[161]PROJECT!I$11</f>
        <v>0</v>
      </c>
      <c r="L14" s="62"/>
      <c r="M14" s="57">
        <f>+I14-H14</f>
        <v>0</v>
      </c>
      <c r="N14" s="10"/>
      <c r="O14" s="10">
        <f>+F14-I14-J14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113" customFormat="1" ht="15" customHeight="1" x14ac:dyDescent="0.2">
      <c r="A15" s="59">
        <f t="shared" ref="A15:A51" si="1">A14+1</f>
        <v>2</v>
      </c>
      <c r="B15" s="76">
        <f>+[162]PROJECT!$D$6</f>
        <v>19160050</v>
      </c>
      <c r="C15" s="83" t="str">
        <f>+[162]PROJECT!$E$6</f>
        <v>CLOSED</v>
      </c>
      <c r="D15" s="83" t="str">
        <f>+[162]PROJECT!D$5</f>
        <v>STATE CAPITOL, STATE OFFICE BLDG, SENATE AND HOUSE BUILDINGS RE-KEYING AND ACCESS CONTROLS UPGRADE</v>
      </c>
      <c r="E15" s="83" t="str">
        <f>+[162]PROJECT!$D$7</f>
        <v>3000-300-3342-FXA-19160050</v>
      </c>
      <c r="F15" s="83">
        <f>+[162]PROJECT!D$11</f>
        <v>2270511.59</v>
      </c>
      <c r="G15" s="83">
        <f>+[162]PROJECT!E$11</f>
        <v>0</v>
      </c>
      <c r="H15" s="83">
        <f>+[162]PROJECT!F$11</f>
        <v>2270511.59</v>
      </c>
      <c r="I15" s="83">
        <f>+[162]PROJECT!G$11</f>
        <v>2270511.5900000003</v>
      </c>
      <c r="J15" s="83">
        <f>+[162]PROJECT!H$11</f>
        <v>0</v>
      </c>
      <c r="K15" s="83">
        <f>+[162]PROJECT!I$11</f>
        <v>0</v>
      </c>
      <c r="L15" s="62"/>
      <c r="M15" s="112">
        <f>I15-H15</f>
        <v>0</v>
      </c>
      <c r="N15" s="83">
        <f>+[162]PROJECT!L$11</f>
        <v>0</v>
      </c>
      <c r="O15" s="83">
        <f>+[162]PROJECT!M$11</f>
        <v>0</v>
      </c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2"/>
      <c r="AR15" s="112"/>
      <c r="AS15" s="112"/>
      <c r="AT15" s="112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  <c r="DZ15" s="112"/>
      <c r="EA15" s="112"/>
      <c r="EB15" s="112"/>
      <c r="EC15" s="112"/>
      <c r="ED15" s="112"/>
      <c r="EE15" s="112"/>
      <c r="EF15" s="112"/>
      <c r="EG15" s="112"/>
      <c r="EH15" s="112"/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112"/>
      <c r="EX15" s="112"/>
      <c r="EY15" s="112"/>
      <c r="EZ15" s="112"/>
      <c r="FA15" s="112"/>
      <c r="FB15" s="112"/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2"/>
      <c r="FX15" s="112"/>
      <c r="FY15" s="112"/>
      <c r="FZ15" s="112"/>
      <c r="GA15" s="112"/>
      <c r="GB15" s="112"/>
      <c r="GC15" s="112"/>
      <c r="GD15" s="112"/>
      <c r="GE15" s="112"/>
      <c r="GF15" s="112"/>
      <c r="GG15" s="112"/>
      <c r="GH15" s="112"/>
      <c r="GI15" s="112"/>
      <c r="GJ15" s="112"/>
      <c r="GK15" s="112"/>
      <c r="GL15" s="112"/>
      <c r="GM15" s="112"/>
      <c r="GN15" s="112"/>
      <c r="GO15" s="112"/>
      <c r="GP15" s="112"/>
      <c r="GQ15" s="112"/>
      <c r="GR15" s="112"/>
      <c r="GS15" s="112"/>
      <c r="GT15" s="112"/>
      <c r="GU15" s="112"/>
      <c r="GV15" s="112"/>
      <c r="GW15" s="112"/>
      <c r="GX15" s="112"/>
      <c r="GY15" s="112"/>
      <c r="GZ15" s="112"/>
      <c r="HA15" s="112"/>
      <c r="HB15" s="112"/>
      <c r="HC15" s="112"/>
      <c r="HD15" s="112"/>
      <c r="HE15" s="112"/>
      <c r="HF15" s="112"/>
      <c r="HG15" s="112"/>
      <c r="HH15" s="112"/>
      <c r="HI15" s="112"/>
      <c r="HJ15" s="112"/>
      <c r="HK15" s="112"/>
      <c r="HL15" s="112"/>
      <c r="HM15" s="112"/>
      <c r="HN15" s="112"/>
      <c r="HO15" s="112"/>
      <c r="HP15" s="112"/>
      <c r="HQ15" s="112"/>
      <c r="HR15" s="112"/>
      <c r="HS15" s="112"/>
      <c r="HT15" s="112"/>
      <c r="HU15" s="112"/>
      <c r="HV15" s="112"/>
      <c r="HW15" s="112"/>
      <c r="HX15" s="112"/>
      <c r="HY15" s="112"/>
      <c r="HZ15" s="112"/>
      <c r="IA15" s="112"/>
      <c r="IB15" s="112"/>
      <c r="IC15" s="112"/>
      <c r="ID15" s="112"/>
      <c r="IE15" s="112"/>
      <c r="IF15" s="112"/>
      <c r="IG15" s="112"/>
      <c r="IH15" s="112"/>
      <c r="II15" s="112"/>
      <c r="IJ15" s="112"/>
      <c r="IK15" s="112"/>
      <c r="IL15" s="112"/>
      <c r="IM15" s="112"/>
      <c r="IN15" s="112"/>
      <c r="IO15" s="112"/>
      <c r="IP15" s="112"/>
      <c r="IQ15" s="112"/>
      <c r="IR15" s="112"/>
      <c r="IS15" s="112"/>
      <c r="IT15" s="112"/>
    </row>
    <row r="16" spans="1:254" s="69" customFormat="1" ht="15" customHeight="1" x14ac:dyDescent="0.2">
      <c r="A16" s="59">
        <f t="shared" si="1"/>
        <v>3</v>
      </c>
      <c r="B16" s="60">
        <f>+[163]PROJECT!$D$6</f>
        <v>19322050</v>
      </c>
      <c r="C16" s="10" t="str">
        <f>+[163]PROJECT!$E$6</f>
        <v>OPEN</v>
      </c>
      <c r="D16" s="10" t="str">
        <f>+[163]PROJECT!D$5</f>
        <v>CPB SCHOOL CHILDREN STATE CAPITOL FIELD TRIPS FUND</v>
      </c>
      <c r="E16" s="10" t="str">
        <f>+[163]PROJECT!$D$7</f>
        <v>3000-300-3500-FXA-19322050</v>
      </c>
      <c r="F16" s="10">
        <f>+[163]PROJECT!D$11</f>
        <v>1169884.42</v>
      </c>
      <c r="G16" s="10">
        <f>+[163]PROJECT!E$11</f>
        <v>136313.16799999925</v>
      </c>
      <c r="H16" s="10">
        <f>+[163]PROJECT!F$11</f>
        <v>1033571.2520000007</v>
      </c>
      <c r="I16" s="10">
        <f>+[163]PROJECT!G$11</f>
        <v>1033571.2520000007</v>
      </c>
      <c r="J16" s="10">
        <f>+[163]PROJECT!H$11</f>
        <v>136313.16799999925</v>
      </c>
      <c r="K16" s="10">
        <f>+[163]PROJECT!I$11</f>
        <v>0</v>
      </c>
      <c r="L16" s="62"/>
      <c r="M16" s="57">
        <f t="shared" ref="M16:M21" si="2">+I16-H16</f>
        <v>0</v>
      </c>
      <c r="N16" s="10">
        <f>+[163]PROJECT!L$11</f>
        <v>0</v>
      </c>
      <c r="O16" s="10">
        <f>+[163]PROJECT!M$11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4.25" customHeight="1" x14ac:dyDescent="0.2">
      <c r="A17" s="59">
        <f t="shared" si="1"/>
        <v>4</v>
      </c>
      <c r="B17" s="60">
        <f>+[164]PROJECT!$D$6</f>
        <v>21302050</v>
      </c>
      <c r="C17" s="10" t="str">
        <f>+[164]PROJECT!$E$6</f>
        <v>OPEN</v>
      </c>
      <c r="D17" s="10" t="str">
        <f>+[164]PROJECT!D$5</f>
        <v>STATE CAPITOL, SENATE, AND HOUSE BUILDINGS DIGITAL ANTENNA SYSTEM UPGRADE</v>
      </c>
      <c r="E17" s="10" t="str">
        <f>+[164]PROJECT!$D$7</f>
        <v>3000-300-3344-FXA-21302050</v>
      </c>
      <c r="F17" s="10">
        <f>+[164]PROJECT!D$11</f>
        <v>1326317</v>
      </c>
      <c r="G17" s="10">
        <f>+[164]PROJECT!E$11</f>
        <v>151624.55000000028</v>
      </c>
      <c r="H17" s="10">
        <f>+[164]PROJECT!F$11</f>
        <v>1174692.4499999997</v>
      </c>
      <c r="I17" s="10">
        <f>+[164]PROJECT!G$11</f>
        <v>1174692.45</v>
      </c>
      <c r="J17" s="10">
        <f>+[164]PROJECT!H$11</f>
        <v>151624.55000000005</v>
      </c>
      <c r="K17" s="10">
        <f>+[164]PROJECT!I$11</f>
        <v>0</v>
      </c>
      <c r="L17" s="62"/>
      <c r="M17" s="57">
        <f t="shared" si="2"/>
        <v>0</v>
      </c>
      <c r="N17" s="10">
        <f>+[164]PROJECT!L$11</f>
        <v>0</v>
      </c>
      <c r="O17" s="10">
        <f>+[164]PROJECT!M$11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6.5" customHeight="1" x14ac:dyDescent="0.2">
      <c r="A18" s="59">
        <f t="shared" si="1"/>
        <v>5</v>
      </c>
      <c r="B18" s="60">
        <f>+[165]PROJECT!$D$6</f>
        <v>22129050</v>
      </c>
      <c r="C18" s="10" t="str">
        <f>+[165]PROJECT!$E$6</f>
        <v>CLOSED</v>
      </c>
      <c r="D18" s="10" t="str">
        <f>+[165]PROJECT!D$5</f>
        <v>STATE CAPITOL COMPLEX EXTERIOR STONE CARE</v>
      </c>
      <c r="E18" s="10" t="str">
        <f>+[165]PROJECT!$D$7</f>
        <v>3000-300-3345-FXA-22129050</v>
      </c>
      <c r="F18" s="10">
        <f>+[165]PROJECT!D$11</f>
        <v>441701.96</v>
      </c>
      <c r="G18" s="10">
        <f>+[165]PROJECT!E$11</f>
        <v>0</v>
      </c>
      <c r="H18" s="10">
        <f>+[165]PROJECT!F$11</f>
        <v>441701.96</v>
      </c>
      <c r="I18" s="10">
        <f>+[165]PROJECT!G$11</f>
        <v>441701.95999999996</v>
      </c>
      <c r="J18" s="10">
        <f>+[165]PROJECT!H$11</f>
        <v>0</v>
      </c>
      <c r="K18" s="10">
        <f>+[165]PROJECT!I$11</f>
        <v>0</v>
      </c>
      <c r="L18" s="62"/>
      <c r="M18" s="57">
        <f t="shared" si="2"/>
        <v>0</v>
      </c>
      <c r="N18" s="10">
        <f>+[165]PROJECT!L$11</f>
        <v>0</v>
      </c>
      <c r="O18" s="10">
        <f>+[165]PROJECT!M$11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6.5" customHeight="1" x14ac:dyDescent="0.2">
      <c r="A19" s="59">
        <f t="shared" si="1"/>
        <v>6</v>
      </c>
      <c r="B19" s="60">
        <f>+[166]PROJECT!$D$6</f>
        <v>22131050</v>
      </c>
      <c r="C19" s="10" t="str">
        <f>+[166]PROJECT!$E$6</f>
        <v>CLOSED</v>
      </c>
      <c r="D19" s="10" t="str">
        <f>+[166]PROJECT!D$5</f>
        <v>STATE CAPITOL HYDRONIC CIRCUIT SETTER REPLACEMENT AND ISOLATION VALVE  ADDITION</v>
      </c>
      <c r="E19" s="10" t="str">
        <f>+[166]PROJECT!$D$7</f>
        <v>3000-300-3345-FXA-22131050</v>
      </c>
      <c r="F19" s="10">
        <f>+[166]PROJECT!D$11</f>
        <v>741973.6399999999</v>
      </c>
      <c r="G19" s="10">
        <f>+[166]PROJECT!E$11</f>
        <v>0</v>
      </c>
      <c r="H19" s="10">
        <f>+[166]PROJECT!F$11</f>
        <v>741973.64000000025</v>
      </c>
      <c r="I19" s="10">
        <f>+[166]PROJECT!G$11</f>
        <v>741973.64</v>
      </c>
      <c r="J19" s="10">
        <f>+[166]PROJECT!H$11</f>
        <v>0</v>
      </c>
      <c r="K19" s="10">
        <f>+[166]PROJECT!I$11</f>
        <v>0</v>
      </c>
      <c r="L19" s="62"/>
      <c r="M19" s="57">
        <f t="shared" si="2"/>
        <v>0</v>
      </c>
      <c r="N19" s="10">
        <f>+[166]PROJECT!L$11</f>
        <v>0</v>
      </c>
      <c r="O19" s="10">
        <f>+[166]PROJECT!M$11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6.5" customHeight="1" x14ac:dyDescent="0.2">
      <c r="A20" s="59">
        <f t="shared" si="1"/>
        <v>7</v>
      </c>
      <c r="B20" s="60">
        <f>+[167]PROJECT!$D$6</f>
        <v>22132050</v>
      </c>
      <c r="C20" s="10" t="str">
        <f>+[167]PROJECT!$E$6</f>
        <v>OPEN</v>
      </c>
      <c r="D20" s="10" t="str">
        <f>+[167]PROJECT!D$5</f>
        <v>CAPITOL COMPLEX LANDSCAPING UPGRADES</v>
      </c>
      <c r="E20" s="10" t="str">
        <f>+[167]PROJECT!$D$7</f>
        <v>3000-300-3345-FXA-22132050</v>
      </c>
      <c r="F20" s="10">
        <f>+[167]PROJECT!D$11</f>
        <v>957244.95000000007</v>
      </c>
      <c r="G20" s="10">
        <f>+[167]PROJECT!E$11</f>
        <v>152589.97999999975</v>
      </c>
      <c r="H20" s="10">
        <f>+[167]PROJECT!F$11</f>
        <v>804654.97000000032</v>
      </c>
      <c r="I20" s="10">
        <f>+[167]PROJECT!G$11</f>
        <v>956149.57000000041</v>
      </c>
      <c r="J20" s="10">
        <f>+[167]PROJECT!H$11</f>
        <v>1095.3799999996554</v>
      </c>
      <c r="K20" s="10">
        <f>+[167]PROJECT!I$11</f>
        <v>0</v>
      </c>
      <c r="L20" s="62"/>
      <c r="M20" s="57">
        <f t="shared" si="2"/>
        <v>151494.60000000009</v>
      </c>
      <c r="N20" s="10">
        <f>+[167]PROJECT!L$11</f>
        <v>0</v>
      </c>
      <c r="O20" s="10">
        <f>+[167]PROJECT!M$11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6.5" customHeight="1" x14ac:dyDescent="0.2">
      <c r="A21" s="59">
        <f t="shared" si="1"/>
        <v>8</v>
      </c>
      <c r="B21" s="60">
        <f>+[168]PROJECT!$D$6</f>
        <v>22366050</v>
      </c>
      <c r="C21" s="10" t="str">
        <f>+[168]PROJECT!$E$6</f>
        <v>OPEN</v>
      </c>
      <c r="D21" s="10" t="str">
        <f>+[168]PROJECT!D$5</f>
        <v>NORTH CAPITOL BUILDING ON CAPITOL HILL</v>
      </c>
      <c r="E21" s="10" t="str">
        <f>+[168]PROJECT!$D$7</f>
        <v>3000-300-3345-FWC-22366050</v>
      </c>
      <c r="F21" s="10">
        <f>+[168]PROJECT!D$11</f>
        <v>316602653.55000007</v>
      </c>
      <c r="G21" s="10">
        <f>+[168]PROJECT!E$11</f>
        <v>118639842.24000031</v>
      </c>
      <c r="H21" s="10">
        <f>+[168]PROJECT!F$11</f>
        <v>197962811.30999976</v>
      </c>
      <c r="I21" s="10">
        <f>+[168]PROJECT!G$11</f>
        <v>295096514.20999992</v>
      </c>
      <c r="J21" s="10">
        <f>+[168]PROJECT!H$11</f>
        <v>21506139.340000153</v>
      </c>
      <c r="K21" s="10">
        <f>+[168]PROJECT!I$11</f>
        <v>0</v>
      </c>
      <c r="L21" s="62"/>
      <c r="M21" s="57">
        <f t="shared" si="2"/>
        <v>97133702.900000155</v>
      </c>
      <c r="N21" s="10">
        <f>+[168]PROJECT!L$11</f>
        <v>17825.289999999997</v>
      </c>
      <c r="O21" s="10">
        <f>+[168]PROJECT!M$11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1"/>
        <v>9</v>
      </c>
      <c r="B22" s="60">
        <f>+[169]PROJECT!$D$6</f>
        <v>23006050</v>
      </c>
      <c r="C22" s="10" t="str">
        <f>+[169]PROJECT!$E$6</f>
        <v>CLOSED</v>
      </c>
      <c r="D22" s="10" t="str">
        <f>+[169]PROJECT!$D$5</f>
        <v>CAPITOL HILL CAPITOL ELECTIONS OFFICE REMODEL</v>
      </c>
      <c r="E22" s="10" t="str">
        <f>+[169]PROJECT!$D$7</f>
        <v>3000-300-3346-FXA-23006050</v>
      </c>
      <c r="F22" s="10">
        <f>+[169]PROJECT!D$11</f>
        <v>1281251.72</v>
      </c>
      <c r="G22" s="10">
        <f>+[169]PROJECT!E$11</f>
        <v>0</v>
      </c>
      <c r="H22" s="10">
        <f>+[169]PROJECT!F$11</f>
        <v>1281251.7200000002</v>
      </c>
      <c r="I22" s="10">
        <f>+[169]PROJECT!G$11</f>
        <v>1281251.72</v>
      </c>
      <c r="J22" s="10">
        <f>+[169]PROJECT!H$11</f>
        <v>0</v>
      </c>
      <c r="K22" s="10">
        <f>+[169]PROJECT!I$11</f>
        <v>0</v>
      </c>
      <c r="L22" s="62">
        <f>+[169]PROJECT!J$11</f>
        <v>0</v>
      </c>
      <c r="M22" s="57">
        <f t="shared" ref="M22:M29" si="3">I22-H22</f>
        <v>0</v>
      </c>
      <c r="N22" s="10">
        <f>+[169]PROJECT!L$11</f>
        <v>0</v>
      </c>
      <c r="O22" s="10">
        <f>+[169]PROJECT!M$11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1"/>
        <v>10</v>
      </c>
      <c r="B23" s="60">
        <f>+[170]PROJECT!$D$6</f>
        <v>23037050</v>
      </c>
      <c r="C23" s="10" t="str">
        <f>+[170]PROJECT!$E$6</f>
        <v>OPEN</v>
      </c>
      <c r="D23" s="10" t="str">
        <f>+[170]PROJECT!$D$5</f>
        <v>CAPITOL COMPLEX SITE SECURITY ENHANCEMENTS (VEHICULAR BARRIERS)</v>
      </c>
      <c r="E23" s="10" t="str">
        <f>+[170]PROJECT!$D$7</f>
        <v>3000-300-3346-FXA-23037050</v>
      </c>
      <c r="F23" s="10">
        <f>+[170]PROJECT!D$11</f>
        <v>2910467.42</v>
      </c>
      <c r="G23" s="10">
        <f>+[170]PROJECT!E$11</f>
        <v>-1589337.5700000003</v>
      </c>
      <c r="H23" s="10">
        <f>+[170]PROJECT!F$11</f>
        <v>4499804.99</v>
      </c>
      <c r="I23" s="10">
        <f>+[170]PROJECT!G$11</f>
        <v>4726796.7899999991</v>
      </c>
      <c r="J23" s="10">
        <f>+[170]PROJECT!H$11</f>
        <v>-1816329.3699999992</v>
      </c>
      <c r="K23" s="10">
        <f>+[170]PROJECT!I$11</f>
        <v>0</v>
      </c>
      <c r="L23" s="62">
        <f>+[170]PROJECT!J$11</f>
        <v>0</v>
      </c>
      <c r="M23" s="57">
        <f t="shared" si="3"/>
        <v>226991.79999999888</v>
      </c>
      <c r="N23" s="10">
        <f>+[170]PROJECT!L$11</f>
        <v>0</v>
      </c>
      <c r="O23" s="10">
        <f>+[170]PROJECT!M$11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59">
        <f t="shared" si="1"/>
        <v>11</v>
      </c>
      <c r="B24" s="60">
        <f>+[171]PROJECT!$D$6</f>
        <v>23038050</v>
      </c>
      <c r="C24" s="10" t="str">
        <f>+[171]PROJECT!$E$6</f>
        <v>OPEN</v>
      </c>
      <c r="D24" s="10" t="str">
        <f>+[171]PROJECT!$D$5</f>
        <v>CAPITOL COMPLEX WATER EFFICIENCY UPGRADES</v>
      </c>
      <c r="E24" s="10" t="str">
        <f>+[171]PROJECT!$D$7</f>
        <v>3000-300-3346-FXA-23038050</v>
      </c>
      <c r="F24" s="10">
        <f>+[171]PROJECT!D$11</f>
        <v>372459</v>
      </c>
      <c r="G24" s="10">
        <f>+[171]PROJECT!E$11</f>
        <v>92267.169999999925</v>
      </c>
      <c r="H24" s="10">
        <f>+[171]PROJECT!F$11</f>
        <v>280191.83000000007</v>
      </c>
      <c r="I24" s="10">
        <f>+[171]PROJECT!G$11</f>
        <v>310709.80000000005</v>
      </c>
      <c r="J24" s="10">
        <f>+[171]PROJECT!H$11</f>
        <v>61749.199999999953</v>
      </c>
      <c r="K24" s="10">
        <f>+[171]PROJECT!I$11</f>
        <v>0</v>
      </c>
      <c r="L24" s="62">
        <f>+[171]PROJECT!J$11</f>
        <v>0</v>
      </c>
      <c r="M24" s="57">
        <f t="shared" si="3"/>
        <v>30517.969999999972</v>
      </c>
      <c r="N24" s="10">
        <f>+[171]PROJECT!L$11</f>
        <v>0</v>
      </c>
      <c r="O24" s="10">
        <f>+[171]PROJECT!M$11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1"/>
        <v>12</v>
      </c>
      <c r="B25" s="60">
        <f>+[172]PROJECT!$D$6</f>
        <v>23188050</v>
      </c>
      <c r="C25" s="10" t="str">
        <f>+[172]PROJECT!$E$6</f>
        <v>CLOSED</v>
      </c>
      <c r="D25" s="10" t="str">
        <f>+[172]PROJECT!$D$5</f>
        <v>CAPITOL CAMPUS FY'22  HOUSE REMODEL PROJECTS</v>
      </c>
      <c r="E25" s="10" t="str">
        <f>+[172]PROJECT!$D$7</f>
        <v>3000-300-3346-FXA-23188050</v>
      </c>
      <c r="F25" s="10">
        <f>+[172]PROJECT!D$11</f>
        <v>2271973.16</v>
      </c>
      <c r="G25" s="10">
        <f>+[172]PROJECT!E$11</f>
        <v>0</v>
      </c>
      <c r="H25" s="10">
        <f>+[172]PROJECT!F$11</f>
        <v>2271973.1600000006</v>
      </c>
      <c r="I25" s="10">
        <f>+[172]PROJECT!G$11</f>
        <v>2271973.16</v>
      </c>
      <c r="J25" s="10">
        <f>+[172]PROJECT!H$11</f>
        <v>0</v>
      </c>
      <c r="K25" s="10">
        <f>+[172]PROJECT!I$11</f>
        <v>0</v>
      </c>
      <c r="L25" s="62">
        <f>+[172]PROJECT!J$11</f>
        <v>0</v>
      </c>
      <c r="M25" s="57">
        <f t="shared" si="3"/>
        <v>0</v>
      </c>
      <c r="N25" s="10">
        <f>+[172]PROJECT!L$11</f>
        <v>0</v>
      </c>
      <c r="O25" s="10">
        <f>+[172]PROJECT!M$11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.75" customHeight="1" x14ac:dyDescent="0.2">
      <c r="A26" s="59">
        <f t="shared" si="1"/>
        <v>13</v>
      </c>
      <c r="B26" s="60">
        <f>+[173]PROJECT!$D$6</f>
        <v>23350050</v>
      </c>
      <c r="C26" s="10" t="str">
        <f>+[173]PROJECT!$E$6</f>
        <v>OPEN</v>
      </c>
      <c r="D26" s="10" t="str">
        <f>+[173]PROJECT!$D$5</f>
        <v>CAPITOL HILL IMPROVEMENTS (CHIF) REPLACES PRJ #12147050</v>
      </c>
      <c r="E26" s="10" t="str">
        <f>+[173]PROJECT!$D$7</f>
        <v>3000-300-3346-FXA-23350050</v>
      </c>
      <c r="F26" s="10">
        <f>+[173]PROJECT!D$11</f>
        <v>1182693.2200000004</v>
      </c>
      <c r="G26" s="10">
        <f>+[173]PROJECT!E$11</f>
        <v>815137.97400000051</v>
      </c>
      <c r="H26" s="10">
        <f>+[173]PROJECT!F$11</f>
        <v>367555.24599999993</v>
      </c>
      <c r="I26" s="10">
        <f>+[173]PROJECT!G$11</f>
        <v>367555.24599999993</v>
      </c>
      <c r="J26" s="10">
        <f>+[173]PROJECT!H$11</f>
        <v>815137.97400000051</v>
      </c>
      <c r="K26" s="10">
        <f>+[173]PROJECT!I$11</f>
        <v>0</v>
      </c>
      <c r="L26" s="62">
        <f>+[173]PROJECT!J$11</f>
        <v>0</v>
      </c>
      <c r="M26" s="57">
        <f t="shared" si="3"/>
        <v>0</v>
      </c>
      <c r="N26" s="10">
        <f>+[173]PROJECT!L$11</f>
        <v>0</v>
      </c>
      <c r="O26" s="10">
        <f>+[173]PROJECT!M$11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1"/>
        <v>14</v>
      </c>
      <c r="B27" s="60">
        <f>+[174]PROJECT!$D$6</f>
        <v>23363050</v>
      </c>
      <c r="C27" s="10" t="str">
        <f>+[174]PROJECT!$E$6</f>
        <v>OPEN</v>
      </c>
      <c r="D27" s="10" t="str">
        <f>+[174]PROJECT!$D$5</f>
        <v>CAPITOL HILL WHITE CHAPEL FLOORING AND INTERIOR SPACE IMPROVEMENTS</v>
      </c>
      <c r="E27" s="10" t="str">
        <f>+[174]PROJECT!$D$7</f>
        <v>3000-300-3346-FXA-23363050</v>
      </c>
      <c r="F27" s="10">
        <f>+[174]PROJECT!D$11</f>
        <v>187798.56</v>
      </c>
      <c r="G27" s="10">
        <f>+[174]PROJECT!E$11</f>
        <v>21015.690000000002</v>
      </c>
      <c r="H27" s="10">
        <f>+[174]PROJECT!F$11</f>
        <v>166782.87</v>
      </c>
      <c r="I27" s="10">
        <f>+[174]PROJECT!G$11</f>
        <v>186420.56</v>
      </c>
      <c r="J27" s="10">
        <f>+[174]PROJECT!H$11</f>
        <v>1378</v>
      </c>
      <c r="K27" s="10">
        <f>+[174]PROJECT!I$11</f>
        <v>0</v>
      </c>
      <c r="L27" s="62">
        <f>+[174]PROJECT!J$11</f>
        <v>0</v>
      </c>
      <c r="M27" s="57">
        <f t="shared" si="3"/>
        <v>19637.690000000002</v>
      </c>
      <c r="N27" s="10">
        <f>+[174]PROJECT!L$11</f>
        <v>0</v>
      </c>
      <c r="O27" s="10">
        <f>+[174]PROJECT!M$11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1"/>
        <v>15</v>
      </c>
      <c r="B28" s="60">
        <f>+[175]PROJECT!$D$6</f>
        <v>23364050</v>
      </c>
      <c r="C28" s="10" t="str">
        <f>+[175]PROJECT!$E$6</f>
        <v>CLOSED</v>
      </c>
      <c r="D28" s="10" t="str">
        <f>+[175]PROJECT!$D$5</f>
        <v>CAPITOL HILL HOUSE AND SENATE BUILDINGS HYDRONIC FITTINGS REPLACEMENT</v>
      </c>
      <c r="E28" s="10" t="str">
        <f>+[175]PROJECT!$D$7</f>
        <v>3000-300-3346-FXA-23364050</v>
      </c>
      <c r="F28" s="10">
        <f>+[175]PROJECT!D$11</f>
        <v>443749.33999999997</v>
      </c>
      <c r="G28" s="10">
        <f>+[175]PROJECT!E$11</f>
        <v>0</v>
      </c>
      <c r="H28" s="10">
        <f>+[175]PROJECT!F$11</f>
        <v>443749.33999999997</v>
      </c>
      <c r="I28" s="10">
        <f>+[175]PROJECT!G$11</f>
        <v>443749.33999999997</v>
      </c>
      <c r="J28" s="10">
        <f>+[175]PROJECT!H$11</f>
        <v>0</v>
      </c>
      <c r="K28" s="10">
        <f>+[175]PROJECT!I$11</f>
        <v>0</v>
      </c>
      <c r="L28" s="62">
        <f>+[175]PROJECT!J$11</f>
        <v>0</v>
      </c>
      <c r="M28" s="57">
        <f t="shared" si="3"/>
        <v>0</v>
      </c>
      <c r="N28" s="10">
        <f>+[175]PROJECT!L$11</f>
        <v>0</v>
      </c>
      <c r="O28" s="10">
        <f>+[175]PROJECT!M$11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1"/>
        <v>16</v>
      </c>
      <c r="B29" s="60">
        <f>+[176]PROJECT!$D$6</f>
        <v>23365050</v>
      </c>
      <c r="C29" s="10" t="str">
        <f>+[176]PROJECT!$E$6</f>
        <v>OPEN</v>
      </c>
      <c r="D29" s="10" t="str">
        <f>+[176]PROJECT!$D$5</f>
        <v>STATE CAPITOL BLDG DOME SECURITY AND SAFETY ENHANCEMENTS DESIGN</v>
      </c>
      <c r="E29" s="10" t="str">
        <f>+[176]PROJECT!$D$7</f>
        <v>3000-300-3346-FXA-23365050</v>
      </c>
      <c r="F29" s="10">
        <f>+[176]PROJECT!D$11</f>
        <v>50000</v>
      </c>
      <c r="G29" s="10">
        <f>+[176]PROJECT!E$11</f>
        <v>50000</v>
      </c>
      <c r="H29" s="10">
        <f>+[176]PROJECT!F$11</f>
        <v>0</v>
      </c>
      <c r="I29" s="10">
        <f>+[176]PROJECT!G$11</f>
        <v>0</v>
      </c>
      <c r="J29" s="10">
        <f>+[176]PROJECT!H$11</f>
        <v>50000</v>
      </c>
      <c r="K29" s="10">
        <f>+[176]PROJECT!I$11</f>
        <v>0</v>
      </c>
      <c r="L29" s="62">
        <f>+[176]PROJECT!J$11</f>
        <v>0</v>
      </c>
      <c r="M29" s="57">
        <f t="shared" si="3"/>
        <v>0</v>
      </c>
      <c r="N29" s="10">
        <f>+[176]PROJECT!L$11</f>
        <v>0</v>
      </c>
      <c r="O29" s="10">
        <f>+[176]PROJECT!M$11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1"/>
        <v>17</v>
      </c>
      <c r="B30" s="60">
        <f>+[177]PROJECT!$D$6</f>
        <v>23483050</v>
      </c>
      <c r="C30" s="10" t="str">
        <f>+[177]PROJECT!$E$6</f>
        <v>OPEN</v>
      </c>
      <c r="D30" s="10" t="str">
        <f>+[177]PROJECT!$D$5</f>
        <v>STATE CAPITOL BLDG EMERGENCY TILE REPAIRS</v>
      </c>
      <c r="E30" s="10" t="str">
        <f>+[177]PROJECT!$D$7</f>
        <v>3000-300-3110-FXA-23483050</v>
      </c>
      <c r="F30" s="10">
        <f>+[177]PROJECT!D$11</f>
        <v>3752</v>
      </c>
      <c r="G30" s="10">
        <f>+[177]PROJECT!E$11</f>
        <v>-65163</v>
      </c>
      <c r="H30" s="10">
        <f>+[177]PROJECT!F$11</f>
        <v>68915</v>
      </c>
      <c r="I30" s="10">
        <f>+[177]PROJECT!G$11</f>
        <v>68915</v>
      </c>
      <c r="J30" s="10">
        <f>+[177]PROJECT!H$11</f>
        <v>-65163</v>
      </c>
      <c r="K30" s="10">
        <f>+[177]PROJECT!I$11</f>
        <v>0</v>
      </c>
      <c r="L30" s="62"/>
      <c r="M30" s="57">
        <f>+I30-H30</f>
        <v>0</v>
      </c>
      <c r="N30" s="10">
        <f>+[177]PROJECT!L$11</f>
        <v>0</v>
      </c>
      <c r="O30" s="10">
        <f>+[177]PROJECT!M$11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4.45" customHeight="1" x14ac:dyDescent="0.2">
      <c r="A31" s="59">
        <f t="shared" si="1"/>
        <v>18</v>
      </c>
      <c r="B31" s="60">
        <f>+[178]PROJECT!$D$6</f>
        <v>24080050</v>
      </c>
      <c r="C31" s="10" t="str">
        <f>+[178]PROJECT!$E$6</f>
        <v>CLOSED</v>
      </c>
      <c r="D31" s="10" t="str">
        <f>+[178]PROJECT!$D$5</f>
        <v>HOUSE &amp; SENATE BUILDINGS REVOLVING DOORS &amp; ACCESS CONTROL</v>
      </c>
      <c r="E31" s="10" t="str">
        <f>+[178]PROJECT!$D$7</f>
        <v>3000-300-3500-FXAAA-24080050</v>
      </c>
      <c r="F31" s="10">
        <f>+[178]PROJECT!D$11</f>
        <v>203556.85</v>
      </c>
      <c r="G31" s="10">
        <f>+[178]PROJECT!E$11</f>
        <v>0</v>
      </c>
      <c r="H31" s="10">
        <f>+[178]PROJECT!F$11</f>
        <v>203556.85</v>
      </c>
      <c r="I31" s="10">
        <f>+[178]PROJECT!G$11</f>
        <v>203556.85</v>
      </c>
      <c r="J31" s="10">
        <f>+[178]PROJECT!H$11</f>
        <v>0</v>
      </c>
      <c r="K31" s="10">
        <f>+[178]PROJECT!I$11</f>
        <v>0</v>
      </c>
      <c r="L31" s="62"/>
      <c r="M31" s="57">
        <f>+I31-H31</f>
        <v>0</v>
      </c>
      <c r="N31" s="10">
        <f>+[35]PROJECT!L$11</f>
        <v>0</v>
      </c>
      <c r="O31" s="10">
        <f>+[35]PROJECT!M$11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1"/>
        <v>19</v>
      </c>
      <c r="B32" s="60">
        <f>+[179]PROJECT!$D$6</f>
        <v>24082050</v>
      </c>
      <c r="C32" s="10" t="str">
        <f>+[179]PROJECT!$E$6</f>
        <v>OPEN</v>
      </c>
      <c r="D32" s="10" t="str">
        <f>+[179]PROJECT!$D$5</f>
        <v>NEW CARPET FOR GOVERNOR, LT. GOVERNOR &amp; GENERAL COUNSEL OFFICES</v>
      </c>
      <c r="E32" s="10" t="str">
        <f>+[179]PROJECT!$D$7</f>
        <v>3000-300-3347-FXAAA-24082050</v>
      </c>
      <c r="F32" s="10">
        <f>+[179]PROJECT!D$11</f>
        <v>302071.5</v>
      </c>
      <c r="G32" s="10">
        <f>+[179]PROJECT!E$11</f>
        <v>-221008.27999999997</v>
      </c>
      <c r="H32" s="10">
        <f>+[179]PROJECT!F$11</f>
        <v>523079.77999999997</v>
      </c>
      <c r="I32" s="10">
        <f>+[179]PROJECT!G$11</f>
        <v>567136.93999999994</v>
      </c>
      <c r="J32" s="10">
        <f>+[179]PROJECT!H$11</f>
        <v>-265065.43999999994</v>
      </c>
      <c r="K32" s="10">
        <f>+[179]PROJECT!I$11</f>
        <v>0</v>
      </c>
      <c r="L32" s="62">
        <f>+[179]PROJECT!J$11</f>
        <v>0</v>
      </c>
      <c r="M32" s="57">
        <f t="shared" ref="M32:M38" si="4">I32-H32</f>
        <v>44057.159999999974</v>
      </c>
      <c r="N32" s="10">
        <f>+[179]PROJECT!L$11</f>
        <v>0</v>
      </c>
      <c r="O32" s="10">
        <f>+[179]PROJECT!M$11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4.25" customHeight="1" x14ac:dyDescent="0.2">
      <c r="A33" s="59">
        <f t="shared" si="1"/>
        <v>20</v>
      </c>
      <c r="B33" s="60">
        <f>+[180]PROJECT!$D$6</f>
        <v>24248050</v>
      </c>
      <c r="C33" s="10" t="str">
        <f>+[180]PROJECT!$E$6</f>
        <v>CLOSED</v>
      </c>
      <c r="D33" s="10" t="str">
        <f>+[180]PROJECT!$D$5</f>
        <v>CAPITOL HILL TOUCHDOWN SPACES</v>
      </c>
      <c r="E33" s="10" t="str">
        <f>+[180]PROJECT!$D$7</f>
        <v>3000-300-3347-FXAAA-24248050</v>
      </c>
      <c r="F33" s="10">
        <f>+[180]PROJECT!D$11</f>
        <v>100</v>
      </c>
      <c r="G33" s="10">
        <f>+[180]PROJECT!E$11</f>
        <v>0</v>
      </c>
      <c r="H33" s="10">
        <f>+[180]PROJECT!F$11</f>
        <v>100</v>
      </c>
      <c r="I33" s="10">
        <f>+[180]PROJECT!G$11</f>
        <v>100</v>
      </c>
      <c r="J33" s="10">
        <f>+[180]PROJECT!H$11</f>
        <v>0</v>
      </c>
      <c r="K33" s="10">
        <f>+[180]PROJECT!I$11</f>
        <v>0</v>
      </c>
      <c r="L33" s="62">
        <f>+[180]PROJECT!J$11</f>
        <v>0</v>
      </c>
      <c r="M33" s="57">
        <f t="shared" si="4"/>
        <v>0</v>
      </c>
      <c r="N33" s="10">
        <f>+[180]PROJECT!L$11</f>
        <v>0</v>
      </c>
      <c r="O33" s="10">
        <f>+[180]PROJECT!M$11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4.25" customHeight="1" x14ac:dyDescent="0.2">
      <c r="A34" s="59">
        <f t="shared" si="1"/>
        <v>21</v>
      </c>
      <c r="B34" s="60">
        <f>+[181]PROJECT!$D$6</f>
        <v>24249050</v>
      </c>
      <c r="C34" s="10" t="str">
        <f>+[181]PROJECT!$E$6</f>
        <v>OPEN</v>
      </c>
      <c r="D34" s="10" t="str">
        <f>+[181]PROJECT!$D$5</f>
        <v>HOUSE AND SENATE BUILDINGS GLAZING REPLACEMENT</v>
      </c>
      <c r="E34" s="10" t="str">
        <f>+[181]PROJECT!$D$7</f>
        <v>3000-300-3347-FXAAA-24249050</v>
      </c>
      <c r="F34" s="10">
        <f>+[181]PROJECT!D$11</f>
        <v>948363.24</v>
      </c>
      <c r="G34" s="10">
        <f>+[181]PROJECT!E$11</f>
        <v>43726.70000000007</v>
      </c>
      <c r="H34" s="10">
        <f>+[181]PROJECT!F$11</f>
        <v>904636.53999999992</v>
      </c>
      <c r="I34" s="10">
        <f>+[181]PROJECT!G$11</f>
        <v>948363.24</v>
      </c>
      <c r="J34" s="10">
        <f>+[181]PROJECT!H$11</f>
        <v>0</v>
      </c>
      <c r="K34" s="10">
        <f>+[181]PROJECT!I$11</f>
        <v>0</v>
      </c>
      <c r="L34" s="62">
        <f>+[181]PROJECT!J$11</f>
        <v>0</v>
      </c>
      <c r="M34" s="57">
        <f t="shared" si="4"/>
        <v>43726.70000000007</v>
      </c>
      <c r="N34" s="10">
        <f>+[181]PROJECT!L$11</f>
        <v>0</v>
      </c>
      <c r="O34" s="10">
        <f>+[181]PROJECT!M$11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4.25" customHeight="1" x14ac:dyDescent="0.2">
      <c r="A35" s="59">
        <f t="shared" si="1"/>
        <v>22</v>
      </c>
      <c r="B35" s="60">
        <f>+[182]PROJECT!$D$6</f>
        <v>24250050</v>
      </c>
      <c r="C35" s="10" t="str">
        <f>+[182]PROJECT!$E$6</f>
        <v>OPEN</v>
      </c>
      <c r="D35" s="10" t="str">
        <f>+[182]PROJECT!$D$5</f>
        <v>CAPITOL HILL EXTERIOR CONCRETE &amp; HYDRONIC ICE MELT</v>
      </c>
      <c r="E35" s="10" t="str">
        <f>+[182]PROJECT!$D$7</f>
        <v>3000-300-3347-FXAAA-24250050</v>
      </c>
      <c r="F35" s="10">
        <f>+[182]PROJECT!D$11</f>
        <v>824024</v>
      </c>
      <c r="G35" s="10">
        <f>+[182]PROJECT!E$11</f>
        <v>155070.30999999994</v>
      </c>
      <c r="H35" s="10">
        <f>+[182]PROJECT!F$11</f>
        <v>668953.69000000006</v>
      </c>
      <c r="I35" s="10">
        <f>+[182]PROJECT!G$11</f>
        <v>816018.19000000006</v>
      </c>
      <c r="J35" s="10">
        <f>+[182]PROJECT!H$11</f>
        <v>8005.8099999999395</v>
      </c>
      <c r="K35" s="10">
        <f>+[182]PROJECT!I$11</f>
        <v>0</v>
      </c>
      <c r="L35" s="62">
        <f>+[182]PROJECT!J$11</f>
        <v>0</v>
      </c>
      <c r="M35" s="57">
        <f t="shared" si="4"/>
        <v>147064.5</v>
      </c>
      <c r="N35" s="10">
        <f>+[182]PROJECT!L$11</f>
        <v>0</v>
      </c>
      <c r="O35" s="10">
        <f>+[182]PROJECT!M$11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4.25" customHeight="1" x14ac:dyDescent="0.2">
      <c r="A36" s="59">
        <f t="shared" si="1"/>
        <v>23</v>
      </c>
      <c r="B36" s="60">
        <f>+[183]PROJECT!$D$6</f>
        <v>24291050</v>
      </c>
      <c r="C36" s="10" t="str">
        <f>+[183]PROJECT!$E$6</f>
        <v>OPEN</v>
      </c>
      <c r="D36" s="10" t="str">
        <f>+[183]PROJECT!$D$5</f>
        <v>SENATE BUILDING 2ND FLOOR IT SPACE IMPROVEMENTS (OPTION 3)</v>
      </c>
      <c r="E36" s="10" t="str">
        <f>+[183]PROJECT!$D$7</f>
        <v>3000-300-3347-FXAAA-24291050</v>
      </c>
      <c r="F36" s="10">
        <f>+[183]PROJECT!D$11</f>
        <v>323467.43000000005</v>
      </c>
      <c r="G36" s="10">
        <f>+[183]PROJECT!E$11</f>
        <v>-541029.66</v>
      </c>
      <c r="H36" s="10">
        <f>+[183]PROJECT!F$11</f>
        <v>864497.09000000008</v>
      </c>
      <c r="I36" s="10">
        <f>+[183]PROJECT!G$11</f>
        <v>1050577.3099999998</v>
      </c>
      <c r="J36" s="10">
        <f>+[183]PROJECT!H$11</f>
        <v>-727109.87999999977</v>
      </c>
      <c r="K36" s="10">
        <f>+[183]PROJECT!I$11</f>
        <v>0</v>
      </c>
      <c r="L36" s="62">
        <f>+[183]PROJECT!J$11</f>
        <v>0</v>
      </c>
      <c r="M36" s="57">
        <f t="shared" si="4"/>
        <v>186080.21999999974</v>
      </c>
      <c r="N36" s="10">
        <f>+[183]PROJECT!L$11</f>
        <v>0</v>
      </c>
      <c r="O36" s="10">
        <f>+[183]PROJECT!M$11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4.25" customHeight="1" x14ac:dyDescent="0.2">
      <c r="A37" s="59">
        <f t="shared" si="1"/>
        <v>24</v>
      </c>
      <c r="B37" s="60">
        <f>+[184]PROJECT!$D$6</f>
        <v>24329050</v>
      </c>
      <c r="C37" s="10" t="str">
        <f>+[184]PROJECT!$E$6</f>
        <v>OPEN</v>
      </c>
      <c r="D37" s="10" t="str">
        <f>+[184]PROJECT!$D$5</f>
        <v>CPB - SENATE LOUNGE UPGRADES</v>
      </c>
      <c r="E37" s="10" t="str">
        <f>+[184]PROJECT!$D$7</f>
        <v>3000-300-3347-FXAAA-24329050</v>
      </c>
      <c r="F37" s="10">
        <f>+[184]PROJECT!D$11</f>
        <v>118644.34</v>
      </c>
      <c r="G37" s="10">
        <f>+[184]PROJECT!E$11</f>
        <v>-5592.4499999999971</v>
      </c>
      <c r="H37" s="10">
        <f>+[184]PROJECT!F$11</f>
        <v>124236.79</v>
      </c>
      <c r="I37" s="10">
        <f>+[184]PROJECT!G$11</f>
        <v>124236.79000000001</v>
      </c>
      <c r="J37" s="10">
        <f>+[184]PROJECT!H$11</f>
        <v>-5592.4500000000116</v>
      </c>
      <c r="K37" s="10">
        <f>+[184]PROJECT!I$11</f>
        <v>0</v>
      </c>
      <c r="L37" s="62">
        <f>+[184]PROJECT!J$11</f>
        <v>0</v>
      </c>
      <c r="M37" s="57">
        <f t="shared" si="4"/>
        <v>0</v>
      </c>
      <c r="N37" s="10">
        <f>+[184]PROJECT!L$11</f>
        <v>0</v>
      </c>
      <c r="O37" s="10">
        <f>+[184]PROJECT!M$11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1"/>
        <v>25</v>
      </c>
      <c r="B38" s="60">
        <f>+[185]PROJECT!$D$6</f>
        <v>24354050</v>
      </c>
      <c r="C38" s="10" t="str">
        <f>+[185]PROJECT!$E$6</f>
        <v>CLOSED</v>
      </c>
      <c r="D38" s="10" t="str">
        <f>+[185]PROJECT!$D$5</f>
        <v>CPB - CAPITOL NORTHEAST PARKING CORRIDOR REFURBISHMENT</v>
      </c>
      <c r="E38" s="10" t="str">
        <f>+[185]PROJECT!$D$7</f>
        <v>3000-300-3346-FXAAA-24354050</v>
      </c>
      <c r="F38" s="10">
        <f>+[185]PROJECT!D$11</f>
        <v>84600.4</v>
      </c>
      <c r="G38" s="10">
        <f>+[185]PROJECT!E$11</f>
        <v>0</v>
      </c>
      <c r="H38" s="10">
        <f>+[185]PROJECT!F$11</f>
        <v>84600.4</v>
      </c>
      <c r="I38" s="10">
        <f>+[185]PROJECT!G$11</f>
        <v>84600.4</v>
      </c>
      <c r="J38" s="10">
        <f>+[185]PROJECT!H$11</f>
        <v>0</v>
      </c>
      <c r="K38" s="10">
        <f>+[185]PROJECT!I$11</f>
        <v>0</v>
      </c>
      <c r="L38" s="115">
        <f>+[185]PROJECT!J$11</f>
        <v>0</v>
      </c>
      <c r="M38" s="57">
        <f t="shared" si="4"/>
        <v>0</v>
      </c>
      <c r="N38" s="10">
        <f>+[185]PROJECT!L$11</f>
        <v>0</v>
      </c>
      <c r="O38" s="10">
        <f>+[185]PROJECT!M$11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59">
        <f t="shared" si="1"/>
        <v>26</v>
      </c>
      <c r="B39" s="60">
        <f>+[186]PROJECT!$D$6</f>
        <v>24386050</v>
      </c>
      <c r="C39" s="10" t="str">
        <f>+[186]PROJECT!$E$6</f>
        <v>OPEN</v>
      </c>
      <c r="D39" s="10" t="str">
        <f>+[186]PROJECT!$D$5</f>
        <v>CPB - CAPITOL BUILDING TILE REPLACEMENT</v>
      </c>
      <c r="E39" s="10" t="str">
        <f>+[186]PROJECT!$D$7</f>
        <v>3000-300-3300-FXAAA-24386050</v>
      </c>
      <c r="F39" s="10">
        <f>+[186]PROJECT!D$11</f>
        <v>9703553.0199999996</v>
      </c>
      <c r="G39" s="10">
        <f>+[186]PROJECT!E$11</f>
        <v>5613601.9500000002</v>
      </c>
      <c r="H39" s="10">
        <f>+[186]PROJECT!F$11</f>
        <v>4089951.0699999994</v>
      </c>
      <c r="I39" s="10">
        <f>+[186]PROJECT!G$11</f>
        <v>9623517.459999999</v>
      </c>
      <c r="J39" s="10">
        <f>+[186]PROJECT!H$11</f>
        <v>80035.560000000522</v>
      </c>
      <c r="K39" s="10">
        <f>+[186]PROJECT!I$11</f>
        <v>0</v>
      </c>
      <c r="L39" s="62">
        <f>+[186]PROJECT!J$11</f>
        <v>0</v>
      </c>
      <c r="M39" s="57">
        <f>I39-H39</f>
        <v>5533566.3899999997</v>
      </c>
      <c r="N39" s="10">
        <f>+[186]PROJECT!L$11</f>
        <v>0</v>
      </c>
      <c r="O39" s="10">
        <f>+[186]PROJECT!M$11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59">
        <f t="shared" si="1"/>
        <v>27</v>
      </c>
      <c r="B40" s="60">
        <f>+[187]PROJECT!$D$6</f>
        <v>25011050</v>
      </c>
      <c r="C40" s="10" t="str">
        <f>+[187]PROJECT!$E$6</f>
        <v>OPEN</v>
      </c>
      <c r="D40" s="10" t="str">
        <f>+[187]PROJECT!$D$5</f>
        <v>CPB - SENATE BUILDING, EAST SIDE WATERPROOFING REPAIRS</v>
      </c>
      <c r="E40" s="10" t="str">
        <f>+[187]PROJECT!$D$7</f>
        <v>3000-300-3348-FXAAA-25011050</v>
      </c>
      <c r="F40" s="10">
        <f>+[187]PROJECT!D$11</f>
        <v>334353</v>
      </c>
      <c r="G40" s="10">
        <f>+[187]PROJECT!E$11</f>
        <v>216501.16</v>
      </c>
      <c r="H40" s="10">
        <f>+[187]PROJECT!F$11</f>
        <v>117851.84</v>
      </c>
      <c r="I40" s="10">
        <f>+[187]PROJECT!G$11</f>
        <v>1662784.62</v>
      </c>
      <c r="J40" s="10">
        <f>+[187]PROJECT!H$11</f>
        <v>-1328431.6200000001</v>
      </c>
      <c r="K40" s="10">
        <f>+[187]PROJECT!I$11</f>
        <v>0</v>
      </c>
      <c r="L40" s="62">
        <f>+[187]PROJECT!J$11</f>
        <v>0</v>
      </c>
      <c r="M40" s="57">
        <f>I40-H40</f>
        <v>1544932.78</v>
      </c>
      <c r="N40" s="10">
        <f>+[24]PROJECT!L$11</f>
        <v>0</v>
      </c>
      <c r="O40" s="10">
        <f>+[24]PROJECT!M$11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5" customHeight="1" x14ac:dyDescent="0.2">
      <c r="A41" s="59">
        <f t="shared" si="1"/>
        <v>28</v>
      </c>
      <c r="B41" s="60">
        <f>+[188]PROJECT!$D$6</f>
        <v>25012050</v>
      </c>
      <c r="C41" s="10" t="str">
        <f>+[188]PROJECT!$E$6</f>
        <v>OPEN</v>
      </c>
      <c r="D41" s="10" t="str">
        <f>+[188]PROJECT!$D$5</f>
        <v>CPB - EXTERIOR WALKWAY IMPROVEMENTS (CAPITOL BLDG)</v>
      </c>
      <c r="E41" s="10" t="str">
        <f>+[188]PROJECT!$D$7</f>
        <v>3000-300-3348-FXAAA-25012050</v>
      </c>
      <c r="F41" s="10">
        <f>+[188]PROJECT!D$11</f>
        <v>-155135</v>
      </c>
      <c r="G41" s="10">
        <f>+[188]PROJECT!E$11</f>
        <v>-155255</v>
      </c>
      <c r="H41" s="10">
        <f>+[188]PROJECT!F$11</f>
        <v>120</v>
      </c>
      <c r="I41" s="10">
        <f>+[188]PROJECT!G$11</f>
        <v>120</v>
      </c>
      <c r="J41" s="10">
        <f>+[188]PROJECT!H$11</f>
        <v>-155255</v>
      </c>
      <c r="K41" s="10">
        <f>+[188]PROJECT!I$11</f>
        <v>0</v>
      </c>
      <c r="L41" s="62">
        <f>+[188]PROJECT!J$11</f>
        <v>0</v>
      </c>
      <c r="M41" s="57">
        <f t="shared" ref="M41:M43" si="5">I41-H41</f>
        <v>0</v>
      </c>
      <c r="N41" s="10">
        <f>+[24]PROJECT!L$11</f>
        <v>0</v>
      </c>
      <c r="O41" s="10">
        <f>+[24]PROJECT!M$11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5" customHeight="1" x14ac:dyDescent="0.2">
      <c r="A42" s="59">
        <f t="shared" si="1"/>
        <v>29</v>
      </c>
      <c r="B42" s="60">
        <f>+[189]PROJECT!$D$6</f>
        <v>25013050</v>
      </c>
      <c r="C42" s="10" t="str">
        <f>+[189]PROJECT!$E$6</f>
        <v>OPEN</v>
      </c>
      <c r="D42" s="10" t="str">
        <f>+[189]PROJECT!$D$5</f>
        <v>CPB - REPLACE WEST CANDY CANE GATE (CAPITOL)</v>
      </c>
      <c r="E42" s="10" t="str">
        <f>+[189]PROJECT!$D$7</f>
        <v>3000-300-3348-FXAAA-25013050</v>
      </c>
      <c r="F42" s="10">
        <f>+[189]PROJECT!D$11</f>
        <v>91729</v>
      </c>
      <c r="G42" s="10">
        <f>+[189]PROJECT!E$11</f>
        <v>80725.210000000006</v>
      </c>
      <c r="H42" s="10">
        <f>+[189]PROJECT!F$11</f>
        <v>11003.789999999999</v>
      </c>
      <c r="I42" s="10">
        <f>+[189]PROJECT!G$11</f>
        <v>203865.31</v>
      </c>
      <c r="J42" s="10">
        <f>+[189]PROJECT!H$11</f>
        <v>-112136.31</v>
      </c>
      <c r="K42" s="10">
        <f>+[189]PROJECT!I$11</f>
        <v>0</v>
      </c>
      <c r="L42" s="62">
        <f>+[189]PROJECT!J$11</f>
        <v>0</v>
      </c>
      <c r="M42" s="57">
        <f t="shared" si="5"/>
        <v>192861.52</v>
      </c>
      <c r="N42" s="10">
        <f>+[24]PROJECT!L$11</f>
        <v>0</v>
      </c>
      <c r="O42" s="10">
        <f>+[24]PROJECT!M$11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5" customHeight="1" x14ac:dyDescent="0.2">
      <c r="A43" s="59">
        <f t="shared" si="1"/>
        <v>30</v>
      </c>
      <c r="B43" s="60">
        <f>+[190]PROJECT!$D$6</f>
        <v>25276050</v>
      </c>
      <c r="C43" s="10" t="str">
        <f>+[190]PROJECT!$E$6</f>
        <v>OPEN</v>
      </c>
      <c r="D43" s="10" t="str">
        <f>+[190]PROJECT!$D$5</f>
        <v>GOLD ROOM MULTIMEDIA SYSTEM UPGRADE</v>
      </c>
      <c r="E43" s="10" t="str">
        <f>+[190]PROJECT!$D$7</f>
        <v>3000-300-3348-FXAAA-25276050</v>
      </c>
      <c r="F43" s="10">
        <f>+[190]PROJECT!D$11</f>
        <v>64319.12</v>
      </c>
      <c r="G43" s="10">
        <f>+[190]PROJECT!E$11</f>
        <v>2553.1100000000006</v>
      </c>
      <c r="H43" s="10">
        <f>+[190]PROJECT!F$11</f>
        <v>61766.01</v>
      </c>
      <c r="I43" s="10">
        <f>+[190]PROJECT!G$11</f>
        <v>62232.020000000011</v>
      </c>
      <c r="J43" s="10">
        <f>+[190]PROJECT!H$11</f>
        <v>2087.0999999999913</v>
      </c>
      <c r="K43" s="10">
        <f>+[190]PROJECT!I$11</f>
        <v>0</v>
      </c>
      <c r="L43" s="62">
        <f>+[190]PROJECT!J$11</f>
        <v>0</v>
      </c>
      <c r="M43" s="57">
        <f t="shared" si="5"/>
        <v>466.01000000000931</v>
      </c>
      <c r="N43" s="10">
        <f>+[24]PROJECT!L$11</f>
        <v>0</v>
      </c>
      <c r="O43" s="10">
        <f>+[24]PROJECT!M$11</f>
        <v>0</v>
      </c>
    </row>
    <row r="44" spans="1:254" s="69" customFormat="1" ht="14.45" customHeight="1" x14ac:dyDescent="0.2">
      <c r="A44" s="59">
        <f t="shared" si="1"/>
        <v>31</v>
      </c>
      <c r="B44" s="60">
        <f>+[191]PROJECT!$D$6</f>
        <v>25293050</v>
      </c>
      <c r="C44" s="10" t="str">
        <f>+[191]PROJECT!$E$6</f>
        <v>OPEN</v>
      </c>
      <c r="D44" s="10" t="str">
        <f>+[191]PROJECT!$D$5</f>
        <v>SENATE CAUCUS ROOM UPGRADES - CPB</v>
      </c>
      <c r="E44" s="10" t="str">
        <f>+[191]PROJECT!$D$7</f>
        <v>3000-300-3500-FXAAA-25293050</v>
      </c>
      <c r="F44" s="10">
        <f>+[191]PROJECT!D$11</f>
        <v>1134347</v>
      </c>
      <c r="G44" s="10">
        <f>+[191]PROJECT!E$11</f>
        <v>928485.16</v>
      </c>
      <c r="H44" s="10">
        <f>+[191]PROJECT!F$11</f>
        <v>205861.84</v>
      </c>
      <c r="I44" s="10">
        <f>+[191]PROJECT!G$11</f>
        <v>1073993.2</v>
      </c>
      <c r="J44" s="10">
        <f>+[191]PROJECT!H$11</f>
        <v>60353.800000000047</v>
      </c>
      <c r="K44" s="10">
        <f>+[191]PROJECT!I$11</f>
        <v>0</v>
      </c>
      <c r="L44" s="62"/>
      <c r="M44" s="57">
        <f t="shared" ref="M44" si="6">+I44-H44</f>
        <v>868131.36</v>
      </c>
      <c r="N44" s="10">
        <f>+[35]PROJECT!L$11</f>
        <v>0</v>
      </c>
      <c r="O44" s="10">
        <f>+[35]PROJECT!M$11</f>
        <v>0</v>
      </c>
    </row>
    <row r="45" spans="1:254" s="69" customFormat="1" ht="15" customHeight="1" x14ac:dyDescent="0.2">
      <c r="A45" s="59">
        <f t="shared" si="1"/>
        <v>32</v>
      </c>
      <c r="B45" s="60">
        <f>+[192]PROJECT!$D$6</f>
        <v>25251050</v>
      </c>
      <c r="C45" s="10" t="str">
        <f>+[192]PROJECT!$E$6</f>
        <v>OPEN</v>
      </c>
      <c r="D45" s="10" t="str">
        <f>+[192]PROJECT!$D$5</f>
        <v>CPB - CAPITOL COMPLEX FIRE ALARM UPGRADE</v>
      </c>
      <c r="E45" s="10" t="str">
        <f>+[192]PROJECT!$D$7</f>
        <v>3000-300-3348-FXAAA-25251050</v>
      </c>
      <c r="F45" s="10">
        <f>+[192]PROJECT!D$11</f>
        <v>716664</v>
      </c>
      <c r="G45" s="10">
        <f>+[192]PROJECT!E$11</f>
        <v>680386.4</v>
      </c>
      <c r="H45" s="10">
        <f>+[192]PROJECT!F$11</f>
        <v>36277.600000000006</v>
      </c>
      <c r="I45" s="10">
        <f>+[192]PROJECT!G$11</f>
        <v>51793</v>
      </c>
      <c r="J45" s="10">
        <f>+[192]PROJECT!H$11</f>
        <v>664871</v>
      </c>
      <c r="K45" s="10">
        <f>+[192]PROJECT!I$11</f>
        <v>0</v>
      </c>
      <c r="L45" s="62">
        <f>+[192]PROJECT!J$11</f>
        <v>0</v>
      </c>
      <c r="M45" s="57">
        <f t="shared" ref="M45" si="7">I45-H45</f>
        <v>15515.399999999994</v>
      </c>
      <c r="N45" s="10">
        <f>+[24]PROJECT!L$11</f>
        <v>0</v>
      </c>
      <c r="O45" s="10">
        <f>+[24]PROJECT!M$11</f>
        <v>0</v>
      </c>
    </row>
    <row r="46" spans="1:254" s="69" customFormat="1" ht="15" customHeight="1" x14ac:dyDescent="0.2">
      <c r="A46" s="59">
        <f t="shared" si="1"/>
        <v>33</v>
      </c>
      <c r="B46" s="60">
        <f>+[193]PROJECT!$D$6</f>
        <v>25299050</v>
      </c>
      <c r="C46" s="10" t="str">
        <f>+[193]PROJECT!$E$6</f>
        <v>OPEN</v>
      </c>
      <c r="D46" s="10" t="str">
        <f>+[193]PROJECT!$D$5</f>
        <v>CPB - HOUSE LEVEL 0 RENOVATIONS</v>
      </c>
      <c r="E46" s="10" t="str">
        <f>+[193]PROJECT!$D$7</f>
        <v>3000-300-3500-FXAAA-25299050</v>
      </c>
      <c r="F46" s="10">
        <f>+[193]PROJECT!D$11</f>
        <v>1653270</v>
      </c>
      <c r="G46" s="10">
        <f>+[193]PROJECT!E$11</f>
        <v>1167497.5</v>
      </c>
      <c r="H46" s="10">
        <f>+[193]PROJECT!F$11</f>
        <v>485772.5</v>
      </c>
      <c r="I46" s="10">
        <f>+[193]PROJECT!G$11</f>
        <v>1363089.46</v>
      </c>
      <c r="J46" s="10">
        <f>+[193]PROJECT!H$11</f>
        <v>290180.54000000004</v>
      </c>
      <c r="K46" s="10">
        <f>+[193]PROJECT!I$11</f>
        <v>0</v>
      </c>
      <c r="L46" s="62"/>
      <c r="M46" s="57">
        <f>+I46-H46</f>
        <v>877316.96</v>
      </c>
      <c r="N46" s="10">
        <f>+[35]PROJECT!L$11</f>
        <v>0</v>
      </c>
      <c r="O46" s="10">
        <f>+[35]PROJECT!M$11</f>
        <v>0</v>
      </c>
    </row>
    <row r="47" spans="1:254" s="69" customFormat="1" ht="14.25" customHeight="1" x14ac:dyDescent="0.2">
      <c r="A47" s="59">
        <f t="shared" si="1"/>
        <v>34</v>
      </c>
      <c r="B47" s="60">
        <f>+[194]PROJECT!$D$6</f>
        <v>25250050</v>
      </c>
      <c r="C47" s="10" t="str">
        <f>+[194]PROJECT!$E$6</f>
        <v>CLOSED</v>
      </c>
      <c r="D47" s="10" t="str">
        <f>+[194]PROJECT!$D$5</f>
        <v>CPB - CAPITOL BUILDING NORTH WINDOWS, DOORS AND EXTERIOR CLEANING</v>
      </c>
      <c r="E47" s="10" t="str">
        <f>+[194]PROJECT!$D$7</f>
        <v>3000-300-3348-FXAAA-25250050</v>
      </c>
      <c r="F47" s="10">
        <f>+[194]PROJECT!D$11</f>
        <v>0</v>
      </c>
      <c r="G47" s="10">
        <f>+[194]PROJECT!E$11</f>
        <v>0</v>
      </c>
      <c r="H47" s="10">
        <f>+[194]PROJECT!F$11</f>
        <v>0</v>
      </c>
      <c r="I47" s="10">
        <f>+[194]PROJECT!G$11</f>
        <v>0</v>
      </c>
      <c r="J47" s="10">
        <f>+[194]PROJECT!H$11</f>
        <v>0</v>
      </c>
      <c r="K47" s="10">
        <f>+[194]PROJECT!I$11</f>
        <v>0</v>
      </c>
      <c r="L47" s="115">
        <f>+[194]PROJECT!J$11</f>
        <v>0</v>
      </c>
      <c r="M47" s="57">
        <f t="shared" ref="M47:M52" si="8">I47-H47</f>
        <v>0</v>
      </c>
      <c r="N47" s="10">
        <f>+[24]PROJECT!L$11</f>
        <v>0</v>
      </c>
      <c r="O47" s="10">
        <f>+[24]PROJECT!M$11</f>
        <v>0</v>
      </c>
    </row>
    <row r="48" spans="1:254" s="69" customFormat="1" ht="14.25" customHeight="1" x14ac:dyDescent="0.2">
      <c r="A48" s="59">
        <f t="shared" si="1"/>
        <v>35</v>
      </c>
      <c r="B48" s="60">
        <f>+[195]PROJECT!$D$6</f>
        <v>25252050</v>
      </c>
      <c r="C48" s="10" t="str">
        <f>+[195]PROJECT!$E$6</f>
        <v>OPEN</v>
      </c>
      <c r="D48" s="10" t="str">
        <f>+[195]PROJECT!$D$5</f>
        <v>CPB - CAPITOL BUILDING STONE AND MILLWORK REFINISHING</v>
      </c>
      <c r="E48" s="10" t="str">
        <f>+[195]PROJECT!$D$7</f>
        <v>3000-300-3348-FXAAA-25252050</v>
      </c>
      <c r="F48" s="10">
        <f>+[195]PROJECT!D$11</f>
        <v>644865</v>
      </c>
      <c r="G48" s="10">
        <f>+[195]PROJECT!E$11</f>
        <v>605120.75</v>
      </c>
      <c r="H48" s="10">
        <f>+[195]PROJECT!F$11</f>
        <v>39744.25</v>
      </c>
      <c r="I48" s="10">
        <f>+[195]PROJECT!G$11</f>
        <v>561298.99</v>
      </c>
      <c r="J48" s="10">
        <f>+[195]PROJECT!H$11</f>
        <v>83566.010000000009</v>
      </c>
      <c r="K48" s="10">
        <f>+[195]PROJECT!I$11</f>
        <v>0</v>
      </c>
      <c r="L48" s="115">
        <f>+[195]PROJECT!J$11</f>
        <v>0</v>
      </c>
      <c r="M48" s="57">
        <f t="shared" si="8"/>
        <v>521554.74</v>
      </c>
      <c r="N48" s="10">
        <f>+[24]PROJECT!L$11</f>
        <v>0</v>
      </c>
      <c r="O48" s="10">
        <f>+[24]PROJECT!M$11</f>
        <v>0</v>
      </c>
    </row>
    <row r="49" spans="1:15" s="69" customFormat="1" ht="14.25" customHeight="1" x14ac:dyDescent="0.2">
      <c r="A49" s="59">
        <f t="shared" si="1"/>
        <v>36</v>
      </c>
      <c r="B49" s="60">
        <f>+[196]PROJECT!$D$6</f>
        <v>25253050</v>
      </c>
      <c r="C49" s="10" t="str">
        <f>+[196]PROJECT!$E$6</f>
        <v>OPEN</v>
      </c>
      <c r="D49" s="10" t="str">
        <f>+[196]PROJECT!$D$5</f>
        <v>CPB - SENATE BUILDING 3RD FLOOR CARPET</v>
      </c>
      <c r="E49" s="10" t="str">
        <f>+[196]PROJECT!$D$7</f>
        <v>3000-300-3348-FXAAA-25253050</v>
      </c>
      <c r="F49" s="10">
        <f>+[196]PROJECT!D$11</f>
        <v>-1.6298129512648529E-11</v>
      </c>
      <c r="G49" s="10">
        <f>+[196]PROJECT!E$11</f>
        <v>-1.6298129512648529E-11</v>
      </c>
      <c r="H49" s="10">
        <f>+[196]PROJECT!F$11</f>
        <v>0</v>
      </c>
      <c r="I49" s="10">
        <f>+[196]PROJECT!G$11</f>
        <v>0</v>
      </c>
      <c r="J49" s="10">
        <f>+[196]PROJECT!H$11</f>
        <v>-1.6298129512648529E-11</v>
      </c>
      <c r="K49" s="10">
        <f>+[196]PROJECT!I$11</f>
        <v>0</v>
      </c>
      <c r="L49" s="115">
        <f>+[196]PROJECT!J$11</f>
        <v>0</v>
      </c>
      <c r="M49" s="57">
        <f t="shared" si="8"/>
        <v>0</v>
      </c>
      <c r="N49" s="10">
        <f>+[24]PROJECT!L$11</f>
        <v>0</v>
      </c>
      <c r="O49" s="10">
        <f>+[24]PROJECT!M$11</f>
        <v>0</v>
      </c>
    </row>
    <row r="50" spans="1:15" s="69" customFormat="1" ht="14.25" customHeight="1" x14ac:dyDescent="0.2">
      <c r="A50" s="59">
        <f t="shared" si="1"/>
        <v>37</v>
      </c>
      <c r="B50" s="60">
        <f>+[197]PROJECT!$D$6</f>
        <v>25254050</v>
      </c>
      <c r="C50" s="10" t="str">
        <f>+[197]PROJECT!$E$6</f>
        <v>OPEN</v>
      </c>
      <c r="D50" s="10" t="str">
        <f>+[197]PROJECT!$D$5</f>
        <v>CPB - VIETNAM MONUMENT REFURBISHMENT</v>
      </c>
      <c r="E50" s="10" t="str">
        <f>+[197]PROJECT!$D$7</f>
        <v>3000-300-3348-FXAAA-25254050</v>
      </c>
      <c r="F50" s="10">
        <f>+[197]PROJECT!D$11</f>
        <v>23770</v>
      </c>
      <c r="G50" s="10">
        <f>+[197]PROJECT!E$11</f>
        <v>13073.5</v>
      </c>
      <c r="H50" s="10">
        <f>+[197]PROJECT!F$11</f>
        <v>10696.5</v>
      </c>
      <c r="I50" s="10">
        <f>+[197]PROJECT!G$11</f>
        <v>23770</v>
      </c>
      <c r="J50" s="10">
        <f>+[197]PROJECT!H$11</f>
        <v>0</v>
      </c>
      <c r="K50" s="10">
        <f>+[197]PROJECT!I$11</f>
        <v>0</v>
      </c>
      <c r="L50" s="115">
        <f>+[197]PROJECT!J$11</f>
        <v>0</v>
      </c>
      <c r="M50" s="57">
        <f t="shared" si="8"/>
        <v>13073.5</v>
      </c>
      <c r="N50" s="10">
        <f>+[24]PROJECT!L$11</f>
        <v>0</v>
      </c>
      <c r="O50" s="10">
        <f>+[24]PROJECT!M$11</f>
        <v>0</v>
      </c>
    </row>
    <row r="51" spans="1:15" s="69" customFormat="1" ht="14.25" customHeight="1" x14ac:dyDescent="0.2">
      <c r="A51" s="59">
        <f t="shared" si="1"/>
        <v>38</v>
      </c>
      <c r="B51" s="60">
        <f>+[198]PROJECT!$D$6</f>
        <v>25255050</v>
      </c>
      <c r="C51" s="10" t="str">
        <f>+[198]PROJECT!$E$6</f>
        <v>OPEN</v>
      </c>
      <c r="D51" s="10" t="str">
        <f>+[198]PROJECT!$D$5</f>
        <v>CPB - CAPITOL MEP UPGRADES (CBES FOR CIRCULATION PUMPS, EXPANSION TANKS AND DRAIN PIPING)</v>
      </c>
      <c r="E51" s="10" t="str">
        <f>+[198]PROJECT!$D$7</f>
        <v>3000-300-3348-FXAAA-25255050</v>
      </c>
      <c r="F51" s="10">
        <f>+[198]PROJECT!D$11</f>
        <v>618087</v>
      </c>
      <c r="G51" s="10">
        <f>+[198]PROJECT!E$11</f>
        <v>618087</v>
      </c>
      <c r="H51" s="10">
        <f>+[198]PROJECT!F$11</f>
        <v>0</v>
      </c>
      <c r="I51" s="10">
        <f>+[198]PROJECT!G$11</f>
        <v>115507</v>
      </c>
      <c r="J51" s="10">
        <f>+[198]PROJECT!H$11</f>
        <v>502580</v>
      </c>
      <c r="K51" s="10">
        <f>+[198]PROJECT!I$11</f>
        <v>0</v>
      </c>
      <c r="L51" s="115">
        <f>+[198]PROJECT!J$11</f>
        <v>0</v>
      </c>
      <c r="M51" s="57">
        <f t="shared" si="8"/>
        <v>115507</v>
      </c>
      <c r="N51" s="10">
        <f>+[24]PROJECT!L$11</f>
        <v>0</v>
      </c>
      <c r="O51" s="10">
        <f>+[24]PROJECT!M$11</f>
        <v>0</v>
      </c>
    </row>
    <row r="52" spans="1:15" s="69" customFormat="1" ht="14.25" customHeight="1" x14ac:dyDescent="0.2">
      <c r="A52" s="61">
        <f t="shared" ref="A52" si="9">A51+1</f>
        <v>39</v>
      </c>
      <c r="B52" s="60">
        <f>+[199]PROJECT!$D$6</f>
        <v>25268050</v>
      </c>
      <c r="C52" s="10" t="str">
        <f>+[199]PROJECT!$E$6</f>
        <v>OPEN</v>
      </c>
      <c r="D52" s="10" t="str">
        <f>+[199]PROJECT!$D$5</f>
        <v>CPB - TRAVEL COUNCIL AND WHITE CHAPEL EXTERIOR IMPROVEMENTS</v>
      </c>
      <c r="E52" s="10" t="str">
        <f>+[199]PROJECT!$D$7</f>
        <v>3000-300-3348-FXAAA-25268050</v>
      </c>
      <c r="F52" s="10">
        <f>+[199]PROJECT!D$11</f>
        <v>1801.9699999999721</v>
      </c>
      <c r="G52" s="10">
        <f>+[199]PROJECT!E$11</f>
        <v>-2.8194335754960775E-11</v>
      </c>
      <c r="H52" s="10">
        <f>+[199]PROJECT!F$11</f>
        <v>1801.9700000000003</v>
      </c>
      <c r="I52" s="10">
        <f>+[199]PROJECT!G$11</f>
        <v>1801.9700000000003</v>
      </c>
      <c r="J52" s="10">
        <f>+[199]PROJECT!H$11</f>
        <v>-2.8194335754960775E-11</v>
      </c>
      <c r="K52" s="10">
        <f>+[199]PROJECT!I$11</f>
        <v>0</v>
      </c>
      <c r="L52" s="115">
        <f>+[199]PROJECT!J$11</f>
        <v>0</v>
      </c>
      <c r="M52" s="57">
        <f t="shared" si="8"/>
        <v>0</v>
      </c>
      <c r="N52" s="10">
        <f>+[24]PROJECT!L$11</f>
        <v>0</v>
      </c>
      <c r="O52" s="10">
        <f>+[24]PROJECT!M$11</f>
        <v>0</v>
      </c>
    </row>
  </sheetData>
  <sortState xmlns:xlrd2="http://schemas.microsoft.com/office/spreadsheetml/2017/richdata2" ref="A14:IT29">
    <sortCondition ref="B14:B29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fitToPage="1"/>
  </sheetPr>
  <dimension ref="A1:IT51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A14" sqref="A14"/>
    </sheetView>
  </sheetViews>
  <sheetFormatPr defaultColWidth="7.77734375" defaultRowHeight="15" customHeight="1" x14ac:dyDescent="0.2"/>
  <cols>
    <col min="1" max="1" width="4.33203125" style="63" bestFit="1" customWidth="1"/>
    <col min="2" max="2" width="6.6640625" style="64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+ABC!D6</f>
        <v>45646.609331250002</v>
      </c>
      <c r="E6" s="19"/>
      <c r="F6" s="22" t="str">
        <f>CONCATENATE("CONTROL WORKSHEET FOR ",D11)</f>
        <v>CONTROL WORKSHEET FOR DEQ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53</v>
      </c>
      <c r="E11" s="41"/>
      <c r="F11" s="42">
        <f t="shared" ref="F11:K11" si="0">SUM(F14:F74)</f>
        <v>0</v>
      </c>
      <c r="G11" s="42">
        <f t="shared" si="0"/>
        <v>0</v>
      </c>
      <c r="H11" s="42">
        <f t="shared" si="0"/>
        <v>0</v>
      </c>
      <c r="I11" s="42">
        <f t="shared" si="0"/>
        <v>0</v>
      </c>
      <c r="J11" s="42">
        <f t="shared" si="0"/>
        <v>0</v>
      </c>
      <c r="K11" s="42">
        <f t="shared" si="0"/>
        <v>0</v>
      </c>
      <c r="L11" s="118">
        <f>COUNT(A14:A74)</f>
        <v>0</v>
      </c>
      <c r="M11" s="98">
        <f>SUM(M14:M74)</f>
        <v>0</v>
      </c>
      <c r="N11" s="119">
        <f>SUM(N14:N74)</f>
        <v>0</v>
      </c>
      <c r="O11" s="42">
        <f>SUM(O14:O74)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>+I13-H13</f>
        <v>0</v>
      </c>
    </row>
    <row r="14" spans="1:254" s="69" customFormat="1" ht="15" customHeight="1" x14ac:dyDescent="0.2">
      <c r="A14" s="59"/>
      <c r="B14" s="60"/>
      <c r="C14" s="10"/>
      <c r="D14" s="10"/>
      <c r="E14" s="10"/>
      <c r="F14" s="10"/>
      <c r="G14" s="10"/>
      <c r="H14" s="10"/>
      <c r="I14" s="10"/>
      <c r="J14" s="10"/>
      <c r="K14" s="10"/>
      <c r="L14" s="62"/>
      <c r="M14" s="57"/>
      <c r="N14" s="10"/>
      <c r="O14" s="10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/>
      <c r="B15" s="60"/>
      <c r="C15" s="10"/>
      <c r="D15" s="10"/>
      <c r="E15" s="10"/>
      <c r="F15" s="10"/>
      <c r="G15" s="10"/>
      <c r="H15" s="10"/>
      <c r="I15" s="10"/>
      <c r="J15" s="10"/>
      <c r="K15" s="10"/>
      <c r="L15" s="62"/>
      <c r="M15" s="57"/>
      <c r="N15" s="10"/>
      <c r="O15" s="10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/>
      <c r="B16" s="60"/>
      <c r="C16" s="10"/>
      <c r="D16" s="10"/>
      <c r="E16" s="10"/>
      <c r="F16" s="10"/>
      <c r="G16" s="10"/>
      <c r="H16" s="10"/>
      <c r="I16" s="10"/>
      <c r="J16" s="10"/>
      <c r="K16" s="10"/>
      <c r="L16" s="62"/>
      <c r="M16" s="57"/>
      <c r="N16" s="10"/>
      <c r="O16" s="10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/>
      <c r="B17" s="60"/>
      <c r="C17" s="10"/>
      <c r="D17" s="10"/>
      <c r="E17" s="10"/>
      <c r="F17" s="10"/>
      <c r="G17" s="10"/>
      <c r="H17" s="10"/>
      <c r="I17" s="10"/>
      <c r="J17" s="10"/>
      <c r="K17" s="10"/>
      <c r="L17" s="62"/>
      <c r="M17" s="57"/>
      <c r="N17" s="10"/>
      <c r="O17" s="10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ht="12.95" customHeight="1" x14ac:dyDescent="0.2">
      <c r="A18" s="59"/>
      <c r="B18" s="60"/>
      <c r="C18" s="10"/>
      <c r="D18" s="10"/>
      <c r="E18" s="61"/>
      <c r="F18" s="10"/>
      <c r="G18" s="10"/>
      <c r="H18" s="10"/>
      <c r="I18" s="10"/>
      <c r="J18" s="10"/>
      <c r="K18" s="10"/>
      <c r="L18" s="10"/>
      <c r="M18" s="57"/>
    </row>
    <row r="19" spans="1:254" ht="12.95" customHeight="1" x14ac:dyDescent="0.2">
      <c r="A19" s="59"/>
      <c r="B19" s="60"/>
      <c r="C19" s="10"/>
      <c r="D19" s="10"/>
      <c r="E19" s="61"/>
      <c r="F19" s="10"/>
      <c r="G19" s="10"/>
      <c r="H19" s="10"/>
      <c r="I19" s="10"/>
      <c r="J19" s="10"/>
      <c r="K19" s="10"/>
      <c r="L19" s="10"/>
      <c r="M19" s="57"/>
    </row>
    <row r="20" spans="1:254" ht="12.95" customHeight="1" x14ac:dyDescent="0.2">
      <c r="A20" s="59"/>
      <c r="B20" s="60"/>
      <c r="C20" s="10"/>
      <c r="D20" s="10"/>
      <c r="E20" s="61"/>
      <c r="F20" s="10"/>
      <c r="G20" s="10"/>
      <c r="H20" s="10"/>
      <c r="I20" s="10"/>
      <c r="J20" s="10"/>
      <c r="K20" s="10"/>
      <c r="L20" s="10"/>
      <c r="M20" s="57"/>
    </row>
    <row r="21" spans="1:254" ht="12.95" customHeight="1" x14ac:dyDescent="0.2">
      <c r="A21" s="59"/>
      <c r="B21" s="60"/>
      <c r="C21" s="10"/>
      <c r="D21" s="10"/>
      <c r="E21" s="61"/>
      <c r="F21" s="10"/>
      <c r="G21" s="10"/>
      <c r="H21" s="10"/>
      <c r="I21" s="10"/>
      <c r="J21" s="10"/>
      <c r="K21" s="10"/>
      <c r="L21" s="10"/>
      <c r="M21" s="57"/>
    </row>
    <row r="22" spans="1:254" ht="12.95" customHeight="1" x14ac:dyDescent="0.2">
      <c r="A22" s="59"/>
      <c r="B22" s="60"/>
      <c r="C22" s="10"/>
      <c r="D22" s="10"/>
      <c r="E22" s="61"/>
      <c r="F22" s="10"/>
      <c r="G22" s="10"/>
      <c r="H22" s="10"/>
      <c r="I22" s="10"/>
      <c r="J22" s="10"/>
      <c r="K22" s="10"/>
      <c r="L22" s="10"/>
      <c r="M22" s="57"/>
    </row>
    <row r="23" spans="1:254" ht="12.95" customHeight="1" x14ac:dyDescent="0.2">
      <c r="A23" s="59"/>
      <c r="B23" s="60"/>
      <c r="C23" s="10"/>
      <c r="D23" s="10"/>
      <c r="E23" s="61"/>
      <c r="F23" s="10"/>
      <c r="G23" s="10"/>
      <c r="H23" s="10"/>
      <c r="I23" s="10"/>
      <c r="J23" s="10"/>
      <c r="K23" s="10"/>
      <c r="L23" s="10"/>
      <c r="M23" s="57"/>
    </row>
    <row r="24" spans="1:254" ht="12.95" customHeight="1" x14ac:dyDescent="0.2">
      <c r="A24" s="59"/>
      <c r="B24" s="60"/>
      <c r="C24" s="10"/>
      <c r="D24" s="10"/>
      <c r="E24" s="61"/>
      <c r="F24" s="10"/>
      <c r="G24" s="10"/>
      <c r="H24" s="10"/>
      <c r="I24" s="10"/>
      <c r="J24" s="10"/>
      <c r="K24" s="10"/>
      <c r="L24" s="10"/>
      <c r="M24" s="57"/>
    </row>
    <row r="25" spans="1:254" ht="12.95" customHeight="1" x14ac:dyDescent="0.2">
      <c r="A25" s="59"/>
      <c r="B25" s="60"/>
      <c r="C25" s="10"/>
      <c r="D25" s="10"/>
      <c r="E25" s="61"/>
      <c r="F25" s="10"/>
      <c r="G25" s="10"/>
      <c r="H25" s="10"/>
      <c r="I25" s="10"/>
      <c r="J25" s="10"/>
      <c r="K25" s="10"/>
      <c r="L25" s="10"/>
      <c r="M25" s="57"/>
    </row>
    <row r="26" spans="1:254" ht="12.95" customHeight="1" x14ac:dyDescent="0.2">
      <c r="A26" s="59"/>
      <c r="B26" s="60"/>
      <c r="C26" s="10"/>
      <c r="D26" s="10"/>
      <c r="E26" s="61"/>
      <c r="F26" s="10"/>
      <c r="G26" s="10"/>
      <c r="H26" s="10"/>
      <c r="I26" s="10"/>
      <c r="J26" s="10"/>
      <c r="K26" s="10"/>
      <c r="L26" s="10"/>
      <c r="M26" s="57"/>
    </row>
    <row r="27" spans="1:254" ht="12.95" customHeight="1" x14ac:dyDescent="0.2">
      <c r="A27" s="59"/>
      <c r="B27" s="60"/>
      <c r="C27" s="10"/>
      <c r="D27" s="10"/>
      <c r="E27" s="61"/>
      <c r="F27" s="10"/>
      <c r="G27" s="10"/>
      <c r="H27" s="10"/>
      <c r="I27" s="10"/>
      <c r="J27" s="10"/>
      <c r="K27" s="10"/>
      <c r="L27" s="10"/>
      <c r="M27" s="57"/>
    </row>
    <row r="28" spans="1:254" ht="12.95" customHeight="1" x14ac:dyDescent="0.2">
      <c r="A28" s="59"/>
      <c r="B28" s="60"/>
      <c r="C28" s="10"/>
      <c r="D28" s="10"/>
      <c r="E28" s="61"/>
      <c r="F28" s="10"/>
      <c r="G28" s="10"/>
      <c r="H28" s="10"/>
      <c r="I28" s="10"/>
      <c r="J28" s="10"/>
      <c r="K28" s="10"/>
      <c r="L28" s="10"/>
      <c r="M28" s="57"/>
    </row>
    <row r="29" spans="1:254" ht="12.95" customHeight="1" x14ac:dyDescent="0.2">
      <c r="A29" s="59"/>
      <c r="B29" s="60"/>
      <c r="C29" s="10"/>
      <c r="D29" s="10"/>
      <c r="E29" s="61"/>
      <c r="F29" s="10"/>
      <c r="G29" s="10"/>
      <c r="H29" s="10"/>
      <c r="I29" s="10"/>
      <c r="J29" s="10"/>
      <c r="K29" s="10"/>
      <c r="L29" s="10"/>
      <c r="M29" s="57"/>
    </row>
    <row r="30" spans="1:254" ht="12.95" customHeight="1" x14ac:dyDescent="0.2"/>
    <row r="31" spans="1:254" ht="12.95" customHeight="1" x14ac:dyDescent="0.2"/>
    <row r="32" spans="1:254" ht="12.95" customHeight="1" x14ac:dyDescent="0.2"/>
    <row r="33" spans="1:5" ht="12.95" customHeight="1" x14ac:dyDescent="0.2">
      <c r="A33" s="62"/>
      <c r="B33" s="62"/>
      <c r="C33" s="62"/>
      <c r="D33" s="62"/>
      <c r="E33" s="62"/>
    </row>
    <row r="34" spans="1:5" ht="12.95" customHeight="1" x14ac:dyDescent="0.2">
      <c r="A34" s="62"/>
      <c r="B34" s="62"/>
      <c r="C34" s="62"/>
      <c r="D34" s="62"/>
      <c r="E34" s="62"/>
    </row>
    <row r="35" spans="1:5" ht="12.95" customHeight="1" x14ac:dyDescent="0.2">
      <c r="A35" s="62"/>
      <c r="B35" s="62"/>
      <c r="C35" s="62"/>
      <c r="D35" s="62"/>
      <c r="E35" s="62"/>
    </row>
    <row r="36" spans="1:5" ht="12.95" customHeight="1" x14ac:dyDescent="0.2">
      <c r="A36" s="62"/>
      <c r="B36" s="62"/>
      <c r="C36" s="62"/>
      <c r="D36" s="62"/>
      <c r="E36" s="62"/>
    </row>
    <row r="37" spans="1:5" ht="12.95" customHeight="1" x14ac:dyDescent="0.2"/>
    <row r="38" spans="1:5" ht="12.95" customHeight="1" x14ac:dyDescent="0.2"/>
    <row r="39" spans="1:5" ht="12.95" customHeight="1" x14ac:dyDescent="0.2"/>
    <row r="40" spans="1:5" ht="12.95" customHeight="1" x14ac:dyDescent="0.2"/>
    <row r="41" spans="1:5" ht="12.95" customHeight="1" x14ac:dyDescent="0.2"/>
    <row r="42" spans="1:5" ht="12.95" customHeight="1" x14ac:dyDescent="0.2"/>
    <row r="43" spans="1:5" ht="12.95" customHeight="1" x14ac:dyDescent="0.2"/>
    <row r="44" spans="1:5" ht="12.95" customHeight="1" x14ac:dyDescent="0.2"/>
    <row r="45" spans="1:5" ht="12.95" customHeight="1" x14ac:dyDescent="0.2"/>
    <row r="46" spans="1:5" ht="12.95" customHeight="1" x14ac:dyDescent="0.2"/>
    <row r="47" spans="1:5" ht="12.95" customHeight="1" x14ac:dyDescent="0.2"/>
    <row r="48" spans="1:5" ht="12.95" customHeight="1" x14ac:dyDescent="0.2"/>
    <row r="49" s="62" customFormat="1" ht="12.95" customHeight="1" x14ac:dyDescent="0.2"/>
    <row r="50" s="62" customFormat="1" ht="12.95" customHeight="1" x14ac:dyDescent="0.2"/>
    <row r="51" s="62" customFormat="1" ht="12.95" customHeight="1" x14ac:dyDescent="0.2"/>
  </sheetData>
  <phoneticPr fontId="0" type="noConversion"/>
  <printOptions horizontalCentered="1" gridLines="1" gridLinesSet="0"/>
  <pageMargins left="0.2" right="0" top="0.5" bottom="0.5" header="0.25" footer="0.25"/>
  <pageSetup scale="53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pageSetUpPr fitToPage="1"/>
  </sheetPr>
  <dimension ref="A1:IT154"/>
  <sheetViews>
    <sheetView zoomScale="90" zoomScaleNormal="90" workbookViewId="0">
      <pane xSplit="3" ySplit="13" topLeftCell="D146" activePane="bottomRight" state="frozen"/>
      <selection activeCell="H30" sqref="H30"/>
      <selection pane="topRight" activeCell="H30" sqref="H30"/>
      <selection pane="bottomLeft" activeCell="H30" sqref="H30"/>
      <selection pane="bottomRight" activeCell="A154" sqref="A154:XFD154"/>
    </sheetView>
  </sheetViews>
  <sheetFormatPr defaultColWidth="7.77734375" defaultRowHeight="12.75" x14ac:dyDescent="0.2"/>
  <cols>
    <col min="1" max="1" width="4.33203125" style="63" bestFit="1" customWidth="1"/>
    <col min="2" max="2" width="9.109375" style="64" bestFit="1" customWidth="1"/>
    <col min="3" max="3" width="8.21875" style="65" customWidth="1"/>
    <col min="4" max="4" width="55.5546875" style="66" customWidth="1"/>
    <col min="5" max="5" width="25.5546875" style="67" bestFit="1" customWidth="1"/>
    <col min="6" max="6" width="13.21875" style="68" customWidth="1"/>
    <col min="7" max="7" width="14" style="68" customWidth="1"/>
    <col min="8" max="10" width="13.21875" style="68" customWidth="1"/>
    <col min="11" max="11" width="14.5546875" style="68" customWidth="1"/>
    <col min="12" max="12" width="4.33203125" style="62" customWidth="1"/>
    <col min="13" max="13" width="13.21875" style="68" customWidth="1"/>
    <col min="14" max="14" width="13.21875" style="62" customWidth="1"/>
    <col min="15" max="15" width="13.21875" style="68" customWidth="1"/>
    <col min="16" max="16384" width="7.77734375" style="62"/>
  </cols>
  <sheetData>
    <row r="1" spans="1:254" x14ac:dyDescent="0.2">
      <c r="A1" s="80"/>
      <c r="B1" s="65"/>
      <c r="C1" s="67"/>
      <c r="F1" s="62"/>
      <c r="G1" s="62"/>
      <c r="H1" s="62"/>
      <c r="I1" s="62"/>
      <c r="J1" s="62"/>
      <c r="K1" s="62"/>
      <c r="M1" s="62"/>
      <c r="O1" s="62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DFCM PROJECTS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24</v>
      </c>
      <c r="E11" s="41"/>
      <c r="F11" s="42">
        <f>SUM(F14:F196)</f>
        <v>-1267211012.2420015</v>
      </c>
      <c r="G11" s="42">
        <f t="shared" ref="G11:K11" si="0">SUM(G14:G196)</f>
        <v>-1648796779.522001</v>
      </c>
      <c r="H11" s="42">
        <f t="shared" si="0"/>
        <v>316810987.13</v>
      </c>
      <c r="I11" s="42">
        <f t="shared" si="0"/>
        <v>378887137.7700001</v>
      </c>
      <c r="J11" s="42">
        <f t="shared" si="0"/>
        <v>-1646098150.0120018</v>
      </c>
      <c r="K11" s="42">
        <f t="shared" si="0"/>
        <v>1684991595.6363657</v>
      </c>
      <c r="L11" s="118">
        <f>COUNT(A14:A196)</f>
        <v>141</v>
      </c>
      <c r="M11" s="98">
        <f>SUM(M14:M196)</f>
        <v>62076150.64000006</v>
      </c>
      <c r="N11" s="42">
        <f>SUM(N14:N196)</f>
        <v>196322.09</v>
      </c>
      <c r="O11" s="42">
        <f>SUM(O14:O196)</f>
        <v>1282.2499999999995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+[200]PROJECT!$D$6</f>
        <v>17235310</v>
      </c>
      <c r="C14" s="10" t="str">
        <f>+[200]PROJECT!$E$6</f>
        <v>OPEN</v>
      </c>
      <c r="D14" s="10" t="str">
        <f>+[200]PROJECT!D$5</f>
        <v>DEPT OF ENVIRONMENTAL QUALITY TECHNICAL SUPPORT CENTER</v>
      </c>
      <c r="E14" s="10" t="str">
        <f>+[200]PROJECT!D$7</f>
        <v>3000-300-3340-FWC-17235310</v>
      </c>
      <c r="F14" s="10">
        <f>+[200]PROJECT!D$11</f>
        <v>6888832.959999999</v>
      </c>
      <c r="G14" s="10">
        <f>+[200]PROJECT!E$11</f>
        <v>5000</v>
      </c>
      <c r="H14" s="10">
        <f>+[200]PROJECT!F$11</f>
        <v>6883832.959999999</v>
      </c>
      <c r="I14" s="10">
        <f>+[200]PROJECT!G$11</f>
        <v>6883832.9599999981</v>
      </c>
      <c r="J14" s="10">
        <f>+[200]PROJECT!H$11</f>
        <v>5000.0000000009313</v>
      </c>
      <c r="K14" s="10">
        <f>+[200]PROJECT!I$11</f>
        <v>0</v>
      </c>
      <c r="L14" s="62"/>
      <c r="M14" s="57">
        <f>+I14-H14</f>
        <v>0</v>
      </c>
      <c r="N14" s="10">
        <f>+[200]PROJECT!L$11</f>
        <v>0</v>
      </c>
      <c r="O14" s="10">
        <f>+[200]PROJECT!M$11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 t="shared" ref="A15:A45" si="1">A14+1</f>
        <v>2</v>
      </c>
      <c r="B15" s="60">
        <f>+[201]PROJECT!$D$6</f>
        <v>17240300</v>
      </c>
      <c r="C15" s="10" t="str">
        <f>+[201]PROJECT!$E$6</f>
        <v>OPEN</v>
      </c>
      <c r="D15" s="10" t="str">
        <f>+[201]PROJECT!D$5</f>
        <v>VARIOUS NEW DEVELOPMENT PROJECTS HIGH PERFORMANCE BUILDING STANDARDS</v>
      </c>
      <c r="E15" s="10" t="str">
        <f>+[201]PROJECT!D$7</f>
        <v>3000-300-3500-FXA-17240300</v>
      </c>
      <c r="F15" s="10">
        <f>+[201]PROJECT!D$11</f>
        <v>2447383.6700000009</v>
      </c>
      <c r="G15" s="10">
        <f>+[201]PROJECT!E$11</f>
        <v>2447383.6700000009</v>
      </c>
      <c r="H15" s="10">
        <f>+[201]PROJECT!F$11</f>
        <v>1593004.57</v>
      </c>
      <c r="I15" s="10">
        <f>+[201]PROJECT!G$11</f>
        <v>1966458.1200000003</v>
      </c>
      <c r="J15" s="10">
        <f>+[201]PROJECT!H$11</f>
        <v>480925.55000000051</v>
      </c>
      <c r="K15" s="10">
        <f>+[201]PROJECT!I$11</f>
        <v>2801</v>
      </c>
      <c r="L15" s="62"/>
      <c r="M15" s="57">
        <f>+I15-H15</f>
        <v>373453.55000000028</v>
      </c>
      <c r="N15" s="10">
        <f>+[201]PROJECT!L$11</f>
        <v>0</v>
      </c>
      <c r="O15" s="10">
        <f>+[201]PROJECT!M$11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113" customFormat="1" ht="15.6" customHeight="1" x14ac:dyDescent="0.2">
      <c r="A16" s="59">
        <f t="shared" si="1"/>
        <v>3</v>
      </c>
      <c r="B16" s="76">
        <f>+[202]PROJECT!$D$6</f>
        <v>19286310</v>
      </c>
      <c r="C16" s="83" t="str">
        <f>+[202]PROJECT!$E$6</f>
        <v>OPEN</v>
      </c>
      <c r="D16" s="83" t="str">
        <f>+[202]PROJECT!D$5</f>
        <v>HEBER WELLS BLDG FRONT PLAZA MEMBRANE REPLACEMENT</v>
      </c>
      <c r="E16" s="83" t="str">
        <f>+[202]PROJECT!$D$7</f>
        <v>3000-300-3342-FXA-19286310</v>
      </c>
      <c r="F16" s="83">
        <f>+[202]PROJECT!D$11</f>
        <v>2065200</v>
      </c>
      <c r="G16" s="83">
        <f>+[202]PROJECT!E$11</f>
        <v>1606602.8499999999</v>
      </c>
      <c r="H16" s="83">
        <f>+[202]PROJECT!F$11</f>
        <v>458597.15000000008</v>
      </c>
      <c r="I16" s="83">
        <f>+[202]PROJECT!G$11</f>
        <v>1769198.59</v>
      </c>
      <c r="J16" s="83">
        <f>+[202]PROJECT!H$11</f>
        <v>296001.40999999992</v>
      </c>
      <c r="K16" s="83">
        <f>+[202]PROJECT!I$11</f>
        <v>0</v>
      </c>
      <c r="L16" s="62"/>
      <c r="M16" s="112">
        <f>I16-H16</f>
        <v>1310601.44</v>
      </c>
      <c r="N16" s="83">
        <f>+[202]PROJECT!L$11</f>
        <v>0</v>
      </c>
      <c r="O16" s="83">
        <f>+[202]PROJECT!M$11</f>
        <v>0</v>
      </c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/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/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2"/>
      <c r="CM16" s="112"/>
      <c r="CN16" s="112"/>
      <c r="CO16" s="112"/>
      <c r="CP16" s="112"/>
      <c r="CQ16" s="112"/>
      <c r="CR16" s="112"/>
      <c r="CS16" s="112"/>
      <c r="CT16" s="112"/>
      <c r="CU16" s="112"/>
      <c r="CV16" s="112"/>
      <c r="CW16" s="112"/>
      <c r="CX16" s="112"/>
      <c r="CY16" s="112"/>
      <c r="CZ16" s="112"/>
      <c r="DA16" s="112"/>
      <c r="DB16" s="112"/>
      <c r="DC16" s="112"/>
      <c r="DD16" s="112"/>
      <c r="DE16" s="112"/>
      <c r="DF16" s="112"/>
      <c r="DG16" s="112"/>
      <c r="DH16" s="112"/>
      <c r="DI16" s="112"/>
      <c r="DJ16" s="112"/>
      <c r="DK16" s="112"/>
      <c r="DL16" s="112"/>
      <c r="DM16" s="112"/>
      <c r="DN16" s="112"/>
      <c r="DO16" s="112"/>
      <c r="DP16" s="112"/>
      <c r="DQ16" s="112"/>
      <c r="DR16" s="112"/>
      <c r="DS16" s="112"/>
      <c r="DT16" s="112"/>
      <c r="DU16" s="112"/>
      <c r="DV16" s="112"/>
      <c r="DW16" s="112"/>
      <c r="DX16" s="112"/>
      <c r="DY16" s="112"/>
      <c r="DZ16" s="112"/>
      <c r="EA16" s="112"/>
      <c r="EB16" s="112"/>
      <c r="EC16" s="112"/>
      <c r="ED16" s="112"/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2"/>
      <c r="FW16" s="112"/>
      <c r="FX16" s="112"/>
      <c r="FY16" s="112"/>
      <c r="FZ16" s="112"/>
      <c r="GA16" s="112"/>
      <c r="GB16" s="112"/>
      <c r="GC16" s="112"/>
      <c r="GD16" s="112"/>
      <c r="GE16" s="112"/>
      <c r="GF16" s="112"/>
      <c r="GG16" s="112"/>
      <c r="GH16" s="112"/>
      <c r="GI16" s="112"/>
      <c r="GJ16" s="112"/>
      <c r="GK16" s="112"/>
      <c r="GL16" s="112"/>
      <c r="GM16" s="112"/>
      <c r="GN16" s="112"/>
      <c r="GO16" s="112"/>
      <c r="GP16" s="112"/>
      <c r="GQ16" s="112"/>
      <c r="GR16" s="112"/>
      <c r="GS16" s="112"/>
      <c r="GT16" s="112"/>
      <c r="GU16" s="112"/>
      <c r="GV16" s="112"/>
      <c r="GW16" s="112"/>
      <c r="GX16" s="112"/>
      <c r="GY16" s="112"/>
      <c r="GZ16" s="112"/>
      <c r="HA16" s="112"/>
      <c r="HB16" s="112"/>
      <c r="HC16" s="112"/>
      <c r="HD16" s="112"/>
      <c r="HE16" s="112"/>
      <c r="HF16" s="112"/>
      <c r="HG16" s="112"/>
      <c r="HH16" s="112"/>
      <c r="HI16" s="112"/>
      <c r="HJ16" s="112"/>
      <c r="HK16" s="112"/>
      <c r="HL16" s="112"/>
      <c r="HM16" s="112"/>
      <c r="HN16" s="112"/>
      <c r="HO16" s="112"/>
      <c r="HP16" s="112"/>
      <c r="HQ16" s="112"/>
      <c r="HR16" s="112"/>
      <c r="HS16" s="112"/>
      <c r="HT16" s="112"/>
      <c r="HU16" s="112"/>
      <c r="HV16" s="112"/>
      <c r="HW16" s="112"/>
      <c r="HX16" s="112"/>
      <c r="HY16" s="112"/>
      <c r="HZ16" s="112"/>
      <c r="IA16" s="112"/>
      <c r="IB16" s="112"/>
      <c r="IC16" s="112"/>
      <c r="ID16" s="112"/>
      <c r="IE16" s="112"/>
      <c r="IF16" s="112"/>
      <c r="IG16" s="112"/>
      <c r="IH16" s="112"/>
      <c r="II16" s="112"/>
      <c r="IJ16" s="112"/>
      <c r="IK16" s="112"/>
      <c r="IL16" s="112"/>
      <c r="IM16" s="112"/>
      <c r="IN16" s="112"/>
      <c r="IO16" s="112"/>
      <c r="IP16" s="112"/>
      <c r="IQ16" s="112"/>
      <c r="IR16" s="112"/>
      <c r="IS16" s="112"/>
      <c r="IT16" s="112"/>
    </row>
    <row r="17" spans="1:254" s="69" customFormat="1" ht="15" customHeight="1" x14ac:dyDescent="0.2">
      <c r="A17" s="59">
        <f t="shared" si="1"/>
        <v>4</v>
      </c>
      <c r="B17" s="60">
        <f>+[203]PROJECT!$D$6</f>
        <v>19401300</v>
      </c>
      <c r="C17" s="10" t="str">
        <f>+[203]PROJECT!$E$6</f>
        <v>OPEN</v>
      </c>
      <c r="D17" s="10" t="str">
        <f>+[203]PROJECT!D$5</f>
        <v>DEPT OF ENVIRON QUALITY GREEN RIVER/OTHER URANIUM TAILINGS REMOVAL COSTS - STATE'S SHARE</v>
      </c>
      <c r="E17" s="10" t="str">
        <f>+[203]PROJECT!$D$7</f>
        <v>3000-300-3500-FXAAA-19401300</v>
      </c>
      <c r="F17" s="10">
        <f>+[203]PROJECT!D$11</f>
        <v>50114.3</v>
      </c>
      <c r="G17" s="10">
        <f>+[203]PROJECT!E$11</f>
        <v>47942.94</v>
      </c>
      <c r="H17" s="10">
        <f>+[203]PROJECT!F$11</f>
        <v>2171.36</v>
      </c>
      <c r="I17" s="10">
        <f>+[203]PROJECT!G$11</f>
        <v>2171.36</v>
      </c>
      <c r="J17" s="10">
        <f>+[203]PROJECT!H$11</f>
        <v>47942.94</v>
      </c>
      <c r="K17" s="10">
        <f>+[203]PROJECT!I$11</f>
        <v>0</v>
      </c>
      <c r="L17" s="62"/>
      <c r="M17" s="57">
        <f>+I17-H17</f>
        <v>0</v>
      </c>
      <c r="N17" s="10">
        <f>+[203]PROJECT!L$11</f>
        <v>0</v>
      </c>
      <c r="O17" s="10">
        <f>+[203]PROJECT!M$11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1"/>
        <v>5</v>
      </c>
      <c r="B18" s="60">
        <f>+[204]PROJECT!$D$6</f>
        <v>20029300</v>
      </c>
      <c r="C18" s="10" t="str">
        <f>+[204]PROJECT!$E$6</f>
        <v>OPEN</v>
      </c>
      <c r="D18" s="10" t="str">
        <f>+[204]PROJECT!$D$5</f>
        <v>DFCM ACCT RECEIVABLE CLEARING ACCOUNT</v>
      </c>
      <c r="E18" s="10" t="str">
        <f>+[204]PROJECT!$D$7</f>
        <v>3000-300-3300-FWAAA-20029300</v>
      </c>
      <c r="F18" s="10">
        <f>+[204]PROJECT!D$11</f>
        <v>-888917695.38000143</v>
      </c>
      <c r="G18" s="10">
        <f>+[204]PROJECT!E$11</f>
        <v>-889786134.07000148</v>
      </c>
      <c r="H18" s="10">
        <f>+[204]PROJECT!F$11</f>
        <v>0</v>
      </c>
      <c r="I18" s="10">
        <f>+[204]PROJECT!G$11</f>
        <v>0</v>
      </c>
      <c r="J18" s="10">
        <f>+[204]PROJECT!H$11</f>
        <v>-888917695.38000143</v>
      </c>
      <c r="K18" s="10">
        <f>+[204]PROJECT!I$11</f>
        <v>1684886183.3063655</v>
      </c>
      <c r="L18" s="62">
        <f>+[204]PROJECT!J$11</f>
        <v>0</v>
      </c>
      <c r="M18" s="57">
        <f>I18-H18</f>
        <v>0</v>
      </c>
      <c r="N18" s="10">
        <f>+[204]PROJECT!L$11</f>
        <v>0</v>
      </c>
      <c r="O18" s="10">
        <f>+[204]PROJECT!M$11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1"/>
        <v>6</v>
      </c>
      <c r="B19" s="60">
        <f>+[205]PROJECT!$D$6</f>
        <v>20078310</v>
      </c>
      <c r="C19" s="10" t="str">
        <f>+[205]PROJECT!$E$6</f>
        <v>CLOSED</v>
      </c>
      <c r="D19" s="10" t="str">
        <f>+[205]PROJECT!D$5</f>
        <v>BRIGHAM REGIONAL CENTER LIGHTING AND CONTROLS UPGRADES</v>
      </c>
      <c r="E19" s="10" t="str">
        <f>+[205]PROJECT!$D$7</f>
        <v>3000-300-3343-FXA-20078310</v>
      </c>
      <c r="F19" s="10">
        <f>+[205]PROJECT!D$11</f>
        <v>108734.12999999999</v>
      </c>
      <c r="G19" s="10">
        <f>+[205]PROJECT!E$11</f>
        <v>0</v>
      </c>
      <c r="H19" s="10">
        <f>+[205]PROJECT!F$11</f>
        <v>108734.13</v>
      </c>
      <c r="I19" s="10">
        <f>+[205]PROJECT!G$11</f>
        <v>108734.12999999999</v>
      </c>
      <c r="J19" s="10">
        <f>+[205]PROJECT!H$11</f>
        <v>0</v>
      </c>
      <c r="K19" s="10">
        <f>+[205]PROJECT!I$11</f>
        <v>0</v>
      </c>
      <c r="L19" s="62"/>
      <c r="M19" s="57">
        <f t="shared" ref="M19:M26" si="2">+I19-H19</f>
        <v>0</v>
      </c>
      <c r="N19" s="10">
        <f>+[205]PROJECT!L$11</f>
        <v>0</v>
      </c>
      <c r="O19" s="10">
        <f>+[205]PROJECT!M$11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1"/>
        <v>7</v>
      </c>
      <c r="B20" s="60">
        <f>+[206]PROJECT!$D$6</f>
        <v>20150300</v>
      </c>
      <c r="C20" s="10" t="s">
        <v>6</v>
      </c>
      <c r="D20" s="10" t="str">
        <f>+[206]PROJECT!D$5</f>
        <v>DFCM AMERICAN EXPRESS TAYLORSVILLE STATE OFFICE BLDG TRANSITION PROGRAMMING, DESIGN, AND CONSTR PHASES 1 - III</v>
      </c>
      <c r="E20" s="10" t="str">
        <f>+[206]PROJECT!$D$7</f>
        <v>3000-300-3343-FWAAA-20150300</v>
      </c>
      <c r="F20" s="10">
        <f>+[206]PROJECT!D$11</f>
        <v>128645427.36</v>
      </c>
      <c r="G20" s="10">
        <f>+[206]PROJECT!E$11</f>
        <v>-1082405.7900000066</v>
      </c>
      <c r="H20" s="10">
        <f>+[206]PROJECT!F$11</f>
        <v>129727833.15000001</v>
      </c>
      <c r="I20" s="10">
        <f>+[206]PROJECT!G$11</f>
        <v>131198522.69000007</v>
      </c>
      <c r="J20" s="10">
        <f>+[206]PROJECT!H$11</f>
        <v>-2553095.3300000727</v>
      </c>
      <c r="K20" s="10">
        <f>+[206]PROJECT!I$11</f>
        <v>0</v>
      </c>
      <c r="L20" s="62"/>
      <c r="M20" s="57">
        <f t="shared" si="2"/>
        <v>1470689.5400000662</v>
      </c>
      <c r="N20" s="10">
        <f>+[206]PROJECT!L$11</f>
        <v>0</v>
      </c>
      <c r="O20" s="10">
        <f>+[206]PROJECT!M$11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1"/>
        <v>8</v>
      </c>
      <c r="B21" s="60">
        <f>+[207]PROJECT!$D$6</f>
        <v>20159300</v>
      </c>
      <c r="C21" s="10" t="str">
        <f>+[207]PROJECT!$E$6</f>
        <v>OPEN</v>
      </c>
      <c r="D21" s="10" t="str">
        <f>+[207]PROJECT!D$5</f>
        <v xml:space="preserve">STATE AGENCIES SPACE UTILIZATION MASTER PLANNING </v>
      </c>
      <c r="E21" s="10" t="str">
        <f>+[207]PROJECT!$D$7</f>
        <v>3000-300-3343-FWA-20159300</v>
      </c>
      <c r="F21" s="10">
        <f>+[207]PROJECT!D$11</f>
        <v>3443350.35</v>
      </c>
      <c r="G21" s="10">
        <f>+[207]PROJECT!E$11</f>
        <v>157546.48000000091</v>
      </c>
      <c r="H21" s="10">
        <f>+[207]PROJECT!F$11</f>
        <v>3285803.8699999992</v>
      </c>
      <c r="I21" s="10">
        <f>+[207]PROJECT!G$11</f>
        <v>3616317.4699999997</v>
      </c>
      <c r="J21" s="10">
        <f>+[207]PROJECT!H$11</f>
        <v>-172967.11999999965</v>
      </c>
      <c r="K21" s="10">
        <f>+[207]PROJECT!I$11</f>
        <v>0</v>
      </c>
      <c r="L21" s="62"/>
      <c r="M21" s="57">
        <f t="shared" si="2"/>
        <v>330513.60000000056</v>
      </c>
      <c r="N21" s="10">
        <f>+[207]PROJECT!L$11</f>
        <v>0</v>
      </c>
      <c r="O21" s="10">
        <f>+[207]PROJECT!M$11</f>
        <v>1332.35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1"/>
        <v>9</v>
      </c>
      <c r="B22" s="60">
        <f>+[208]PROJECT!$D$6</f>
        <v>20306300</v>
      </c>
      <c r="C22" s="10" t="str">
        <f>+[208]PROJECT!$E$6</f>
        <v>OPEN</v>
      </c>
      <c r="D22" s="10" t="str">
        <f>+[208]PROJECT!$D$5</f>
        <v xml:space="preserve">STATEWIDE PLANNING FUND FOR CAP DEVELOPMENT PROJECTS </v>
      </c>
      <c r="E22" s="10" t="str">
        <f>+[208]PROJECT!$D$7</f>
        <v>3000-300-3350-FWA-20306300</v>
      </c>
      <c r="F22" s="10">
        <f>+[208]PROJECT!D$11</f>
        <v>280292.05</v>
      </c>
      <c r="G22" s="10">
        <f>+[208]PROJECT!E$11</f>
        <v>299122.52999999997</v>
      </c>
      <c r="H22" s="10">
        <f>+[208]PROJECT!F$11</f>
        <v>-18830.480000000003</v>
      </c>
      <c r="I22" s="10">
        <f>+[208]PROJECT!G$11</f>
        <v>20000</v>
      </c>
      <c r="J22" s="10">
        <f>+[208]PROJECT!H$11</f>
        <v>260292.05</v>
      </c>
      <c r="K22" s="10">
        <f>+[208]PROJECT!I$11</f>
        <v>0</v>
      </c>
      <c r="L22" s="62"/>
      <c r="M22" s="57">
        <f t="shared" si="2"/>
        <v>38830.480000000003</v>
      </c>
      <c r="N22" s="10">
        <f>+[208]PROJECT!L$11</f>
        <v>0</v>
      </c>
      <c r="O22" s="10">
        <f>+[208]PROJECT!M$11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1"/>
        <v>10</v>
      </c>
      <c r="B23" s="60">
        <f>+[209]PROJECT!$D$6</f>
        <v>20400300</v>
      </c>
      <c r="C23" s="10" t="str">
        <f>+[209]PROJECT!$E$6</f>
        <v>OPEN</v>
      </c>
      <c r="D23" s="10" t="str">
        <f>+[209]PROJECT!D$5</f>
        <v xml:space="preserve">FY'20 WINTER OLYMPIC VENUES PASS-THROUGH FUNDING IMPROVEMENTS </v>
      </c>
      <c r="E23" s="10" t="str">
        <f>+[209]PROJECT!$D$7</f>
        <v>3000-300-3343-FWE-20400300</v>
      </c>
      <c r="F23" s="10">
        <f>+[209]PROJECT!D$11</f>
        <v>85600000</v>
      </c>
      <c r="G23" s="10">
        <f>+[209]PROJECT!E$11</f>
        <v>11470602.250000015</v>
      </c>
      <c r="H23" s="10">
        <f>+[209]PROJECT!F$11</f>
        <v>74129397.749999985</v>
      </c>
      <c r="I23" s="10">
        <f>+[209]PROJECT!G$11</f>
        <v>74129397.750000015</v>
      </c>
      <c r="J23" s="10">
        <f>+[209]PROJECT!H$11</f>
        <v>11470602.249999985</v>
      </c>
      <c r="K23" s="10">
        <f>+[209]PROJECT!I$11</f>
        <v>0</v>
      </c>
      <c r="L23" s="62"/>
      <c r="M23" s="57">
        <f t="shared" si="2"/>
        <v>0</v>
      </c>
      <c r="N23" s="10">
        <f>+[209]PROJECT!L$11</f>
        <v>0</v>
      </c>
      <c r="O23" s="10">
        <f>+[209]PROJECT!M$11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59">
        <f t="shared" si="1"/>
        <v>11</v>
      </c>
      <c r="B24" s="60">
        <v>20473300</v>
      </c>
      <c r="C24" s="10" t="s">
        <v>6</v>
      </c>
      <c r="D24" s="10" t="str">
        <f>+[210]PROJECT!D$5</f>
        <v>STATE FUNDED CAPITAL DEVELOPMENT AND IMPROVEMENT PROJECTS, RESIDUAL INSPECTION BUDGET FUNDS FOR FUTURE PAYROLL COSTS</v>
      </c>
      <c r="E24" s="10" t="str">
        <f>+[210]PROJECT!$D$7</f>
        <v>3000-300-3343-FXA-20473300</v>
      </c>
      <c r="F24" s="10">
        <f>+[210]PROJECT!D$11</f>
        <v>3781580.6000000015</v>
      </c>
      <c r="G24" s="10">
        <f>+[210]PROJECT!E$11</f>
        <v>2826617.370000001</v>
      </c>
      <c r="H24" s="10">
        <f>+[210]PROJECT!F$11</f>
        <v>1099134.2300000004</v>
      </c>
      <c r="I24" s="10">
        <f>+[210]PROJECT!G$11</f>
        <v>1099134.2300000004</v>
      </c>
      <c r="J24" s="10">
        <f>+[210]PROJECT!H$11</f>
        <v>2682446.370000001</v>
      </c>
      <c r="K24" s="10">
        <f>+[210]PROJECT!I$11</f>
        <v>0</v>
      </c>
      <c r="L24" s="62"/>
      <c r="M24" s="57">
        <f t="shared" si="2"/>
        <v>0</v>
      </c>
      <c r="N24" s="10">
        <f>+[210]PROJECT!L$11</f>
        <v>0</v>
      </c>
      <c r="O24" s="10">
        <f>+[210]PROJECT!M$11</f>
        <v>60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59">
        <f t="shared" si="1"/>
        <v>12</v>
      </c>
      <c r="B25" s="60">
        <f>+[211]PROJECT!$D$6</f>
        <v>21136300</v>
      </c>
      <c r="C25" s="10" t="str">
        <f>+[211]PROJECT!$E$6</f>
        <v>OPEN</v>
      </c>
      <c r="D25" s="10" t="str">
        <f>+[211]PROJECT!$D$5</f>
        <v>CAPITAL DEVELOPMENT PROJECT RESERVE FUND (FWA)</v>
      </c>
      <c r="E25" s="10" t="str">
        <f>+[211]PROJECT!$D$7</f>
        <v>3000-300-3110-FWAAA-21136300</v>
      </c>
      <c r="F25" s="10">
        <f>+[211]PROJECT!D$11</f>
        <v>10865008.930000002</v>
      </c>
      <c r="G25" s="10">
        <f>+[211]PROJECT!E$11</f>
        <v>10652292.930000002</v>
      </c>
      <c r="H25" s="10">
        <f>+[211]PROJECT!F$11</f>
        <v>212716</v>
      </c>
      <c r="I25" s="10">
        <f>+[211]PROJECT!G$11</f>
        <v>212716</v>
      </c>
      <c r="J25" s="10">
        <f>+[211]PROJECT!H$11</f>
        <v>10652292.930000002</v>
      </c>
      <c r="K25" s="10">
        <f>+[211]PROJECT!I$11</f>
        <v>0</v>
      </c>
      <c r="L25" s="62"/>
      <c r="M25" s="57">
        <f t="shared" si="2"/>
        <v>0</v>
      </c>
      <c r="N25" s="10">
        <f>+[211]PROJECT!L$11</f>
        <v>0</v>
      </c>
      <c r="O25" s="10">
        <f>+[211]PROJECT!M$11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1"/>
        <v>13</v>
      </c>
      <c r="B26" s="60">
        <f>+[212]PROJECT!$D$6</f>
        <v>21137300</v>
      </c>
      <c r="C26" s="10" t="str">
        <f>+[212]PROJECT!$E$6</f>
        <v>OPEN</v>
      </c>
      <c r="D26" s="10" t="str">
        <f>+[212]PROJECT!$D$5</f>
        <v>CAPITAL IMPROVEMENT PROJECT RESERVE FUND (FXA)</v>
      </c>
      <c r="E26" s="10" t="str">
        <f>+[212]PROJECT!$D$7</f>
        <v>3000-300-3110-FXAAA-21137300</v>
      </c>
      <c r="F26" s="10">
        <f>+[212]PROJECT!D$11</f>
        <v>13122202.782999989</v>
      </c>
      <c r="G26" s="10">
        <f>+[212]PROJECT!E$11</f>
        <v>11572267.152999988</v>
      </c>
      <c r="H26" s="10">
        <f>+[212]PROJECT!F$11</f>
        <v>1549935.6300000001</v>
      </c>
      <c r="I26" s="10">
        <f>+[212]PROJECT!G$11</f>
        <v>1865808.5600000003</v>
      </c>
      <c r="J26" s="10">
        <f>+[212]PROJECT!H$11</f>
        <v>11256394.222999988</v>
      </c>
      <c r="K26" s="10">
        <f>+[212]PROJECT!I$11</f>
        <v>0</v>
      </c>
      <c r="L26" s="62"/>
      <c r="M26" s="57">
        <f t="shared" si="2"/>
        <v>315872.93000000017</v>
      </c>
      <c r="N26" s="10">
        <f>+[212]PROJECT!L$11</f>
        <v>0</v>
      </c>
      <c r="O26" s="10">
        <f>+[212]PROJECT!M$11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1"/>
        <v>14</v>
      </c>
      <c r="B27" s="60">
        <f>+[213]PROJECT!$D$6</f>
        <v>21138300</v>
      </c>
      <c r="C27" s="10" t="str">
        <f>+[213]PROJECT!$E$6</f>
        <v>OPEN</v>
      </c>
      <c r="D27" s="10" t="str">
        <f>+[213]PROJECT!$D$5</f>
        <v>CAPITAL IMPROVEMENT CONTINGENCY RESERVE FUND (FXA)</v>
      </c>
      <c r="E27" s="10" t="str">
        <f>+[213]PROJECT!$D$7</f>
        <v>3000-300-3313-FXA-21138300</v>
      </c>
      <c r="F27" s="10">
        <f>+[213]PROJECT!D$11</f>
        <v>519017.59500000865</v>
      </c>
      <c r="G27" s="10">
        <f>+[213]PROJECT!E$11</f>
        <v>277325.42500000866</v>
      </c>
      <c r="H27" s="10">
        <f>+[213]PROJECT!F$11</f>
        <v>241692.16999999998</v>
      </c>
      <c r="I27" s="10">
        <f>+[213]PROJECT!G$11</f>
        <v>29502.67</v>
      </c>
      <c r="J27" s="10">
        <f>+[213]PROJECT!H$11</f>
        <v>489514.92500000866</v>
      </c>
      <c r="K27" s="10">
        <f>+[213]PROJECT!I$11</f>
        <v>0</v>
      </c>
      <c r="L27" s="62"/>
      <c r="M27" s="57">
        <f>I27-H27</f>
        <v>-212189.5</v>
      </c>
      <c r="N27" s="10">
        <f>+[213]PROJECT!L$11</f>
        <v>0</v>
      </c>
      <c r="O27" s="10">
        <f>+[213]PROJECT!M$11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1"/>
        <v>15</v>
      </c>
      <c r="B28" s="60">
        <f>+[214]PROJECT!$D$6</f>
        <v>21139300</v>
      </c>
      <c r="C28" s="10" t="str">
        <f>+[214]PROJECT!$E$6</f>
        <v>OPEN</v>
      </c>
      <c r="D28" s="10" t="str">
        <f>+[214]PROJECT!$D$5</f>
        <v>CAPTIAL DEVELOPMENT CONTINGENCY RESERVE FUND (FWA)</v>
      </c>
      <c r="E28" s="10" t="str">
        <f>+[214]PROJECT!$D$7</f>
        <v>3000-300-3313-FWAAA-21139300</v>
      </c>
      <c r="F28" s="10">
        <f>+[214]PROJECT!D$11</f>
        <v>-7009267.3800000139</v>
      </c>
      <c r="G28" s="10">
        <f>+[214]PROJECT!E$11</f>
        <v>-7009267.3800000139</v>
      </c>
      <c r="H28" s="10">
        <f>+[214]PROJECT!F$11</f>
        <v>0</v>
      </c>
      <c r="I28" s="10">
        <f>+[214]PROJECT!G$11</f>
        <v>0</v>
      </c>
      <c r="J28" s="10">
        <f>+[214]PROJECT!H$11</f>
        <v>-7009267.3800000139</v>
      </c>
      <c r="K28" s="10">
        <f>+[214]PROJECT!I$11</f>
        <v>0</v>
      </c>
      <c r="L28" s="62"/>
      <c r="M28" s="57">
        <f>I28-H28</f>
        <v>0</v>
      </c>
      <c r="N28" s="10">
        <f>+[214]PROJECT!L$11</f>
        <v>0</v>
      </c>
      <c r="O28" s="10">
        <f>+[214]PROJECT!M$11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25" customHeight="1" x14ac:dyDescent="0.2">
      <c r="A29" s="59">
        <f t="shared" si="1"/>
        <v>16</v>
      </c>
      <c r="B29" s="76">
        <f>+[215]PROJECT!$D$6</f>
        <v>21248300</v>
      </c>
      <c r="C29" s="83" t="str">
        <f>+[215]PROJECT!$E$6</f>
        <v>OPEN</v>
      </c>
      <c r="D29" s="83" t="str">
        <f>+[215]PROJECT!D$5</f>
        <v xml:space="preserve">ROOFING PROGRAM, UNALLOCATED FUNDS, PREVENTIVE MAINTENANCE, SIESMIC, ETC. </v>
      </c>
      <c r="E29" s="83" t="str">
        <f>+[215]PROJECT!$D$7</f>
        <v>3000-300-3354-FXAAA-21248300</v>
      </c>
      <c r="F29" s="83">
        <f>+[215]PROJECT!D$11</f>
        <v>3621832.3800000018</v>
      </c>
      <c r="G29" s="83">
        <f>+[215]PROJECT!E$11</f>
        <v>3027517.3800000018</v>
      </c>
      <c r="H29" s="83">
        <f>+[215]PROJECT!F$11</f>
        <v>1991546.5299999996</v>
      </c>
      <c r="I29" s="83">
        <f>+[215]PROJECT!G$11</f>
        <v>1950890.4399999992</v>
      </c>
      <c r="J29" s="83">
        <f>+[215]PROJECT!H$11</f>
        <v>1670941.9400000025</v>
      </c>
      <c r="K29" s="83">
        <f>+[215]PROJECT!I$11</f>
        <v>300</v>
      </c>
      <c r="L29" s="62"/>
      <c r="M29" s="112">
        <f t="shared" ref="M29:M33" si="3">+I29-H29</f>
        <v>-40656.090000000317</v>
      </c>
      <c r="N29" s="83">
        <f>+[215]PROJECT!L$11</f>
        <v>41409.599999999999</v>
      </c>
      <c r="O29" s="83">
        <f>+[215]PROJECT!M$11</f>
        <v>0</v>
      </c>
      <c r="P29" s="112"/>
      <c r="Q29" s="112"/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  <c r="AI29" s="112"/>
      <c r="AJ29" s="112"/>
      <c r="AK29" s="112"/>
      <c r="AL29" s="112"/>
      <c r="AM29" s="112"/>
      <c r="AN29" s="112"/>
      <c r="AO29" s="112"/>
      <c r="AP29" s="112"/>
      <c r="AQ29" s="112"/>
      <c r="AR29" s="112"/>
      <c r="AS29" s="112"/>
      <c r="AT29" s="112"/>
      <c r="AU29" s="112"/>
      <c r="AV29" s="112"/>
      <c r="AW29" s="112"/>
      <c r="AX29" s="112"/>
      <c r="AY29" s="112"/>
      <c r="AZ29" s="112"/>
      <c r="BA29" s="112"/>
      <c r="BB29" s="112"/>
      <c r="BC29" s="112"/>
      <c r="BD29" s="112"/>
      <c r="BE29" s="112"/>
      <c r="BF29" s="112"/>
      <c r="BG29" s="112"/>
      <c r="BH29" s="112"/>
      <c r="BI29" s="112"/>
      <c r="BJ29" s="112"/>
      <c r="BK29" s="112"/>
      <c r="BL29" s="112"/>
      <c r="BM29" s="112"/>
      <c r="BN29" s="112"/>
      <c r="BO29" s="112"/>
      <c r="BP29" s="112"/>
      <c r="BQ29" s="112"/>
      <c r="BR29" s="112"/>
      <c r="BS29" s="112"/>
      <c r="BT29" s="112"/>
      <c r="BU29" s="112"/>
      <c r="BV29" s="112"/>
      <c r="BW29" s="112"/>
      <c r="BX29" s="112"/>
      <c r="BY29" s="112"/>
      <c r="BZ29" s="112"/>
      <c r="CA29" s="112"/>
      <c r="CB29" s="112"/>
      <c r="CC29" s="112"/>
      <c r="CD29" s="112"/>
      <c r="CE29" s="112"/>
      <c r="CF29" s="112"/>
      <c r="CG29" s="112"/>
      <c r="CH29" s="112"/>
      <c r="CI29" s="112"/>
      <c r="CJ29" s="112"/>
      <c r="CK29" s="112"/>
      <c r="CL29" s="112"/>
      <c r="CM29" s="112"/>
      <c r="CN29" s="112"/>
      <c r="CO29" s="112"/>
      <c r="CP29" s="112"/>
      <c r="CQ29" s="112"/>
      <c r="CR29" s="112"/>
      <c r="CS29" s="112"/>
      <c r="CT29" s="112"/>
      <c r="CU29" s="112"/>
      <c r="CV29" s="112"/>
      <c r="CW29" s="112"/>
      <c r="CX29" s="112"/>
      <c r="CY29" s="112"/>
      <c r="CZ29" s="112"/>
      <c r="DA29" s="112"/>
      <c r="DB29" s="112"/>
      <c r="DC29" s="112"/>
      <c r="DD29" s="112"/>
      <c r="DE29" s="112"/>
      <c r="DF29" s="112"/>
      <c r="DG29" s="112"/>
      <c r="DH29" s="112"/>
      <c r="DI29" s="112"/>
      <c r="DJ29" s="112"/>
      <c r="DK29" s="112"/>
      <c r="DL29" s="112"/>
      <c r="DM29" s="112"/>
      <c r="DN29" s="112"/>
      <c r="DO29" s="112"/>
      <c r="DP29" s="112"/>
      <c r="DQ29" s="112"/>
      <c r="DR29" s="112"/>
      <c r="DS29" s="112"/>
      <c r="DT29" s="112"/>
      <c r="DU29" s="112"/>
      <c r="DV29" s="112"/>
      <c r="DW29" s="112"/>
      <c r="DX29" s="112"/>
      <c r="DY29" s="112"/>
      <c r="DZ29" s="112"/>
      <c r="EA29" s="112"/>
      <c r="EB29" s="112"/>
      <c r="EC29" s="112"/>
      <c r="ED29" s="112"/>
      <c r="EE29" s="112"/>
      <c r="EF29" s="112"/>
      <c r="EG29" s="112"/>
      <c r="EH29" s="112"/>
      <c r="EI29" s="112"/>
      <c r="EJ29" s="112"/>
      <c r="EK29" s="112"/>
      <c r="EL29" s="112"/>
      <c r="EM29" s="112"/>
      <c r="EN29" s="112"/>
      <c r="EO29" s="112"/>
      <c r="EP29" s="112"/>
      <c r="EQ29" s="112"/>
      <c r="ER29" s="112"/>
      <c r="ES29" s="112"/>
      <c r="ET29" s="112"/>
      <c r="EU29" s="112"/>
      <c r="EV29" s="112"/>
      <c r="EW29" s="112"/>
      <c r="EX29" s="112"/>
      <c r="EY29" s="112"/>
      <c r="EZ29" s="112"/>
      <c r="FA29" s="112"/>
      <c r="FB29" s="112"/>
      <c r="FC29" s="112"/>
      <c r="FD29" s="112"/>
      <c r="FE29" s="112"/>
      <c r="FF29" s="112"/>
      <c r="FG29" s="112"/>
      <c r="FH29" s="112"/>
      <c r="FI29" s="112"/>
      <c r="FJ29" s="112"/>
      <c r="FK29" s="112"/>
      <c r="FL29" s="112"/>
      <c r="FM29" s="112"/>
      <c r="FN29" s="112"/>
      <c r="FO29" s="112"/>
      <c r="FP29" s="112"/>
      <c r="FQ29" s="112"/>
      <c r="FR29" s="112"/>
      <c r="FS29" s="112"/>
      <c r="FT29" s="112"/>
      <c r="FU29" s="112"/>
      <c r="FV29" s="112"/>
      <c r="FW29" s="112"/>
      <c r="FX29" s="112"/>
      <c r="FY29" s="112"/>
      <c r="FZ29" s="112"/>
      <c r="GA29" s="112"/>
      <c r="GB29" s="112"/>
      <c r="GC29" s="112"/>
      <c r="GD29" s="112"/>
      <c r="GE29" s="112"/>
      <c r="GF29" s="112"/>
      <c r="GG29" s="112"/>
      <c r="GH29" s="112"/>
      <c r="GI29" s="112"/>
      <c r="GJ29" s="112"/>
      <c r="GK29" s="112"/>
      <c r="GL29" s="112"/>
      <c r="GM29" s="112"/>
      <c r="GN29" s="112"/>
      <c r="GO29" s="112"/>
      <c r="GP29" s="112"/>
      <c r="GQ29" s="112"/>
      <c r="GR29" s="112"/>
      <c r="GS29" s="112"/>
      <c r="GT29" s="112"/>
      <c r="GU29" s="112"/>
      <c r="GV29" s="112"/>
      <c r="GW29" s="112"/>
      <c r="GX29" s="112"/>
      <c r="GY29" s="112"/>
      <c r="GZ29" s="112"/>
      <c r="HA29" s="112"/>
      <c r="HB29" s="112"/>
      <c r="HC29" s="112"/>
      <c r="HD29" s="112"/>
      <c r="HE29" s="112"/>
      <c r="HF29" s="112"/>
      <c r="HG29" s="112"/>
      <c r="HH29" s="112"/>
      <c r="HI29" s="112"/>
      <c r="HJ29" s="112"/>
      <c r="HK29" s="112"/>
      <c r="HL29" s="112"/>
      <c r="HM29" s="112"/>
      <c r="HN29" s="112"/>
      <c r="HO29" s="112"/>
      <c r="HP29" s="112"/>
      <c r="HQ29" s="112"/>
      <c r="HR29" s="112"/>
      <c r="HS29" s="112"/>
      <c r="HT29" s="112"/>
      <c r="HU29" s="112"/>
      <c r="HV29" s="112"/>
      <c r="HW29" s="112"/>
      <c r="HX29" s="112"/>
      <c r="HY29" s="112"/>
      <c r="HZ29" s="112"/>
      <c r="IA29" s="112"/>
      <c r="IB29" s="112"/>
      <c r="IC29" s="112"/>
      <c r="ID29" s="112"/>
      <c r="IE29" s="112"/>
      <c r="IF29" s="112"/>
      <c r="IG29" s="112"/>
      <c r="IH29" s="112"/>
      <c r="II29" s="112"/>
      <c r="IJ29" s="112"/>
      <c r="IK29" s="112"/>
      <c r="IL29" s="112"/>
      <c r="IM29" s="112"/>
      <c r="IN29" s="112"/>
      <c r="IO29" s="112"/>
      <c r="IP29" s="112"/>
      <c r="IQ29" s="112"/>
      <c r="IR29" s="112"/>
      <c r="IS29" s="112"/>
      <c r="IT29" s="112"/>
    </row>
    <row r="30" spans="1:254" s="69" customFormat="1" ht="14.25" customHeight="1" x14ac:dyDescent="0.2">
      <c r="A30" s="59">
        <f t="shared" si="1"/>
        <v>17</v>
      </c>
      <c r="B30" s="60">
        <f>+[216]PROJECT!$D$6</f>
        <v>21324300</v>
      </c>
      <c r="C30" s="10" t="str">
        <f>+[216]PROJECT!$E$6</f>
        <v>OPEN</v>
      </c>
      <c r="D30" s="10" t="str">
        <f>+[216]PROJECT!D$5</f>
        <v>FY'21 STATEWIDE VOIP UPGRADES DELEGTED TO DTS</v>
      </c>
      <c r="E30" s="10" t="str">
        <f>+[216]PROJECT!$D$7</f>
        <v>3000-300-3344-FXA-21324300</v>
      </c>
      <c r="F30" s="10">
        <f>+[216]PROJECT!D$11</f>
        <v>1610522.4300000002</v>
      </c>
      <c r="G30" s="10">
        <f>+[216]PROJECT!E$11</f>
        <v>0</v>
      </c>
      <c r="H30" s="10">
        <f>+[216]PROJECT!F$11</f>
        <v>1610522.4299999997</v>
      </c>
      <c r="I30" s="10">
        <f>+[216]PROJECT!G$11</f>
        <v>1610522.4300000002</v>
      </c>
      <c r="J30" s="10">
        <f>+[216]PROJECT!H$11</f>
        <v>0</v>
      </c>
      <c r="K30" s="10">
        <f>+[216]PROJECT!I$11</f>
        <v>0</v>
      </c>
      <c r="L30" s="62"/>
      <c r="M30" s="57">
        <f t="shared" si="3"/>
        <v>0</v>
      </c>
      <c r="N30" s="10">
        <f>+[216]PROJECT!L$11</f>
        <v>0</v>
      </c>
      <c r="O30" s="10">
        <f>+[216]PROJECT!M$11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3.5" customHeight="1" x14ac:dyDescent="0.2">
      <c r="A31" s="59">
        <f t="shared" si="1"/>
        <v>18</v>
      </c>
      <c r="B31" s="60">
        <f>+[217]PROJECT!$D$6</f>
        <v>21353310</v>
      </c>
      <c r="C31" s="10" t="str">
        <f>+[217]PROJECT!$E$6</f>
        <v>OPEN</v>
      </c>
      <c r="D31" s="10" t="str">
        <f>+[217]PROJECT!D$5</f>
        <v>RELOCATION OF SURPLUS PROPERTY, FLEET, FUEL NETWORK, AND DFCM FROM CURRENT DRAPER SITE</v>
      </c>
      <c r="E31" s="10" t="str">
        <f>+[217]PROJECT!$D$7</f>
        <v>3000-300-3344-FWC-21353310</v>
      </c>
      <c r="F31" s="10">
        <f>+[217]PROJECT!D$11</f>
        <v>9970450</v>
      </c>
      <c r="G31" s="10">
        <f>+[217]PROJECT!E$11</f>
        <v>2102944.87</v>
      </c>
      <c r="H31" s="10">
        <f>+[217]PROJECT!F$11</f>
        <v>7867505.1299999999</v>
      </c>
      <c r="I31" s="10">
        <f>+[217]PROJECT!G$11</f>
        <v>9705955.8100000005</v>
      </c>
      <c r="J31" s="10">
        <f>+[217]PROJECT!H$11</f>
        <v>264494.18999999948</v>
      </c>
      <c r="K31" s="10">
        <f>+[217]PROJECT!I$11</f>
        <v>0</v>
      </c>
      <c r="L31" s="62"/>
      <c r="M31" s="57">
        <f t="shared" si="3"/>
        <v>1838450.6800000006</v>
      </c>
      <c r="N31" s="10">
        <f>+[217]PROJECT!L$11</f>
        <v>0</v>
      </c>
      <c r="O31" s="10">
        <f>+[217]PROJECT!M$11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3.9" customHeight="1" x14ac:dyDescent="0.2">
      <c r="A32" s="59">
        <f t="shared" si="1"/>
        <v>19</v>
      </c>
      <c r="B32" s="60">
        <f>+[218]PROJECT!$D$6</f>
        <v>22234310</v>
      </c>
      <c r="C32" s="10" t="s">
        <v>6</v>
      </c>
      <c r="D32" s="10" t="str">
        <f>+[218]PROJECT!D$5</f>
        <v>TSOB SOLAR PARKING ARRAY</v>
      </c>
      <c r="E32" s="10" t="str">
        <f>+[218]PROJECT!$D$7</f>
        <v>3000-300-3344-FXA-22234310</v>
      </c>
      <c r="F32" s="10">
        <f>+[218]PROJECT!D$11</f>
        <v>322313.68</v>
      </c>
      <c r="G32" s="10">
        <f>+[218]PROJECT!E$11</f>
        <v>0</v>
      </c>
      <c r="H32" s="10">
        <f>+[218]PROJECT!F$11</f>
        <v>322313.68</v>
      </c>
      <c r="I32" s="10">
        <f>+[218]PROJECT!G$11</f>
        <v>322313.68</v>
      </c>
      <c r="J32" s="10">
        <f>+[218]PROJECT!H$11</f>
        <v>0</v>
      </c>
      <c r="K32" s="10">
        <f>+[218]PROJECT!I$11</f>
        <v>0</v>
      </c>
      <c r="L32" s="62"/>
      <c r="M32" s="57">
        <f t="shared" si="3"/>
        <v>0</v>
      </c>
      <c r="N32" s="10">
        <f>+[218]PROJECT!L$11</f>
        <v>0</v>
      </c>
      <c r="O32" s="10">
        <f>+[218]PROJECT!M$11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4.25" customHeight="1" x14ac:dyDescent="0.2">
      <c r="A33" s="59">
        <f t="shared" si="1"/>
        <v>20</v>
      </c>
      <c r="B33" s="60">
        <f>+[219]PROJECT!$D$6</f>
        <v>22235310</v>
      </c>
      <c r="C33" s="10" t="str">
        <f>+[219]PROJECT!$E$6</f>
        <v>OPEN</v>
      </c>
      <c r="D33" s="10" t="str">
        <f>+[219]PROJECT!D$5</f>
        <v>PLPCO (PUBLIC LANDS POLICY COORDINATING OFFICE) MOVE TO DNR BLDG</v>
      </c>
      <c r="E33" s="10" t="str">
        <f>+[219]PROJECT!$D$7</f>
        <v>3000-300-3344-FXA-22235310</v>
      </c>
      <c r="F33" s="10">
        <f>+[219]PROJECT!D$11</f>
        <v>1499081.83</v>
      </c>
      <c r="G33" s="10">
        <f>+[219]PROJECT!E$11</f>
        <v>225355.27000000002</v>
      </c>
      <c r="H33" s="10">
        <f>+[219]PROJECT!F$11</f>
        <v>1273726.56</v>
      </c>
      <c r="I33" s="10">
        <f>+[219]PROJECT!G$11</f>
        <v>1273726.5599999998</v>
      </c>
      <c r="J33" s="10">
        <f>+[219]PROJECT!H$11</f>
        <v>225355.27000000025</v>
      </c>
      <c r="K33" s="10">
        <f>+[219]PROJECT!I$11</f>
        <v>0</v>
      </c>
      <c r="L33" s="62"/>
      <c r="M33" s="57">
        <f t="shared" si="3"/>
        <v>0</v>
      </c>
      <c r="N33" s="10">
        <f>+[219]PROJECT!L$11</f>
        <v>0</v>
      </c>
      <c r="O33" s="10">
        <f>+[219]PROJECT!M$11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4.25" customHeight="1" x14ac:dyDescent="0.2">
      <c r="A34" s="59">
        <f t="shared" si="1"/>
        <v>21</v>
      </c>
      <c r="B34" s="60">
        <f>+[220]PROJECT!$D$6</f>
        <v>22292310</v>
      </c>
      <c r="C34" s="10" t="str">
        <f>+[220]PROJECT!$E$6</f>
        <v>CLOSED</v>
      </c>
      <c r="D34" s="10" t="str">
        <f>+[220]PROJECT!D$5</f>
        <v>OGDEN REGIONAL CENTER LIGHTING UPGRADE</v>
      </c>
      <c r="E34" s="10" t="str">
        <f>+[220]PROJECT!$D$7</f>
        <v>3000-300-3345-FXA-22292310</v>
      </c>
      <c r="F34" s="10">
        <f>+[220]PROJECT!D$11</f>
        <v>662744.24</v>
      </c>
      <c r="G34" s="10">
        <f>+[220]PROJECT!E$11</f>
        <v>0</v>
      </c>
      <c r="H34" s="10">
        <f>+[220]PROJECT!F$11</f>
        <v>662744.24</v>
      </c>
      <c r="I34" s="10">
        <f>+[220]PROJECT!G$11</f>
        <v>662744.24</v>
      </c>
      <c r="J34" s="10">
        <f>+[220]PROJECT!H$11</f>
        <v>0</v>
      </c>
      <c r="K34" s="10">
        <f>+[220]PROJECT!I$11</f>
        <v>0</v>
      </c>
      <c r="L34" s="62"/>
      <c r="M34" s="57">
        <f t="shared" ref="M34" si="4">+I34-H34</f>
        <v>0</v>
      </c>
      <c r="N34" s="10">
        <f>+[220]PROJECT!L$11</f>
        <v>0</v>
      </c>
      <c r="O34" s="10">
        <f>+[220]PROJECT!M$11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6.5" customHeight="1" x14ac:dyDescent="0.2">
      <c r="A35" s="59">
        <f t="shared" si="1"/>
        <v>22</v>
      </c>
      <c r="B35" s="60">
        <f>+[221]PROJECT!$D$6</f>
        <v>22306300</v>
      </c>
      <c r="C35" s="10" t="str">
        <f>+[221]PROJECT!$E$6</f>
        <v>OPEN</v>
      </c>
      <c r="D35" s="10" t="str">
        <f>+[221]PROJECT!D$5</f>
        <v>FY'22, FY'23  PAVING PROGRAM FUNDING</v>
      </c>
      <c r="E35" s="10" t="str">
        <f>+[221]PROJECT!$D$7</f>
        <v>3000-300-3355-FXAAA-22306300</v>
      </c>
      <c r="F35" s="10">
        <f>+[221]PROJECT!D$11</f>
        <v>6334830.1700000018</v>
      </c>
      <c r="G35" s="10">
        <f>+[221]PROJECT!E$11</f>
        <v>2516929.7800000017</v>
      </c>
      <c r="H35" s="10">
        <f>+[221]PROJECT!F$11</f>
        <v>3817900.39</v>
      </c>
      <c r="I35" s="10">
        <f>+[221]PROJECT!G$11</f>
        <v>3826941.19</v>
      </c>
      <c r="J35" s="10">
        <f>+[221]PROJECT!H$11</f>
        <v>2507888.9800000018</v>
      </c>
      <c r="K35" s="10">
        <f>+[221]PROJECT!I$11</f>
        <v>45611.88</v>
      </c>
      <c r="L35" s="62"/>
      <c r="M35" s="57">
        <f>I35-H35</f>
        <v>9040.7999999998137</v>
      </c>
      <c r="N35" s="10">
        <f>+[221]PROJECT!L$11</f>
        <v>45611.88</v>
      </c>
      <c r="O35" s="10">
        <f>+[221]PROJECT!M$11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1"/>
        <v>23</v>
      </c>
      <c r="B36" s="60">
        <f>+[222]PROJECT!$D$6</f>
        <v>22307310</v>
      </c>
      <c r="C36" s="10" t="str">
        <f>+[222]PROJECT!$E$6</f>
        <v>OPEN</v>
      </c>
      <c r="D36" s="10" t="str">
        <f>+[222]PROJECT!$D$5</f>
        <v>STATEWIDE FUEL TANK UPGRADES AT VARIOUS STATE FACILITIES</v>
      </c>
      <c r="E36" s="10" t="str">
        <f>+[222]PROJECT!$D$7</f>
        <v>3000-300-3352-FXA-22307310</v>
      </c>
      <c r="F36" s="10">
        <f>+[222]PROJECT!D$11</f>
        <v>3968712.3899999997</v>
      </c>
      <c r="G36" s="10">
        <f>+[222]PROJECT!E$11</f>
        <v>1073412.5399999996</v>
      </c>
      <c r="H36" s="10">
        <f>+[222]PROJECT!F$11</f>
        <v>2895299.85</v>
      </c>
      <c r="I36" s="10">
        <f>+[222]PROJECT!G$11</f>
        <v>3563211.0000000005</v>
      </c>
      <c r="J36" s="10">
        <f>+[222]PROJECT!H$11</f>
        <v>405501.3899999992</v>
      </c>
      <c r="K36" s="10">
        <f>+[222]PROJECT!I$11</f>
        <v>0</v>
      </c>
      <c r="L36" s="62"/>
      <c r="M36" s="57">
        <f>+I36-H36</f>
        <v>667911.15000000037</v>
      </c>
      <c r="N36" s="10">
        <f>+[222]PROJECT!L$11</f>
        <v>0</v>
      </c>
      <c r="O36" s="10">
        <f>+[222]PROJECT!M$11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1"/>
        <v>24</v>
      </c>
      <c r="B37" s="60">
        <f>+[223]PROJECT!$D$6</f>
        <v>22309300</v>
      </c>
      <c r="C37" s="10" t="str">
        <f>+[223]PROJECT!$E$6</f>
        <v>OPEN</v>
      </c>
      <c r="D37" s="10" t="str">
        <f>+[223]PROJECT!$D$5</f>
        <v>FY'25 FY'24 FY23 FY'22 STATEWIDE HAZMAT PROGRAM FOR SURVEYS, ABATEMENT, ETC.</v>
      </c>
      <c r="E37" s="10" t="str">
        <f>+[223]PROJECT!$D$7</f>
        <v>3000-300-3352-FXA-22309300</v>
      </c>
      <c r="F37" s="10">
        <f>+[223]PROJECT!D$11</f>
        <v>5358739.16</v>
      </c>
      <c r="G37" s="10">
        <f>+[223]PROJECT!E$11</f>
        <v>1740797.959999999</v>
      </c>
      <c r="H37" s="10">
        <f>+[223]PROJECT!F$11</f>
        <v>3617941.2000000011</v>
      </c>
      <c r="I37" s="10">
        <f>+[223]PROJECT!G$11</f>
        <v>3720999.4000000008</v>
      </c>
      <c r="J37" s="10">
        <f>+[223]PROJECT!H$11</f>
        <v>1637739.7599999993</v>
      </c>
      <c r="K37" s="10">
        <f>+[223]PROJECT!I$11</f>
        <v>0</v>
      </c>
      <c r="L37" s="62"/>
      <c r="M37" s="57">
        <f>+I37-H37</f>
        <v>103058.19999999972</v>
      </c>
      <c r="N37" s="10">
        <f>+[223]PROJECT!L$11</f>
        <v>0</v>
      </c>
      <c r="O37" s="10">
        <f>+[223]PROJECT!M$11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6.5" customHeight="1" x14ac:dyDescent="0.2">
      <c r="A38" s="59">
        <f t="shared" si="1"/>
        <v>25</v>
      </c>
      <c r="B38" s="60">
        <f>+[224]PROJECT!$D$6</f>
        <v>22379300</v>
      </c>
      <c r="C38" s="10" t="str">
        <f>+[224]PROJECT!$E$6</f>
        <v>CLOSED</v>
      </c>
      <c r="D38" s="10" t="str">
        <f>+[224]PROJECT!$D$5</f>
        <v>VARIOUS AGENCIES (DOT AERONAUTICS, DNR, PUBLIC SAFETY, AND SLCC) RELOCATION FROM SALT LAKE AIRPORT FEASIBILITY STUDY</v>
      </c>
      <c r="E38" s="10" t="str">
        <f>+[224]PROJECT!$D$7</f>
        <v>3000-300-3350-FWA-22379300</v>
      </c>
      <c r="F38" s="10">
        <f>+[224]PROJECT!D$11</f>
        <v>26200</v>
      </c>
      <c r="G38" s="10">
        <f>+[224]PROJECT!E$11</f>
        <v>0</v>
      </c>
      <c r="H38" s="10">
        <f>+[224]PROJECT!F$11</f>
        <v>26200</v>
      </c>
      <c r="I38" s="10">
        <f>+[224]PROJECT!G$11</f>
        <v>26200</v>
      </c>
      <c r="J38" s="10">
        <f>+[224]PROJECT!H$11</f>
        <v>0</v>
      </c>
      <c r="K38" s="10">
        <f>+[224]PROJECT!I$11</f>
        <v>0</v>
      </c>
      <c r="L38" s="62"/>
      <c r="M38" s="57">
        <f>+I38-H38</f>
        <v>0</v>
      </c>
      <c r="N38" s="10">
        <f>+[224]PROJECT!L$11</f>
        <v>0</v>
      </c>
      <c r="O38" s="10">
        <f>+[224]PROJECT!M$11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6.5" customHeight="1" x14ac:dyDescent="0.2">
      <c r="A39" s="59">
        <f t="shared" si="1"/>
        <v>26</v>
      </c>
      <c r="B39" s="60">
        <f>+[225]PROJECT!$D$6</f>
        <v>22407310</v>
      </c>
      <c r="C39" s="10" t="str">
        <f>+[225]PROJECT!$E$6</f>
        <v>OPEN</v>
      </c>
      <c r="D39" s="10" t="str">
        <f>+[225]PROJECT!D$5</f>
        <v>GOVERNOR'S MANSION CAMPUS MASTER PLAN</v>
      </c>
      <c r="E39" s="10" t="str">
        <f>+[225]PROJECT!$D$7</f>
        <v>3000-300-3345-FXA-22407310</v>
      </c>
      <c r="F39" s="10">
        <f>+[225]PROJECT!D$11</f>
        <v>286408</v>
      </c>
      <c r="G39" s="10">
        <f>+[225]PROJECT!E$11</f>
        <v>0</v>
      </c>
      <c r="H39" s="10">
        <f>+[225]PROJECT!F$11</f>
        <v>286408</v>
      </c>
      <c r="I39" s="10">
        <f>+[225]PROJECT!G$11</f>
        <v>286408</v>
      </c>
      <c r="J39" s="10">
        <f>+[225]PROJECT!H$11</f>
        <v>0</v>
      </c>
      <c r="K39" s="10">
        <f>+[225]PROJECT!I$11</f>
        <v>0</v>
      </c>
      <c r="L39" s="62"/>
      <c r="M39" s="57">
        <f>+I39-H39</f>
        <v>0</v>
      </c>
      <c r="N39" s="10">
        <f>+[225]PROJECT!L$11</f>
        <v>0</v>
      </c>
      <c r="O39" s="10">
        <f>+[225]PROJECT!M$11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4.45" customHeight="1" x14ac:dyDescent="0.2">
      <c r="A40" s="59">
        <f t="shared" si="1"/>
        <v>27</v>
      </c>
      <c r="B40" s="60">
        <f>+[226]PROJECT!$D$6</f>
        <v>22408310</v>
      </c>
      <c r="C40" s="10" t="str">
        <f>+[226]PROJECT!$E$6</f>
        <v>OPEN</v>
      </c>
      <c r="D40" s="10" t="str">
        <f>+[226]PROJECT!$D$5</f>
        <v>UTAH NAVAJO TRUST FUND MONTEZUMA CREEK POST OFFICE</v>
      </c>
      <c r="E40" s="10" t="str">
        <f>+[226]PROJECT!$D$7</f>
        <v>3000-300-3500-FXA-22408310</v>
      </c>
      <c r="F40" s="10">
        <f>+[226]PROJECT!D$11</f>
        <v>47607</v>
      </c>
      <c r="G40" s="10">
        <f>+[226]PROJECT!E$11</f>
        <v>0</v>
      </c>
      <c r="H40" s="10">
        <f>+[226]PROJECT!F$11</f>
        <v>47607</v>
      </c>
      <c r="I40" s="10">
        <f>+[226]PROJECT!G$11</f>
        <v>70014</v>
      </c>
      <c r="J40" s="10">
        <f>+[226]PROJECT!H$11</f>
        <v>-22407</v>
      </c>
      <c r="K40" s="10">
        <f>+[226]PROJECT!I$11</f>
        <v>0</v>
      </c>
      <c r="L40" s="62"/>
      <c r="M40" s="57">
        <f>+I40-H40</f>
        <v>22407</v>
      </c>
      <c r="N40" s="10">
        <f>+[226]PROJECT!L$11</f>
        <v>0</v>
      </c>
      <c r="O40" s="10">
        <f>+[226]PROJECT!M$11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4.45" customHeight="1" x14ac:dyDescent="0.2">
      <c r="A41" s="59">
        <f t="shared" si="1"/>
        <v>28</v>
      </c>
      <c r="B41" s="60">
        <f>+[227]PROJECT!$D$6</f>
        <v>22447310</v>
      </c>
      <c r="C41" s="10" t="str">
        <f>+[227]PROJECT!$E$6</f>
        <v>OPEN</v>
      </c>
      <c r="D41" s="10" t="str">
        <f>+[227]PROJECT!D$5</f>
        <v>TSOB NEW DPS/DLD CDL DRIVING RANGE</v>
      </c>
      <c r="E41" s="10" t="str">
        <f>+[227]PROJECT!$D$7</f>
        <v>3000-300-3355-FXA-22447310</v>
      </c>
      <c r="F41" s="10">
        <f>+[227]PROJECT!D$11</f>
        <v>633549.29999999993</v>
      </c>
      <c r="G41" s="10">
        <f>+[227]PROJECT!E$11</f>
        <v>-295014.32999999996</v>
      </c>
      <c r="H41" s="10">
        <f>+[227]PROJECT!F$11</f>
        <v>928563.62999999989</v>
      </c>
      <c r="I41" s="10">
        <f>+[227]PROJECT!G$11</f>
        <v>928563.63</v>
      </c>
      <c r="J41" s="10">
        <f>+[227]PROJECT!H$11</f>
        <v>-295014.33000000007</v>
      </c>
      <c r="K41" s="10">
        <f>+[227]PROJECT!I$11</f>
        <v>0</v>
      </c>
      <c r="L41" s="62"/>
      <c r="M41" s="57">
        <f>I41-H41</f>
        <v>0</v>
      </c>
      <c r="N41" s="10">
        <f>+[227]PROJECT!L$11</f>
        <v>0</v>
      </c>
      <c r="O41" s="10">
        <f>+[227]PROJECT!M$11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4.25" customHeight="1" x14ac:dyDescent="0.2">
      <c r="A42" s="59">
        <f t="shared" si="1"/>
        <v>29</v>
      </c>
      <c r="B42" s="60">
        <f>+[228]PROJECT!$D$6</f>
        <v>23029310</v>
      </c>
      <c r="C42" s="10" t="str">
        <f>+[228]PROJECT!$E$6</f>
        <v>OPEN</v>
      </c>
      <c r="D42" s="10" t="str">
        <f>+[228]PROJECT!$D$5</f>
        <v>PROVO REGIONAL CENTER HEATING &amp; HVAC CONTROLS SYSTEMS UPGRADES</v>
      </c>
      <c r="E42" s="10" t="str">
        <f>+[228]PROJECT!$D$7</f>
        <v>3000-300-3346-FXA-23029310</v>
      </c>
      <c r="F42" s="10">
        <f>+[228]PROJECT!D$11</f>
        <v>6454527</v>
      </c>
      <c r="G42" s="10">
        <f>+[228]PROJECT!E$11</f>
        <v>6090860.6200000001</v>
      </c>
      <c r="H42" s="10">
        <f>+[228]PROJECT!F$11</f>
        <v>363666.38</v>
      </c>
      <c r="I42" s="10">
        <f>+[228]PROJECT!G$11</f>
        <v>505137.7</v>
      </c>
      <c r="J42" s="10">
        <f>+[228]PROJECT!H$11</f>
        <v>5949389.2999999998</v>
      </c>
      <c r="K42" s="10">
        <f>+[228]PROJECT!I$11</f>
        <v>0</v>
      </c>
      <c r="L42" s="62">
        <f>+[228]PROJECT!J$11</f>
        <v>0</v>
      </c>
      <c r="M42" s="57">
        <f>I42-H42</f>
        <v>141471.32</v>
      </c>
      <c r="N42" s="10">
        <f>+[228]PROJECT!L$11</f>
        <v>0</v>
      </c>
      <c r="O42" s="10">
        <f>+[228]PROJECT!M$11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5" customHeight="1" x14ac:dyDescent="0.2">
      <c r="A43" s="59">
        <f t="shared" si="1"/>
        <v>30</v>
      </c>
      <c r="B43" s="76">
        <f>+[229]PROJECT!$D$6</f>
        <v>23073310</v>
      </c>
      <c r="C43" s="83" t="str">
        <f>+[229]PROJECT!$E$6</f>
        <v>CLOSED</v>
      </c>
      <c r="D43" s="83" t="str">
        <f>+[229]PROJECT!D$5</f>
        <v>OGDEN REGIONALCENTER ROOF REPLACEMENT</v>
      </c>
      <c r="E43" s="83" t="str">
        <f>+[229]PROJECT!$D$7</f>
        <v>3000-300-3354-FXA-23073310</v>
      </c>
      <c r="F43" s="83">
        <f>+[229]PROJECT!D$11</f>
        <v>555064.16</v>
      </c>
      <c r="G43" s="83">
        <f>+[229]PROJECT!E$11</f>
        <v>0</v>
      </c>
      <c r="H43" s="83">
        <f>+[229]PROJECT!F$11</f>
        <v>555064.16</v>
      </c>
      <c r="I43" s="83">
        <f>+[229]PROJECT!G$11</f>
        <v>555064.16</v>
      </c>
      <c r="J43" s="83">
        <f>+[229]PROJECT!H$11</f>
        <v>0</v>
      </c>
      <c r="K43" s="83">
        <f>+[229]PROJECT!I$11</f>
        <v>0</v>
      </c>
      <c r="L43" s="62"/>
      <c r="M43" s="112">
        <f>+I43-H43</f>
        <v>0</v>
      </c>
      <c r="N43" s="83">
        <f>+[229]PROJECT!L$11</f>
        <v>0</v>
      </c>
      <c r="O43" s="83">
        <f>+[229]PROJECT!M$11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113" customFormat="1" ht="15.75" customHeight="1" x14ac:dyDescent="0.2">
      <c r="A44" s="59">
        <f t="shared" si="1"/>
        <v>31</v>
      </c>
      <c r="B44" s="60">
        <f>+[230]PROJECT!$D$6</f>
        <v>23084310</v>
      </c>
      <c r="C44" s="10" t="str">
        <f>+[230]PROJECT!$E$6</f>
        <v>OPEN</v>
      </c>
      <c r="D44" s="10" t="str">
        <f>+[230]PROJECT!$D$5</f>
        <v>MASOB REPLACE DUCTLESS SPLIT A/S SYSTEMS (14)</v>
      </c>
      <c r="E44" s="10" t="str">
        <f>+[230]PROJECT!$D$7</f>
        <v>3000-300-3346-FXA-23084310</v>
      </c>
      <c r="F44" s="10">
        <f>+[230]PROJECT!D$11</f>
        <v>144425</v>
      </c>
      <c r="G44" s="10">
        <f>+[230]PROJECT!E$11</f>
        <v>-12732.170000000013</v>
      </c>
      <c r="H44" s="10">
        <f>+[230]PROJECT!F$11</f>
        <v>157157.17000000001</v>
      </c>
      <c r="I44" s="10">
        <f>+[230]PROJECT!G$11</f>
        <v>157157.17000000001</v>
      </c>
      <c r="J44" s="10">
        <f>+[230]PROJECT!H$11</f>
        <v>-12732.170000000013</v>
      </c>
      <c r="K44" s="10">
        <f>+[230]PROJECT!I$11</f>
        <v>0</v>
      </c>
      <c r="L44" s="62">
        <f>+[230]PROJECT!J$11</f>
        <v>0</v>
      </c>
      <c r="M44" s="57">
        <f t="shared" ref="M44:M51" si="5">I44-H44</f>
        <v>0</v>
      </c>
      <c r="N44" s="10">
        <f>+[230]PROJECT!L$11</f>
        <v>0</v>
      </c>
      <c r="O44" s="10">
        <f>+[230]PROJECT!M$11</f>
        <v>0</v>
      </c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  <c r="AI44" s="112"/>
      <c r="AJ44" s="112"/>
      <c r="AK44" s="112"/>
      <c r="AL44" s="112"/>
      <c r="AM44" s="112"/>
      <c r="AN44" s="112"/>
      <c r="AO44" s="112"/>
      <c r="AP44" s="112"/>
      <c r="AQ44" s="112"/>
      <c r="AR44" s="112"/>
      <c r="AS44" s="112"/>
      <c r="AT44" s="112"/>
      <c r="AU44" s="112"/>
      <c r="AV44" s="112"/>
      <c r="AW44" s="112"/>
      <c r="AX44" s="112"/>
      <c r="AY44" s="112"/>
      <c r="AZ44" s="112"/>
      <c r="BA44" s="112"/>
      <c r="BB44" s="112"/>
      <c r="BC44" s="112"/>
      <c r="BD44" s="112"/>
      <c r="BE44" s="112"/>
      <c r="BF44" s="112"/>
      <c r="BG44" s="112"/>
      <c r="BH44" s="112"/>
      <c r="BI44" s="112"/>
      <c r="BJ44" s="112"/>
      <c r="BK44" s="112"/>
      <c r="BL44" s="112"/>
      <c r="BM44" s="112"/>
      <c r="BN44" s="112"/>
      <c r="BO44" s="112"/>
      <c r="BP44" s="112"/>
      <c r="BQ44" s="112"/>
      <c r="BR44" s="112"/>
      <c r="BS44" s="112"/>
      <c r="BT44" s="112"/>
      <c r="BU44" s="112"/>
      <c r="BV44" s="112"/>
      <c r="BW44" s="112"/>
      <c r="BX44" s="112"/>
      <c r="BY44" s="112"/>
      <c r="BZ44" s="112"/>
      <c r="CA44" s="112"/>
      <c r="CB44" s="112"/>
      <c r="CC44" s="112"/>
      <c r="CD44" s="112"/>
      <c r="CE44" s="112"/>
      <c r="CF44" s="112"/>
      <c r="CG44" s="112"/>
      <c r="CH44" s="112"/>
      <c r="CI44" s="112"/>
      <c r="CJ44" s="112"/>
      <c r="CK44" s="112"/>
      <c r="CL44" s="112"/>
      <c r="CM44" s="112"/>
      <c r="CN44" s="112"/>
      <c r="CO44" s="112"/>
      <c r="CP44" s="112"/>
      <c r="CQ44" s="112"/>
      <c r="CR44" s="112"/>
      <c r="CS44" s="112"/>
      <c r="CT44" s="112"/>
      <c r="CU44" s="112"/>
      <c r="CV44" s="112"/>
      <c r="CW44" s="112"/>
      <c r="CX44" s="112"/>
      <c r="CY44" s="112"/>
      <c r="CZ44" s="112"/>
      <c r="DA44" s="112"/>
      <c r="DB44" s="112"/>
      <c r="DC44" s="112"/>
      <c r="DD44" s="112"/>
      <c r="DE44" s="112"/>
      <c r="DF44" s="112"/>
      <c r="DG44" s="112"/>
      <c r="DH44" s="112"/>
      <c r="DI44" s="112"/>
      <c r="DJ44" s="112"/>
      <c r="DK44" s="112"/>
      <c r="DL44" s="112"/>
      <c r="DM44" s="112"/>
      <c r="DN44" s="112"/>
      <c r="DO44" s="112"/>
      <c r="DP44" s="112"/>
      <c r="DQ44" s="112"/>
      <c r="DR44" s="112"/>
      <c r="DS44" s="112"/>
      <c r="DT44" s="112"/>
      <c r="DU44" s="112"/>
      <c r="DV44" s="112"/>
      <c r="DW44" s="112"/>
      <c r="DX44" s="112"/>
      <c r="DY44" s="112"/>
      <c r="DZ44" s="112"/>
      <c r="EA44" s="112"/>
      <c r="EB44" s="112"/>
      <c r="EC44" s="112"/>
      <c r="ED44" s="112"/>
      <c r="EE44" s="112"/>
      <c r="EF44" s="112"/>
      <c r="EG44" s="112"/>
      <c r="EH44" s="112"/>
      <c r="EI44" s="112"/>
      <c r="EJ44" s="112"/>
      <c r="EK44" s="112"/>
      <c r="EL44" s="112"/>
      <c r="EM44" s="112"/>
      <c r="EN44" s="112"/>
      <c r="EO44" s="112"/>
      <c r="EP44" s="112"/>
      <c r="EQ44" s="112"/>
      <c r="ER44" s="112"/>
      <c r="ES44" s="112"/>
      <c r="ET44" s="112"/>
      <c r="EU44" s="112"/>
      <c r="EV44" s="112"/>
      <c r="EW44" s="112"/>
      <c r="EX44" s="112"/>
      <c r="EY44" s="112"/>
      <c r="EZ44" s="112"/>
      <c r="FA44" s="112"/>
      <c r="FB44" s="112"/>
      <c r="FC44" s="112"/>
      <c r="FD44" s="112"/>
      <c r="FE44" s="112"/>
      <c r="FF44" s="112"/>
      <c r="FG44" s="112"/>
      <c r="FH44" s="112"/>
      <c r="FI44" s="112"/>
      <c r="FJ44" s="112"/>
      <c r="FK44" s="112"/>
      <c r="FL44" s="112"/>
      <c r="FM44" s="112"/>
      <c r="FN44" s="112"/>
      <c r="FO44" s="112"/>
      <c r="FP44" s="112"/>
      <c r="FQ44" s="112"/>
      <c r="FR44" s="112"/>
      <c r="FS44" s="112"/>
      <c r="FT44" s="112"/>
      <c r="FU44" s="112"/>
      <c r="FV44" s="112"/>
      <c r="FW44" s="112"/>
      <c r="FX44" s="112"/>
      <c r="FY44" s="112"/>
      <c r="FZ44" s="112"/>
      <c r="GA44" s="112"/>
      <c r="GB44" s="112"/>
      <c r="GC44" s="112"/>
      <c r="GD44" s="112"/>
      <c r="GE44" s="112"/>
      <c r="GF44" s="112"/>
      <c r="GG44" s="112"/>
      <c r="GH44" s="112"/>
      <c r="GI44" s="112"/>
      <c r="GJ44" s="112"/>
      <c r="GK44" s="112"/>
      <c r="GL44" s="112"/>
      <c r="GM44" s="112"/>
      <c r="GN44" s="112"/>
      <c r="GO44" s="112"/>
      <c r="GP44" s="112"/>
      <c r="GQ44" s="112"/>
      <c r="GR44" s="112"/>
      <c r="GS44" s="112"/>
      <c r="GT44" s="112"/>
      <c r="GU44" s="112"/>
      <c r="GV44" s="112"/>
      <c r="GW44" s="112"/>
      <c r="GX44" s="112"/>
      <c r="GY44" s="112"/>
      <c r="GZ44" s="112"/>
      <c r="HA44" s="112"/>
      <c r="HB44" s="112"/>
      <c r="HC44" s="112"/>
      <c r="HD44" s="112"/>
      <c r="HE44" s="112"/>
      <c r="HF44" s="112"/>
      <c r="HG44" s="112"/>
      <c r="HH44" s="112"/>
      <c r="HI44" s="112"/>
      <c r="HJ44" s="112"/>
      <c r="HK44" s="112"/>
      <c r="HL44" s="112"/>
      <c r="HM44" s="112"/>
      <c r="HN44" s="112"/>
      <c r="HO44" s="112"/>
      <c r="HP44" s="112"/>
      <c r="HQ44" s="112"/>
      <c r="HR44" s="112"/>
      <c r="HS44" s="112"/>
      <c r="HT44" s="112"/>
      <c r="HU44" s="112"/>
      <c r="HV44" s="112"/>
      <c r="HW44" s="112"/>
      <c r="HX44" s="112"/>
      <c r="HY44" s="112"/>
      <c r="HZ44" s="112"/>
      <c r="IA44" s="112"/>
      <c r="IB44" s="112"/>
      <c r="IC44" s="112"/>
      <c r="ID44" s="112"/>
      <c r="IE44" s="112"/>
      <c r="IF44" s="112"/>
      <c r="IG44" s="112"/>
      <c r="IH44" s="112"/>
      <c r="II44" s="112"/>
      <c r="IJ44" s="112"/>
      <c r="IK44" s="112"/>
      <c r="IL44" s="112"/>
      <c r="IM44" s="112"/>
      <c r="IN44" s="112"/>
      <c r="IO44" s="112"/>
      <c r="IP44" s="112"/>
      <c r="IQ44" s="112"/>
      <c r="IR44" s="112"/>
      <c r="IS44" s="112"/>
      <c r="IT44" s="112"/>
    </row>
    <row r="45" spans="1:254" s="69" customFormat="1" ht="15.75" customHeight="1" x14ac:dyDescent="0.2">
      <c r="A45" s="59">
        <f t="shared" si="1"/>
        <v>32</v>
      </c>
      <c r="B45" s="60">
        <f>+[231]PROJECT!$D$6</f>
        <v>23143310</v>
      </c>
      <c r="C45" s="10" t="str">
        <f>+[231]PROJECT!$E$6</f>
        <v>OPEN</v>
      </c>
      <c r="D45" s="10" t="str">
        <f>+[231]PROJECT!$D$5</f>
        <v>STATE LIBRARY BLDG REPLACE INTERIOR AND EXTERIOR LIGHTING WITH LED LIGHTING</v>
      </c>
      <c r="E45" s="10" t="str">
        <f>+[231]PROJECT!$D$7</f>
        <v>3000-300-3346-FXA-23143310</v>
      </c>
      <c r="F45" s="10">
        <f>+[231]PROJECT!D$11</f>
        <v>272623.18</v>
      </c>
      <c r="G45" s="10">
        <f>+[231]PROJECT!E$11</f>
        <v>23392.440000000002</v>
      </c>
      <c r="H45" s="10">
        <f>+[231]PROJECT!F$11</f>
        <v>249230.74</v>
      </c>
      <c r="I45" s="10">
        <f>+[231]PROJECT!G$11</f>
        <v>241941.58</v>
      </c>
      <c r="J45" s="10">
        <f>+[231]PROJECT!H$11</f>
        <v>30681.600000000006</v>
      </c>
      <c r="K45" s="10">
        <f>+[231]PROJECT!I$11</f>
        <v>0</v>
      </c>
      <c r="L45" s="62">
        <f>+[231]PROJECT!J$11</f>
        <v>0</v>
      </c>
      <c r="M45" s="57">
        <f t="shared" si="5"/>
        <v>-7289.1600000000035</v>
      </c>
      <c r="N45" s="10">
        <f>+[231]PROJECT!L$11</f>
        <v>0</v>
      </c>
      <c r="O45" s="10">
        <f>+[231]PROJECT!M$11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59">
        <f t="shared" ref="A46:A77" si="6">A45+1</f>
        <v>33</v>
      </c>
      <c r="B46" s="60">
        <f>+[232]PROJECT!$D$6</f>
        <v>23144310</v>
      </c>
      <c r="C46" s="10" t="str">
        <f>+[232]PROJECT!$E$6</f>
        <v>OPEN</v>
      </c>
      <c r="D46" s="10" t="str">
        <f>+[232]PROJECT!$D$5</f>
        <v>STATE LIBRARY REPLACE AHU UNITS 1000 &amp; 1100</v>
      </c>
      <c r="E46" s="10" t="str">
        <f>+[232]PROJECT!$D$7</f>
        <v>3000-300-3346-FXA-23144310</v>
      </c>
      <c r="F46" s="10">
        <f>+[232]PROJECT!D$11</f>
        <v>90954.21</v>
      </c>
      <c r="G46" s="10">
        <f>+[232]PROJECT!E$11</f>
        <v>1069.2900000000081</v>
      </c>
      <c r="H46" s="10">
        <f>+[232]PROJECT!F$11</f>
        <v>89884.92</v>
      </c>
      <c r="I46" s="10">
        <f>+[232]PROJECT!G$11</f>
        <v>89534.920000000013</v>
      </c>
      <c r="J46" s="10">
        <f>+[232]PROJECT!H$11</f>
        <v>1419.2899999999936</v>
      </c>
      <c r="K46" s="10">
        <f>+[232]PROJECT!I$11</f>
        <v>0</v>
      </c>
      <c r="L46" s="62">
        <f>+[232]PROJECT!J$11</f>
        <v>0</v>
      </c>
      <c r="M46" s="57">
        <f t="shared" si="5"/>
        <v>-349.99999999998545</v>
      </c>
      <c r="N46" s="10">
        <f>+[232]PROJECT!L$11</f>
        <v>0</v>
      </c>
      <c r="O46" s="10">
        <f>+[232]PROJECT!M$11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5" customHeight="1" x14ac:dyDescent="0.2">
      <c r="A47" s="59">
        <f t="shared" si="6"/>
        <v>34</v>
      </c>
      <c r="B47" s="60">
        <f>+[233]PROJECT!$D$6</f>
        <v>23295310</v>
      </c>
      <c r="C47" s="10" t="str">
        <f>+[233]PROJECT!$E$6</f>
        <v>CLOSED</v>
      </c>
      <c r="D47" s="10" t="str">
        <f>+[233]PROJECT!$D$5</f>
        <v>OGDEN REGIONAL CENTER DOMESTIC WATER SUPPLY PUMP REPLACEMENT</v>
      </c>
      <c r="E47" s="10" t="str">
        <f>+[233]PROJECT!$D$7</f>
        <v>3000-300-3346-FXA-23295310</v>
      </c>
      <c r="F47" s="10">
        <f>+[233]PROJECT!D$11</f>
        <v>180299.12</v>
      </c>
      <c r="G47" s="10">
        <f>+[233]PROJECT!E$11</f>
        <v>0</v>
      </c>
      <c r="H47" s="10">
        <f>+[233]PROJECT!F$11</f>
        <v>180299.12000000002</v>
      </c>
      <c r="I47" s="10">
        <f>+[233]PROJECT!G$11</f>
        <v>180299.12</v>
      </c>
      <c r="J47" s="10">
        <f>+[233]PROJECT!H$11</f>
        <v>0</v>
      </c>
      <c r="K47" s="10">
        <f>+[233]PROJECT!I$11</f>
        <v>0</v>
      </c>
      <c r="L47" s="62">
        <f>+[233]PROJECT!J$11</f>
        <v>0</v>
      </c>
      <c r="M47" s="57">
        <f t="shared" si="5"/>
        <v>0</v>
      </c>
      <c r="N47" s="10">
        <f>+[233]PROJECT!L$11</f>
        <v>0</v>
      </c>
      <c r="O47" s="10">
        <f>+[233]PROJECT!M$11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5.75" customHeight="1" x14ac:dyDescent="0.2">
      <c r="A48" s="59">
        <f t="shared" si="6"/>
        <v>35</v>
      </c>
      <c r="B48" s="60">
        <f>+[234]PROJECT!$D$6</f>
        <v>23296310</v>
      </c>
      <c r="C48" s="10" t="str">
        <f>+[234]PROJECT!$E$6</f>
        <v>CLOSED</v>
      </c>
      <c r="D48" s="10" t="str">
        <f>+[234]PROJECT!$D$5</f>
        <v>OGDEN REGIONAL CENTER EAST PARKING TERRACE SPRING DRAINAGE</v>
      </c>
      <c r="E48" s="10" t="str">
        <f>+[234]PROJECT!$D$7</f>
        <v>3000-300-3346-FXA-23296310</v>
      </c>
      <c r="F48" s="10">
        <f>+[234]PROJECT!D$11</f>
        <v>41207.600000000006</v>
      </c>
      <c r="G48" s="10">
        <f>+[234]PROJECT!E$11</f>
        <v>0</v>
      </c>
      <c r="H48" s="10">
        <f>+[234]PROJECT!F$11</f>
        <v>41207.600000000006</v>
      </c>
      <c r="I48" s="10">
        <f>+[234]PROJECT!G$11</f>
        <v>41207.600000000006</v>
      </c>
      <c r="J48" s="10">
        <f>+[234]PROJECT!H$11</f>
        <v>0</v>
      </c>
      <c r="K48" s="10">
        <f>+[234]PROJECT!I$11</f>
        <v>0</v>
      </c>
      <c r="L48" s="62">
        <f>+[234]PROJECT!J$11</f>
        <v>0</v>
      </c>
      <c r="M48" s="57">
        <f t="shared" si="5"/>
        <v>0</v>
      </c>
      <c r="N48" s="10">
        <f>+[234]PROJECT!L$11</f>
        <v>0</v>
      </c>
      <c r="O48" s="10">
        <f>+[234]PROJECT!M$11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.75" customHeight="1" x14ac:dyDescent="0.2">
      <c r="A49" s="59">
        <f t="shared" si="6"/>
        <v>36</v>
      </c>
      <c r="B49" s="60">
        <f>+[235]PROJECT!$D$6</f>
        <v>23297310</v>
      </c>
      <c r="C49" s="10" t="str">
        <f>+[235]PROJECT!$E$6</f>
        <v>OPEN</v>
      </c>
      <c r="D49" s="10" t="str">
        <f>+[235]PROJECT!$D$5</f>
        <v>OGDEN REGIONAL CENTER EAST PARKING TERRACE UPS REPLACEMENT</v>
      </c>
      <c r="E49" s="10" t="str">
        <f>+[235]PROJECT!$D$7</f>
        <v>3000-300-3346-FXA-23297310</v>
      </c>
      <c r="F49" s="10">
        <f>+[235]PROJECT!D$11</f>
        <v>95389.799999999988</v>
      </c>
      <c r="G49" s="10">
        <f>+[235]PROJECT!E$11</f>
        <v>0</v>
      </c>
      <c r="H49" s="10">
        <f>+[235]PROJECT!F$11</f>
        <v>95389.8</v>
      </c>
      <c r="I49" s="10">
        <f>+[235]PROJECT!G$11</f>
        <v>95389.8</v>
      </c>
      <c r="J49" s="10">
        <f>+[235]PROJECT!H$11</f>
        <v>0</v>
      </c>
      <c r="K49" s="10">
        <f>+[235]PROJECT!I$11</f>
        <v>0</v>
      </c>
      <c r="L49" s="62">
        <f>+[235]PROJECT!J$11</f>
        <v>0</v>
      </c>
      <c r="M49" s="57">
        <f t="shared" si="5"/>
        <v>0</v>
      </c>
      <c r="N49" s="10">
        <f>+[235]PROJECT!L$11</f>
        <v>0</v>
      </c>
      <c r="O49" s="10">
        <f>+[235]PROJECT!M$11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5.75" customHeight="1" x14ac:dyDescent="0.2">
      <c r="A50" s="59">
        <f t="shared" si="6"/>
        <v>37</v>
      </c>
      <c r="B50" s="60">
        <f>+[236]PROJECT!$D$6</f>
        <v>23302310</v>
      </c>
      <c r="C50" s="10" t="str">
        <f>+[236]PROJECT!$E$6</f>
        <v>OPEN</v>
      </c>
      <c r="D50" s="10" t="str">
        <f>+[236]PROJECT!$D$5</f>
        <v>RICHFIELD DATA CENTER ITS ALTERNATE SITE UPS REPLACEMENT</v>
      </c>
      <c r="E50" s="10" t="str">
        <f>+[236]PROJECT!$D$7</f>
        <v>3000-300-3346-FXA-23302310</v>
      </c>
      <c r="F50" s="10">
        <f>+[236]PROJECT!D$11</f>
        <v>550000</v>
      </c>
      <c r="G50" s="10">
        <f>+[236]PROJECT!E$11</f>
        <v>225296.21000000002</v>
      </c>
      <c r="H50" s="10">
        <f>+[236]PROJECT!F$11</f>
        <v>324703.78999999998</v>
      </c>
      <c r="I50" s="10">
        <f>+[236]PROJECT!G$11</f>
        <v>554360</v>
      </c>
      <c r="J50" s="10">
        <f>+[236]PROJECT!H$11</f>
        <v>-4360</v>
      </c>
      <c r="K50" s="10">
        <f>+[236]PROJECT!I$11</f>
        <v>0</v>
      </c>
      <c r="L50" s="62">
        <f>+[236]PROJECT!J$11</f>
        <v>0</v>
      </c>
      <c r="M50" s="57">
        <f t="shared" si="5"/>
        <v>229656.21000000002</v>
      </c>
      <c r="N50" s="10">
        <f>+[236]PROJECT!L$11</f>
        <v>0</v>
      </c>
      <c r="O50" s="10">
        <f>+[236]PROJECT!M$11</f>
        <v>0</v>
      </c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.75" customHeight="1" x14ac:dyDescent="0.2">
      <c r="A51" s="59">
        <f t="shared" si="6"/>
        <v>38</v>
      </c>
      <c r="B51" s="60">
        <f>+[237]PROJECT!$D$6</f>
        <v>23304300</v>
      </c>
      <c r="C51" s="10" t="str">
        <f>+[237]PROJECT!$E$6</f>
        <v>OPEN</v>
      </c>
      <c r="D51" s="10" t="str">
        <f>+[237]PROJECT!$D$5</f>
        <v>FY'23 FY'24 FY'25 UNASSIGNED CAPITAL IMPROVEMENT FUNDS</v>
      </c>
      <c r="E51" s="10" t="str">
        <f>+[237]PROJECT!$D$7</f>
        <v>3000-300-3346-FXA-23304300</v>
      </c>
      <c r="F51" s="10">
        <f>+[237]PROJECT!D$11</f>
        <v>2787570.4099999992</v>
      </c>
      <c r="G51" s="10">
        <f>+[237]PROJECT!E$11</f>
        <v>1147891.8599999992</v>
      </c>
      <c r="H51" s="10">
        <f>+[237]PROJECT!F$11</f>
        <v>239678.54999999996</v>
      </c>
      <c r="I51" s="10">
        <f>+[237]PROJECT!G$11</f>
        <v>233522.89999999997</v>
      </c>
      <c r="J51" s="10">
        <f>+[237]PROJECT!H$11</f>
        <v>2554047.5099999993</v>
      </c>
      <c r="K51" s="10">
        <f>+[237]PROJECT!I$11</f>
        <v>0</v>
      </c>
      <c r="L51" s="62">
        <f>+[237]PROJECT!J$11</f>
        <v>0</v>
      </c>
      <c r="M51" s="57">
        <f t="shared" si="5"/>
        <v>-6155.6499999999942</v>
      </c>
      <c r="N51" s="10">
        <f>+[237]PROJECT!L$11</f>
        <v>0</v>
      </c>
      <c r="O51" s="10">
        <f>+[237]PROJECT!M$11</f>
        <v>0</v>
      </c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5.75" customHeight="1" x14ac:dyDescent="0.2">
      <c r="A52" s="59">
        <f t="shared" si="6"/>
        <v>39</v>
      </c>
      <c r="B52" s="60">
        <f>+[238]PROJECT!$D$6</f>
        <v>23351300</v>
      </c>
      <c r="C52" s="10" t="str">
        <f>+[238]PROJECT!$E$6</f>
        <v>OPEN</v>
      </c>
      <c r="D52" s="10" t="str">
        <f>+[238]PROJECT!D$5</f>
        <v xml:space="preserve">DFCM LAND OPTION AND ACQUISIITON FUND </v>
      </c>
      <c r="E52" s="10" t="str">
        <f>+[238]PROJECT!$D$7</f>
        <v>3000-300-3358-FXAAA-23351300</v>
      </c>
      <c r="F52" s="10">
        <f>+[238]PROJECT!D$11</f>
        <v>19467770.109999996</v>
      </c>
      <c r="G52" s="10">
        <f>+[238]PROJECT!E$11</f>
        <v>1437096.6899999939</v>
      </c>
      <c r="H52" s="10">
        <f>+[238]PROJECT!F$11</f>
        <v>18030673.420000002</v>
      </c>
      <c r="I52" s="10">
        <f>+[238]PROJECT!G$11</f>
        <v>17243673.420000002</v>
      </c>
      <c r="J52" s="10">
        <f>+[238]PROJECT!H$11</f>
        <v>2224096.6899999939</v>
      </c>
      <c r="K52" s="10">
        <f>+[238]PROJECT!I$11</f>
        <v>0</v>
      </c>
      <c r="L52" s="62"/>
      <c r="M52" s="57">
        <f>+I52-H52</f>
        <v>-787000</v>
      </c>
      <c r="N52" s="10">
        <f>+[238]PROJECT!L$11</f>
        <v>2801</v>
      </c>
      <c r="O52" s="10">
        <f>+[238]PROJECT!M$11</f>
        <v>0</v>
      </c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4.45" customHeight="1" x14ac:dyDescent="0.2">
      <c r="A53" s="59">
        <f t="shared" si="6"/>
        <v>40</v>
      </c>
      <c r="B53" s="60">
        <f>+[239]PROJECT!$D$6</f>
        <v>23405310</v>
      </c>
      <c r="C53" s="10" t="str">
        <f>+[239]PROJECT!$E$6</f>
        <v>OPEN</v>
      </c>
      <c r="D53" s="10" t="str">
        <f>+[239]PROJECT!$D$5</f>
        <v>HEBER WELLS BLDG SPACE UTILIZATION FOR ATTORNEY GENERAL'S OFFICE</v>
      </c>
      <c r="E53" s="10" t="str">
        <f>+[239]PROJECT!$D$7</f>
        <v>3000-300-3346-FXA-23405310</v>
      </c>
      <c r="F53" s="10">
        <f>+[239]PROJECT!D$11</f>
        <v>200000</v>
      </c>
      <c r="G53" s="10">
        <f>+[239]PROJECT!E$11</f>
        <v>29227.350000000006</v>
      </c>
      <c r="H53" s="10">
        <f>+[239]PROJECT!F$11</f>
        <v>170772.65</v>
      </c>
      <c r="I53" s="10">
        <f>+[239]PROJECT!G$11</f>
        <v>190259</v>
      </c>
      <c r="J53" s="10">
        <f>+[239]PROJECT!H$11</f>
        <v>9741</v>
      </c>
      <c r="K53" s="10">
        <f>+[239]PROJECT!I$11</f>
        <v>0</v>
      </c>
      <c r="L53" s="62">
        <f>+[239]PROJECT!J$11</f>
        <v>0</v>
      </c>
      <c r="M53" s="57">
        <f>I53-H53</f>
        <v>19486.350000000006</v>
      </c>
      <c r="N53" s="10">
        <f>+[239]PROJECT!L$11</f>
        <v>0</v>
      </c>
      <c r="O53" s="10">
        <f>+[239]PROJECT!M$11</f>
        <v>0</v>
      </c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CZ53" s="57"/>
      <c r="DA53" s="57"/>
      <c r="DB53" s="57"/>
      <c r="DC53" s="57"/>
      <c r="DD53" s="57"/>
      <c r="DE53" s="57"/>
      <c r="DF53" s="57"/>
      <c r="DG53" s="57"/>
      <c r="DH53" s="57"/>
      <c r="DI53" s="57"/>
      <c r="DJ53" s="57"/>
      <c r="DK53" s="57"/>
      <c r="DL53" s="57"/>
      <c r="DM53" s="57"/>
      <c r="DN53" s="57"/>
      <c r="DO53" s="57"/>
      <c r="DP53" s="57"/>
      <c r="DQ53" s="57"/>
      <c r="DR53" s="57"/>
      <c r="DS53" s="57"/>
      <c r="DT53" s="57"/>
      <c r="DU53" s="57"/>
      <c r="DV53" s="57"/>
      <c r="DW53" s="57"/>
      <c r="DX53" s="57"/>
      <c r="DY53" s="57"/>
      <c r="DZ53" s="57"/>
      <c r="EA53" s="57"/>
      <c r="EB53" s="57"/>
      <c r="EC53" s="57"/>
      <c r="ED53" s="57"/>
      <c r="EE53" s="57"/>
      <c r="EF53" s="57"/>
      <c r="EG53" s="57"/>
      <c r="EH53" s="57"/>
      <c r="EI53" s="57"/>
      <c r="EJ53" s="57"/>
      <c r="EK53" s="57"/>
      <c r="EL53" s="57"/>
      <c r="EM53" s="57"/>
      <c r="EN53" s="57"/>
      <c r="EO53" s="57"/>
      <c r="EP53" s="57"/>
      <c r="EQ53" s="57"/>
      <c r="ER53" s="57"/>
      <c r="ES53" s="57"/>
      <c r="ET53" s="57"/>
      <c r="EU53" s="57"/>
      <c r="EV53" s="57"/>
      <c r="EW53" s="57"/>
      <c r="EX53" s="57"/>
      <c r="EY53" s="57"/>
      <c r="EZ53" s="57"/>
      <c r="FA53" s="57"/>
      <c r="FB53" s="57"/>
      <c r="FC53" s="57"/>
      <c r="FD53" s="57"/>
      <c r="FE53" s="57"/>
      <c r="FF53" s="57"/>
      <c r="FG53" s="57"/>
      <c r="FH53" s="57"/>
      <c r="FI53" s="57"/>
      <c r="FJ53" s="57"/>
      <c r="FK53" s="57"/>
      <c r="FL53" s="57"/>
      <c r="FM53" s="57"/>
      <c r="FN53" s="57"/>
      <c r="FO53" s="57"/>
      <c r="FP53" s="57"/>
      <c r="FQ53" s="57"/>
      <c r="FR53" s="57"/>
      <c r="FS53" s="57"/>
      <c r="FT53" s="57"/>
      <c r="FU53" s="57"/>
      <c r="FV53" s="57"/>
      <c r="FW53" s="57"/>
      <c r="FX53" s="57"/>
      <c r="FY53" s="57"/>
      <c r="FZ53" s="57"/>
      <c r="GA53" s="57"/>
      <c r="GB53" s="57"/>
      <c r="GC53" s="57"/>
      <c r="GD53" s="57"/>
      <c r="GE53" s="57"/>
      <c r="GF53" s="57"/>
      <c r="GG53" s="57"/>
      <c r="GH53" s="57"/>
      <c r="GI53" s="57"/>
      <c r="GJ53" s="57"/>
      <c r="GK53" s="57"/>
      <c r="GL53" s="57"/>
      <c r="GM53" s="57"/>
      <c r="GN53" s="57"/>
      <c r="GO53" s="57"/>
      <c r="GP53" s="57"/>
      <c r="GQ53" s="57"/>
      <c r="GR53" s="57"/>
      <c r="GS53" s="57"/>
      <c r="GT53" s="57"/>
      <c r="GU53" s="57"/>
      <c r="GV53" s="57"/>
      <c r="GW53" s="57"/>
      <c r="GX53" s="57"/>
      <c r="GY53" s="57"/>
      <c r="GZ53" s="57"/>
      <c r="HA53" s="57"/>
      <c r="HB53" s="57"/>
      <c r="HC53" s="57"/>
      <c r="HD53" s="57"/>
      <c r="HE53" s="57"/>
      <c r="HF53" s="57"/>
      <c r="HG53" s="57"/>
      <c r="HH53" s="57"/>
      <c r="HI53" s="57"/>
      <c r="HJ53" s="57"/>
      <c r="HK53" s="57"/>
      <c r="HL53" s="57"/>
      <c r="HM53" s="57"/>
      <c r="HN53" s="57"/>
      <c r="HO53" s="57"/>
      <c r="HP53" s="57"/>
      <c r="HQ53" s="57"/>
      <c r="HR53" s="57"/>
      <c r="HS53" s="57"/>
      <c r="HT53" s="57"/>
      <c r="HU53" s="57"/>
      <c r="HV53" s="57"/>
      <c r="HW53" s="57"/>
      <c r="HX53" s="57"/>
      <c r="HY53" s="57"/>
      <c r="HZ53" s="57"/>
      <c r="IA53" s="57"/>
      <c r="IB53" s="57"/>
      <c r="IC53" s="57"/>
      <c r="ID53" s="57"/>
      <c r="IE53" s="57"/>
      <c r="IF53" s="57"/>
      <c r="IG53" s="57"/>
      <c r="IH53" s="57"/>
      <c r="II53" s="57"/>
      <c r="IJ53" s="57"/>
      <c r="IK53" s="57"/>
      <c r="IL53" s="57"/>
      <c r="IM53" s="57"/>
      <c r="IN53" s="57"/>
      <c r="IO53" s="57"/>
      <c r="IP53" s="57"/>
      <c r="IQ53" s="57"/>
      <c r="IR53" s="57"/>
      <c r="IS53" s="57"/>
      <c r="IT53" s="57"/>
    </row>
    <row r="54" spans="1:254" s="69" customFormat="1" ht="14.45" customHeight="1" x14ac:dyDescent="0.2">
      <c r="A54" s="59">
        <f t="shared" si="6"/>
        <v>41</v>
      </c>
      <c r="B54" s="60">
        <f>+[240]PROJECT!$D$6</f>
        <v>23439300</v>
      </c>
      <c r="C54" s="10" t="str">
        <f>+[240]PROJECT!$E$6</f>
        <v>OPEN</v>
      </c>
      <c r="D54" s="10" t="str">
        <f>+[240]PROJECT!$D$5</f>
        <v>UU PLAN REVEIWS/INSPECTIONS ON NON-DFCM PROJECTS</v>
      </c>
      <c r="E54" s="10" t="str">
        <f>+[240]PROJECT!$D$7</f>
        <v>3000-300-3500-FXA-23439300</v>
      </c>
      <c r="F54" s="10">
        <f>+[240]PROJECT!D$11</f>
        <v>105898.94</v>
      </c>
      <c r="G54" s="10">
        <f>+[240]PROJECT!E$11</f>
        <v>-600.6699999999837</v>
      </c>
      <c r="H54" s="10">
        <f>+[240]PROJECT!F$11</f>
        <v>106499.60999999999</v>
      </c>
      <c r="I54" s="10">
        <f>+[240]PROJECT!G$11</f>
        <v>106499.60999999999</v>
      </c>
      <c r="J54" s="10">
        <f>+[240]PROJECT!H$11</f>
        <v>-600.6699999999837</v>
      </c>
      <c r="K54" s="10">
        <f>+[240]PROJECT!I$11</f>
        <v>56699.45</v>
      </c>
      <c r="L54" s="62"/>
      <c r="M54" s="57">
        <f>+I54-H54</f>
        <v>0</v>
      </c>
      <c r="N54" s="10">
        <f>+[240]PROJECT!L$11</f>
        <v>106499.61</v>
      </c>
      <c r="O54" s="10">
        <f>+[240]PROJECT!M$11</f>
        <v>-110.10000000000036</v>
      </c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  <c r="IR54" s="57"/>
      <c r="IS54" s="57"/>
      <c r="IT54" s="57"/>
    </row>
    <row r="55" spans="1:254" s="69" customFormat="1" ht="15" customHeight="1" x14ac:dyDescent="0.2">
      <c r="A55" s="59">
        <f t="shared" si="6"/>
        <v>42</v>
      </c>
      <c r="B55" s="76">
        <f>+[241]PROJECT!$D$6</f>
        <v>23447310</v>
      </c>
      <c r="C55" s="83" t="str">
        <f>+[241]PROJECT!$E$6</f>
        <v>OPEN</v>
      </c>
      <c r="D55" s="83" t="str">
        <f>+[241]PROJECT!$D$5</f>
        <v>VARIOUS DFCM MANAGED FACILITIES IRRIGATION CONTROLS AND METERING</v>
      </c>
      <c r="E55" s="83" t="str">
        <f>+[241]PROJECT!$D$7</f>
        <v>3000-300-3346-FXA-23447310</v>
      </c>
      <c r="F55" s="83">
        <f>+[241]PROJECT!D$11</f>
        <v>722118.53</v>
      </c>
      <c r="G55" s="83">
        <f>+[241]PROJECT!E$11</f>
        <v>88088</v>
      </c>
      <c r="H55" s="83">
        <f>+[241]PROJECT!F$11</f>
        <v>634030.53</v>
      </c>
      <c r="I55" s="83">
        <f>+[241]PROJECT!G$11</f>
        <v>722118.53</v>
      </c>
      <c r="J55" s="83">
        <f>+[241]PROJECT!H$11</f>
        <v>0</v>
      </c>
      <c r="K55" s="83">
        <f>+[241]PROJECT!I$11</f>
        <v>0</v>
      </c>
      <c r="L55" s="62">
        <f>+[241]PROJECT!J$11</f>
        <v>0</v>
      </c>
      <c r="M55" s="112">
        <f>I55-H55</f>
        <v>88088</v>
      </c>
      <c r="N55" s="83">
        <f>+[241]PROJECT!L$11</f>
        <v>0</v>
      </c>
      <c r="O55" s="83">
        <f>+[241]PROJECT!M$11</f>
        <v>0</v>
      </c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  <c r="IR55" s="57"/>
      <c r="IS55" s="57"/>
      <c r="IT55" s="57"/>
    </row>
    <row r="56" spans="1:254" s="113" customFormat="1" ht="15" customHeight="1" x14ac:dyDescent="0.2">
      <c r="A56" s="59">
        <f t="shared" si="6"/>
        <v>43</v>
      </c>
      <c r="B56" s="60">
        <f>+[242]PROJECT!$D$6</f>
        <v>23460300</v>
      </c>
      <c r="C56" s="10" t="str">
        <f>+[242]PROJECT!$E$6</f>
        <v>OPEN</v>
      </c>
      <c r="D56" s="10" t="str">
        <f>+[242]PROJECT!$D$5</f>
        <v>HB 121 WATER RESTRICTIONS ADMINISTRATION COSTS</v>
      </c>
      <c r="E56" s="10" t="str">
        <f>+[242]PROJECT!$D$7</f>
        <v>3000-300-3346-FXA-23460300</v>
      </c>
      <c r="F56" s="10">
        <f>+[242]PROJECT!D$11</f>
        <v>730210.25</v>
      </c>
      <c r="G56" s="10">
        <f>+[242]PROJECT!E$11</f>
        <v>319841.05000000022</v>
      </c>
      <c r="H56" s="10">
        <f>+[242]PROJECT!F$11</f>
        <v>410369.19999999978</v>
      </c>
      <c r="I56" s="10">
        <f>+[242]PROJECT!G$11</f>
        <v>410369.19999999978</v>
      </c>
      <c r="J56" s="10">
        <f>+[242]PROJECT!H$11</f>
        <v>319841.05000000022</v>
      </c>
      <c r="K56" s="10">
        <f>+[242]PROJECT!I$11</f>
        <v>0</v>
      </c>
      <c r="L56" s="62">
        <f>+[242]PROJECT!J$11</f>
        <v>0</v>
      </c>
      <c r="M56" s="57">
        <f>I56-H56</f>
        <v>0</v>
      </c>
      <c r="N56" s="10">
        <f>+[242]PROJECT!L$11</f>
        <v>0</v>
      </c>
      <c r="O56" s="10">
        <f>+[242]PROJECT!M$11</f>
        <v>0</v>
      </c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12"/>
      <c r="AH56" s="112"/>
      <c r="AI56" s="112"/>
      <c r="AJ56" s="112"/>
      <c r="AK56" s="112"/>
      <c r="AL56" s="112"/>
      <c r="AM56" s="112"/>
      <c r="AN56" s="112"/>
      <c r="AO56" s="112"/>
      <c r="AP56" s="112"/>
      <c r="AQ56" s="112"/>
      <c r="AR56" s="112"/>
      <c r="AS56" s="112"/>
      <c r="AT56" s="112"/>
      <c r="AU56" s="112"/>
      <c r="AV56" s="112"/>
      <c r="AW56" s="112"/>
      <c r="AX56" s="112"/>
      <c r="AY56" s="112"/>
      <c r="AZ56" s="112"/>
      <c r="BA56" s="112"/>
      <c r="BB56" s="112"/>
      <c r="BC56" s="112"/>
      <c r="BD56" s="112"/>
      <c r="BE56" s="112"/>
      <c r="BF56" s="112"/>
      <c r="BG56" s="112"/>
      <c r="BH56" s="112"/>
      <c r="BI56" s="112"/>
      <c r="BJ56" s="112"/>
      <c r="BK56" s="112"/>
      <c r="BL56" s="112"/>
      <c r="BM56" s="112"/>
      <c r="BN56" s="112"/>
      <c r="BO56" s="112"/>
      <c r="BP56" s="112"/>
      <c r="BQ56" s="112"/>
      <c r="BR56" s="112"/>
      <c r="BS56" s="112"/>
      <c r="BT56" s="112"/>
      <c r="BU56" s="112"/>
      <c r="BV56" s="112"/>
      <c r="BW56" s="112"/>
      <c r="BX56" s="112"/>
      <c r="BY56" s="112"/>
      <c r="BZ56" s="112"/>
      <c r="CA56" s="112"/>
      <c r="CB56" s="112"/>
      <c r="CC56" s="112"/>
      <c r="CD56" s="112"/>
      <c r="CE56" s="112"/>
      <c r="CF56" s="112"/>
      <c r="CG56" s="112"/>
      <c r="CH56" s="112"/>
      <c r="CI56" s="112"/>
      <c r="CJ56" s="112"/>
      <c r="CK56" s="112"/>
      <c r="CL56" s="112"/>
      <c r="CM56" s="112"/>
      <c r="CN56" s="112"/>
      <c r="CO56" s="112"/>
      <c r="CP56" s="112"/>
      <c r="CQ56" s="112"/>
      <c r="CR56" s="112"/>
      <c r="CS56" s="112"/>
      <c r="CT56" s="112"/>
      <c r="CU56" s="112"/>
      <c r="CV56" s="112"/>
      <c r="CW56" s="112"/>
      <c r="CX56" s="112"/>
      <c r="CY56" s="112"/>
      <c r="CZ56" s="112"/>
      <c r="DA56" s="112"/>
      <c r="DB56" s="112"/>
      <c r="DC56" s="112"/>
      <c r="DD56" s="112"/>
      <c r="DE56" s="112"/>
      <c r="DF56" s="112"/>
      <c r="DG56" s="112"/>
      <c r="DH56" s="112"/>
      <c r="DI56" s="112"/>
      <c r="DJ56" s="112"/>
      <c r="DK56" s="112"/>
      <c r="DL56" s="112"/>
      <c r="DM56" s="112"/>
      <c r="DN56" s="112"/>
      <c r="DO56" s="112"/>
      <c r="DP56" s="112"/>
      <c r="DQ56" s="112"/>
      <c r="DR56" s="112"/>
      <c r="DS56" s="112"/>
      <c r="DT56" s="112"/>
      <c r="DU56" s="112"/>
      <c r="DV56" s="112"/>
      <c r="DW56" s="112"/>
      <c r="DX56" s="112"/>
      <c r="DY56" s="112"/>
      <c r="DZ56" s="112"/>
      <c r="EA56" s="112"/>
      <c r="EB56" s="112"/>
      <c r="EC56" s="112"/>
      <c r="ED56" s="112"/>
      <c r="EE56" s="112"/>
      <c r="EF56" s="112"/>
      <c r="EG56" s="112"/>
      <c r="EH56" s="112"/>
      <c r="EI56" s="112"/>
      <c r="EJ56" s="112"/>
      <c r="EK56" s="112"/>
      <c r="EL56" s="112"/>
      <c r="EM56" s="112"/>
      <c r="EN56" s="112"/>
      <c r="EO56" s="112"/>
      <c r="EP56" s="112"/>
      <c r="EQ56" s="112"/>
      <c r="ER56" s="112"/>
      <c r="ES56" s="112"/>
      <c r="ET56" s="112"/>
      <c r="EU56" s="112"/>
      <c r="EV56" s="112"/>
      <c r="EW56" s="112"/>
      <c r="EX56" s="112"/>
      <c r="EY56" s="112"/>
      <c r="EZ56" s="112"/>
      <c r="FA56" s="112"/>
      <c r="FB56" s="112"/>
      <c r="FC56" s="112"/>
      <c r="FD56" s="112"/>
      <c r="FE56" s="112"/>
      <c r="FF56" s="112"/>
      <c r="FG56" s="112"/>
      <c r="FH56" s="112"/>
      <c r="FI56" s="112"/>
      <c r="FJ56" s="112"/>
      <c r="FK56" s="112"/>
      <c r="FL56" s="112"/>
      <c r="FM56" s="112"/>
      <c r="FN56" s="112"/>
      <c r="FO56" s="112"/>
      <c r="FP56" s="112"/>
      <c r="FQ56" s="112"/>
      <c r="FR56" s="112"/>
      <c r="FS56" s="112"/>
      <c r="FT56" s="112"/>
      <c r="FU56" s="112"/>
      <c r="FV56" s="112"/>
      <c r="FW56" s="112"/>
      <c r="FX56" s="112"/>
      <c r="FY56" s="112"/>
      <c r="FZ56" s="112"/>
      <c r="GA56" s="112"/>
      <c r="GB56" s="112"/>
      <c r="GC56" s="112"/>
      <c r="GD56" s="112"/>
      <c r="GE56" s="112"/>
      <c r="GF56" s="112"/>
      <c r="GG56" s="112"/>
      <c r="GH56" s="112"/>
      <c r="GI56" s="112"/>
      <c r="GJ56" s="112"/>
      <c r="GK56" s="112"/>
      <c r="GL56" s="112"/>
      <c r="GM56" s="112"/>
      <c r="GN56" s="112"/>
      <c r="GO56" s="112"/>
      <c r="GP56" s="112"/>
      <c r="GQ56" s="112"/>
      <c r="GR56" s="112"/>
      <c r="GS56" s="112"/>
      <c r="GT56" s="112"/>
      <c r="GU56" s="112"/>
      <c r="GV56" s="112"/>
      <c r="GW56" s="112"/>
      <c r="GX56" s="112"/>
      <c r="GY56" s="112"/>
      <c r="GZ56" s="112"/>
      <c r="HA56" s="112"/>
      <c r="HB56" s="112"/>
      <c r="HC56" s="112"/>
      <c r="HD56" s="112"/>
      <c r="HE56" s="112"/>
      <c r="HF56" s="112"/>
      <c r="HG56" s="112"/>
      <c r="HH56" s="112"/>
      <c r="HI56" s="112"/>
      <c r="HJ56" s="112"/>
      <c r="HK56" s="112"/>
      <c r="HL56" s="112"/>
      <c r="HM56" s="112"/>
      <c r="HN56" s="112"/>
      <c r="HO56" s="112"/>
      <c r="HP56" s="112"/>
      <c r="HQ56" s="112"/>
      <c r="HR56" s="112"/>
      <c r="HS56" s="112"/>
      <c r="HT56" s="112"/>
      <c r="HU56" s="112"/>
      <c r="HV56" s="112"/>
      <c r="HW56" s="112"/>
      <c r="HX56" s="112"/>
      <c r="HY56" s="112"/>
      <c r="HZ56" s="112"/>
      <c r="IA56" s="112"/>
      <c r="IB56" s="112"/>
      <c r="IC56" s="112"/>
      <c r="ID56" s="112"/>
      <c r="IE56" s="112"/>
      <c r="IF56" s="112"/>
      <c r="IG56" s="112"/>
      <c r="IH56" s="112"/>
      <c r="II56" s="112"/>
      <c r="IJ56" s="112"/>
      <c r="IK56" s="112"/>
      <c r="IL56" s="112"/>
      <c r="IM56" s="112"/>
      <c r="IN56" s="112"/>
      <c r="IO56" s="112"/>
      <c r="IP56" s="112"/>
      <c r="IQ56" s="112"/>
      <c r="IR56" s="112"/>
      <c r="IS56" s="112"/>
      <c r="IT56" s="112"/>
    </row>
    <row r="57" spans="1:254" s="69" customFormat="1" ht="14.45" customHeight="1" x14ac:dyDescent="0.2">
      <c r="A57" s="59">
        <f t="shared" si="6"/>
        <v>44</v>
      </c>
      <c r="B57" s="60">
        <f>+[243]PROJECT!$D$6</f>
        <v>23482310</v>
      </c>
      <c r="C57" s="10" t="str">
        <f>+[243]PROJECT!$E$6</f>
        <v>OPEN</v>
      </c>
      <c r="D57" s="10" t="str">
        <f>+[243]PROJECT!$D$5</f>
        <v>UNTF BLANDING GOVERMENT SERVICES BLDG BOILER REPLACEMENT</v>
      </c>
      <c r="E57" s="10" t="str">
        <f>+[243]PROJECT!$D$7</f>
        <v>3000-300-3500-FXA-23482310</v>
      </c>
      <c r="F57" s="10">
        <f>+[243]PROJECT!D$11</f>
        <v>998990.65999999992</v>
      </c>
      <c r="G57" s="10">
        <f>+[243]PROJECT!E$11</f>
        <v>70880.229999999865</v>
      </c>
      <c r="H57" s="10">
        <f>+[243]PROJECT!F$11</f>
        <v>928110.43</v>
      </c>
      <c r="I57" s="10">
        <f>+[243]PROJECT!G$11</f>
        <v>962290.76</v>
      </c>
      <c r="J57" s="10">
        <f>+[243]PROJECT!H$11</f>
        <v>36699.899999999907</v>
      </c>
      <c r="K57" s="10">
        <f>+[243]PROJECT!I$11</f>
        <v>0</v>
      </c>
      <c r="L57" s="62"/>
      <c r="M57" s="57">
        <f>+I57-H57</f>
        <v>34180.329999999958</v>
      </c>
      <c r="N57" s="10">
        <f>+[35]PROJECT!L$11</f>
        <v>0</v>
      </c>
      <c r="O57" s="10">
        <f>+[35]PROJECT!M$11</f>
        <v>0</v>
      </c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  <c r="CU57" s="57"/>
      <c r="CV57" s="57"/>
      <c r="CW57" s="57"/>
      <c r="CX57" s="57"/>
      <c r="CY57" s="57"/>
      <c r="CZ57" s="57"/>
      <c r="DA57" s="57"/>
      <c r="DB57" s="57"/>
      <c r="DC57" s="57"/>
      <c r="DD57" s="57"/>
      <c r="DE57" s="57"/>
      <c r="DF57" s="57"/>
      <c r="DG57" s="57"/>
      <c r="DH57" s="57"/>
      <c r="DI57" s="57"/>
      <c r="DJ57" s="57"/>
      <c r="DK57" s="57"/>
      <c r="DL57" s="57"/>
      <c r="DM57" s="57"/>
      <c r="DN57" s="57"/>
      <c r="DO57" s="57"/>
      <c r="DP57" s="57"/>
      <c r="DQ57" s="57"/>
      <c r="DR57" s="57"/>
      <c r="DS57" s="57"/>
      <c r="DT57" s="57"/>
      <c r="DU57" s="57"/>
      <c r="DV57" s="57"/>
      <c r="DW57" s="57"/>
      <c r="DX57" s="57"/>
      <c r="DY57" s="57"/>
      <c r="DZ57" s="57"/>
      <c r="EA57" s="57"/>
      <c r="EB57" s="57"/>
      <c r="EC57" s="57"/>
      <c r="ED57" s="57"/>
      <c r="EE57" s="57"/>
      <c r="EF57" s="57"/>
      <c r="EG57" s="57"/>
      <c r="EH57" s="57"/>
      <c r="EI57" s="57"/>
      <c r="EJ57" s="57"/>
      <c r="EK57" s="57"/>
      <c r="EL57" s="57"/>
      <c r="EM57" s="57"/>
      <c r="EN57" s="57"/>
      <c r="EO57" s="57"/>
      <c r="EP57" s="57"/>
      <c r="EQ57" s="57"/>
      <c r="ER57" s="57"/>
      <c r="ES57" s="57"/>
      <c r="ET57" s="57"/>
      <c r="EU57" s="57"/>
      <c r="EV57" s="57"/>
      <c r="EW57" s="57"/>
      <c r="EX57" s="57"/>
      <c r="EY57" s="57"/>
      <c r="EZ57" s="57"/>
      <c r="FA57" s="57"/>
      <c r="FB57" s="57"/>
      <c r="FC57" s="57"/>
      <c r="FD57" s="57"/>
      <c r="FE57" s="57"/>
      <c r="FF57" s="57"/>
      <c r="FG57" s="57"/>
      <c r="FH57" s="57"/>
      <c r="FI57" s="57"/>
      <c r="FJ57" s="57"/>
      <c r="FK57" s="57"/>
      <c r="FL57" s="57"/>
      <c r="FM57" s="57"/>
      <c r="FN57" s="57"/>
      <c r="FO57" s="57"/>
      <c r="FP57" s="57"/>
      <c r="FQ57" s="57"/>
      <c r="FR57" s="57"/>
      <c r="FS57" s="57"/>
      <c r="FT57" s="57"/>
      <c r="FU57" s="57"/>
      <c r="FV57" s="57"/>
      <c r="FW57" s="57"/>
      <c r="FX57" s="57"/>
      <c r="FY57" s="57"/>
      <c r="FZ57" s="57"/>
      <c r="GA57" s="57"/>
      <c r="GB57" s="57"/>
      <c r="GC57" s="57"/>
      <c r="GD57" s="57"/>
      <c r="GE57" s="57"/>
      <c r="GF57" s="57"/>
      <c r="GG57" s="57"/>
      <c r="GH57" s="57"/>
      <c r="GI57" s="57"/>
      <c r="GJ57" s="57"/>
      <c r="GK57" s="57"/>
      <c r="GL57" s="57"/>
      <c r="GM57" s="57"/>
      <c r="GN57" s="57"/>
      <c r="GO57" s="57"/>
      <c r="GP57" s="57"/>
      <c r="GQ57" s="57"/>
      <c r="GR57" s="57"/>
      <c r="GS57" s="57"/>
      <c r="GT57" s="57"/>
      <c r="GU57" s="57"/>
      <c r="GV57" s="57"/>
      <c r="GW57" s="57"/>
      <c r="GX57" s="57"/>
      <c r="GY57" s="57"/>
      <c r="GZ57" s="57"/>
      <c r="HA57" s="57"/>
      <c r="HB57" s="57"/>
      <c r="HC57" s="57"/>
      <c r="HD57" s="57"/>
      <c r="HE57" s="57"/>
      <c r="HF57" s="57"/>
      <c r="HG57" s="57"/>
      <c r="HH57" s="57"/>
      <c r="HI57" s="57"/>
      <c r="HJ57" s="57"/>
      <c r="HK57" s="57"/>
      <c r="HL57" s="57"/>
      <c r="HM57" s="57"/>
      <c r="HN57" s="57"/>
      <c r="HO57" s="57"/>
      <c r="HP57" s="57"/>
      <c r="HQ57" s="57"/>
      <c r="HR57" s="57"/>
      <c r="HS57" s="57"/>
      <c r="HT57" s="57"/>
      <c r="HU57" s="57"/>
      <c r="HV57" s="57"/>
      <c r="HW57" s="57"/>
      <c r="HX57" s="57"/>
      <c r="HY57" s="57"/>
      <c r="HZ57" s="57"/>
      <c r="IA57" s="57"/>
      <c r="IB57" s="57"/>
      <c r="IC57" s="57"/>
      <c r="ID57" s="57"/>
      <c r="IE57" s="57"/>
      <c r="IF57" s="57"/>
      <c r="IG57" s="57"/>
      <c r="IH57" s="57"/>
      <c r="II57" s="57"/>
      <c r="IJ57" s="57"/>
      <c r="IK57" s="57"/>
      <c r="IL57" s="57"/>
      <c r="IM57" s="57"/>
      <c r="IN57" s="57"/>
      <c r="IO57" s="57"/>
      <c r="IP57" s="57"/>
      <c r="IQ57" s="57"/>
      <c r="IR57" s="57"/>
      <c r="IS57" s="57"/>
      <c r="IT57" s="57"/>
    </row>
    <row r="58" spans="1:254" s="69" customFormat="1" ht="15" customHeight="1" x14ac:dyDescent="0.2">
      <c r="A58" s="59">
        <f t="shared" si="6"/>
        <v>45</v>
      </c>
      <c r="B58" s="60">
        <f>+[244]PROJECT!$D$6</f>
        <v>23484310</v>
      </c>
      <c r="C58" s="10" t="str">
        <f>+[244]PROJECT!$E$6</f>
        <v>OPEN</v>
      </c>
      <c r="D58" s="10" t="str">
        <f>+[244]PROJECT!$D$5</f>
        <v>DIVISION OF ARTS &amp; MUSEUMS RELOCATION</v>
      </c>
      <c r="E58" s="10" t="str">
        <f>+[244]PROJECT!$D$7</f>
        <v>3000-300-3500-FXA-23484310</v>
      </c>
      <c r="F58" s="10">
        <f>+[244]PROJECT!D$11</f>
        <v>75680</v>
      </c>
      <c r="G58" s="10">
        <f>+[244]PROJECT!E$11</f>
        <v>-18458</v>
      </c>
      <c r="H58" s="10">
        <f>+[244]PROJECT!F$11</f>
        <v>94138</v>
      </c>
      <c r="I58" s="10">
        <f>+[244]PROJECT!G$11</f>
        <v>94138</v>
      </c>
      <c r="J58" s="10">
        <f>+[244]PROJECT!H$11</f>
        <v>-18458</v>
      </c>
      <c r="K58" s="10">
        <f>+[244]PROJECT!I$11</f>
        <v>0</v>
      </c>
      <c r="L58" s="62"/>
      <c r="M58" s="57">
        <f>+I58-H58</f>
        <v>0</v>
      </c>
      <c r="N58" s="10">
        <f>+[35]PROJECT!L$11</f>
        <v>0</v>
      </c>
      <c r="O58" s="10">
        <f>+[35]PROJECT!M$11</f>
        <v>0</v>
      </c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CZ58" s="57"/>
      <c r="DA58" s="57"/>
      <c r="DB58" s="57"/>
      <c r="DC58" s="57"/>
      <c r="DD58" s="57"/>
      <c r="DE58" s="57"/>
      <c r="DF58" s="57"/>
      <c r="DG58" s="57"/>
      <c r="DH58" s="57"/>
      <c r="DI58" s="57"/>
      <c r="DJ58" s="57"/>
      <c r="DK58" s="57"/>
      <c r="DL58" s="57"/>
      <c r="DM58" s="57"/>
      <c r="DN58" s="57"/>
      <c r="DO58" s="57"/>
      <c r="DP58" s="57"/>
      <c r="DQ58" s="57"/>
      <c r="DR58" s="57"/>
      <c r="DS58" s="57"/>
      <c r="DT58" s="57"/>
      <c r="DU58" s="57"/>
      <c r="DV58" s="57"/>
      <c r="DW58" s="57"/>
      <c r="DX58" s="57"/>
      <c r="DY58" s="57"/>
      <c r="DZ58" s="57"/>
      <c r="EA58" s="57"/>
      <c r="EB58" s="57"/>
      <c r="EC58" s="57"/>
      <c r="ED58" s="57"/>
      <c r="EE58" s="57"/>
      <c r="EF58" s="57"/>
      <c r="EG58" s="57"/>
      <c r="EH58" s="57"/>
      <c r="EI58" s="57"/>
      <c r="EJ58" s="57"/>
      <c r="EK58" s="57"/>
      <c r="EL58" s="57"/>
      <c r="EM58" s="57"/>
      <c r="EN58" s="57"/>
      <c r="EO58" s="57"/>
      <c r="EP58" s="57"/>
      <c r="EQ58" s="57"/>
      <c r="ER58" s="57"/>
      <c r="ES58" s="57"/>
      <c r="ET58" s="57"/>
      <c r="EU58" s="57"/>
      <c r="EV58" s="57"/>
      <c r="EW58" s="57"/>
      <c r="EX58" s="57"/>
      <c r="EY58" s="57"/>
      <c r="EZ58" s="57"/>
      <c r="FA58" s="57"/>
      <c r="FB58" s="57"/>
      <c r="FC58" s="57"/>
      <c r="FD58" s="57"/>
      <c r="FE58" s="57"/>
      <c r="FF58" s="57"/>
      <c r="FG58" s="57"/>
      <c r="FH58" s="57"/>
      <c r="FI58" s="57"/>
      <c r="FJ58" s="57"/>
      <c r="FK58" s="57"/>
      <c r="FL58" s="57"/>
      <c r="FM58" s="57"/>
      <c r="FN58" s="57"/>
      <c r="FO58" s="57"/>
      <c r="FP58" s="57"/>
      <c r="FQ58" s="57"/>
      <c r="FR58" s="57"/>
      <c r="FS58" s="57"/>
      <c r="FT58" s="57"/>
      <c r="FU58" s="57"/>
      <c r="FV58" s="57"/>
      <c r="FW58" s="57"/>
      <c r="FX58" s="57"/>
      <c r="FY58" s="57"/>
      <c r="FZ58" s="57"/>
      <c r="GA58" s="57"/>
      <c r="GB58" s="57"/>
      <c r="GC58" s="57"/>
      <c r="GD58" s="57"/>
      <c r="GE58" s="57"/>
      <c r="GF58" s="57"/>
      <c r="GG58" s="57"/>
      <c r="GH58" s="57"/>
      <c r="GI58" s="57"/>
      <c r="GJ58" s="57"/>
      <c r="GK58" s="57"/>
      <c r="GL58" s="57"/>
      <c r="GM58" s="57"/>
      <c r="GN58" s="57"/>
      <c r="GO58" s="57"/>
      <c r="GP58" s="57"/>
      <c r="GQ58" s="57"/>
      <c r="GR58" s="57"/>
      <c r="GS58" s="57"/>
      <c r="GT58" s="57"/>
      <c r="GU58" s="57"/>
      <c r="GV58" s="57"/>
      <c r="GW58" s="57"/>
      <c r="GX58" s="57"/>
      <c r="GY58" s="57"/>
      <c r="GZ58" s="57"/>
      <c r="HA58" s="57"/>
      <c r="HB58" s="57"/>
      <c r="HC58" s="57"/>
      <c r="HD58" s="57"/>
      <c r="HE58" s="57"/>
      <c r="HF58" s="57"/>
      <c r="HG58" s="57"/>
      <c r="HH58" s="57"/>
      <c r="HI58" s="57"/>
      <c r="HJ58" s="57"/>
      <c r="HK58" s="57"/>
      <c r="HL58" s="57"/>
      <c r="HM58" s="57"/>
      <c r="HN58" s="57"/>
      <c r="HO58" s="57"/>
      <c r="HP58" s="57"/>
      <c r="HQ58" s="57"/>
      <c r="HR58" s="57"/>
      <c r="HS58" s="57"/>
      <c r="HT58" s="57"/>
      <c r="HU58" s="57"/>
      <c r="HV58" s="57"/>
      <c r="HW58" s="57"/>
      <c r="HX58" s="57"/>
      <c r="HY58" s="57"/>
      <c r="HZ58" s="57"/>
      <c r="IA58" s="57"/>
      <c r="IB58" s="57"/>
      <c r="IC58" s="57"/>
      <c r="ID58" s="57"/>
      <c r="IE58" s="57"/>
      <c r="IF58" s="57"/>
      <c r="IG58" s="57"/>
      <c r="IH58" s="57"/>
      <c r="II58" s="57"/>
      <c r="IJ58" s="57"/>
      <c r="IK58" s="57"/>
      <c r="IL58" s="57"/>
      <c r="IM58" s="57"/>
      <c r="IN58" s="57"/>
      <c r="IO58" s="57"/>
      <c r="IP58" s="57"/>
      <c r="IQ58" s="57"/>
      <c r="IR58" s="57"/>
      <c r="IS58" s="57"/>
      <c r="IT58" s="57"/>
    </row>
    <row r="59" spans="1:254" s="69" customFormat="1" ht="14.45" customHeight="1" x14ac:dyDescent="0.2">
      <c r="A59" s="59">
        <f t="shared" si="6"/>
        <v>46</v>
      </c>
      <c r="B59" s="60">
        <f>+[245]PROJECT!$D$6</f>
        <v>23485310</v>
      </c>
      <c r="C59" s="10" t="str">
        <f>+[245]PROJECT!$E$6</f>
        <v>OPEN</v>
      </c>
      <c r="D59" s="10" t="str">
        <f>+[245]PROJECT!$D$5</f>
        <v>UNTF MONTEZUMA CREEK MULTIPURPOSE BUILDING REMODEL</v>
      </c>
      <c r="E59" s="10" t="str">
        <f>+[245]PROJECT!$D$7</f>
        <v>3000-300-3500-FXA-23485310</v>
      </c>
      <c r="F59" s="10">
        <f>+[245]PROJECT!D$11</f>
        <v>0</v>
      </c>
      <c r="G59" s="10">
        <f>+[245]PROJECT!E$11</f>
        <v>0</v>
      </c>
      <c r="H59" s="10">
        <f>+[245]PROJECT!F$11</f>
        <v>0</v>
      </c>
      <c r="I59" s="10">
        <f>+[245]PROJECT!G$11</f>
        <v>0</v>
      </c>
      <c r="J59" s="10">
        <f>+[245]PROJECT!H$11</f>
        <v>0</v>
      </c>
      <c r="K59" s="10">
        <f>+[245]PROJECT!I$11</f>
        <v>0</v>
      </c>
      <c r="L59" s="62"/>
      <c r="M59" s="57">
        <f>+I59-H59</f>
        <v>0</v>
      </c>
      <c r="N59" s="10">
        <f>+[35]PROJECT!L$11</f>
        <v>0</v>
      </c>
      <c r="O59" s="10">
        <f>+[35]PROJECT!M$11</f>
        <v>0</v>
      </c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CZ59" s="57"/>
      <c r="DA59" s="57"/>
      <c r="DB59" s="57"/>
      <c r="DC59" s="57"/>
      <c r="DD59" s="57"/>
      <c r="DE59" s="57"/>
      <c r="DF59" s="57"/>
      <c r="DG59" s="57"/>
      <c r="DH59" s="57"/>
      <c r="DI59" s="57"/>
      <c r="DJ59" s="57"/>
      <c r="DK59" s="57"/>
      <c r="DL59" s="57"/>
      <c r="DM59" s="57"/>
      <c r="DN59" s="57"/>
      <c r="DO59" s="57"/>
      <c r="DP59" s="57"/>
      <c r="DQ59" s="57"/>
      <c r="DR59" s="57"/>
      <c r="DS59" s="57"/>
      <c r="DT59" s="57"/>
      <c r="DU59" s="57"/>
      <c r="DV59" s="57"/>
      <c r="DW59" s="57"/>
      <c r="DX59" s="57"/>
      <c r="DY59" s="57"/>
      <c r="DZ59" s="57"/>
      <c r="EA59" s="57"/>
      <c r="EB59" s="57"/>
      <c r="EC59" s="57"/>
      <c r="ED59" s="57"/>
      <c r="EE59" s="57"/>
      <c r="EF59" s="57"/>
      <c r="EG59" s="57"/>
      <c r="EH59" s="57"/>
      <c r="EI59" s="57"/>
      <c r="EJ59" s="57"/>
      <c r="EK59" s="57"/>
      <c r="EL59" s="57"/>
      <c r="EM59" s="57"/>
      <c r="EN59" s="57"/>
      <c r="EO59" s="57"/>
      <c r="EP59" s="57"/>
      <c r="EQ59" s="57"/>
      <c r="ER59" s="57"/>
      <c r="ES59" s="57"/>
      <c r="ET59" s="57"/>
      <c r="EU59" s="57"/>
      <c r="EV59" s="57"/>
      <c r="EW59" s="57"/>
      <c r="EX59" s="57"/>
      <c r="EY59" s="57"/>
      <c r="EZ59" s="57"/>
      <c r="FA59" s="57"/>
      <c r="FB59" s="57"/>
      <c r="FC59" s="57"/>
      <c r="FD59" s="57"/>
      <c r="FE59" s="57"/>
      <c r="FF59" s="57"/>
      <c r="FG59" s="57"/>
      <c r="FH59" s="57"/>
      <c r="FI59" s="57"/>
      <c r="FJ59" s="57"/>
      <c r="FK59" s="57"/>
      <c r="FL59" s="57"/>
      <c r="FM59" s="57"/>
      <c r="FN59" s="57"/>
      <c r="FO59" s="57"/>
      <c r="FP59" s="57"/>
      <c r="FQ59" s="57"/>
      <c r="FR59" s="57"/>
      <c r="FS59" s="57"/>
      <c r="FT59" s="57"/>
      <c r="FU59" s="57"/>
      <c r="FV59" s="57"/>
      <c r="FW59" s="57"/>
      <c r="FX59" s="57"/>
      <c r="FY59" s="57"/>
      <c r="FZ59" s="57"/>
      <c r="GA59" s="57"/>
      <c r="GB59" s="57"/>
      <c r="GC59" s="57"/>
      <c r="GD59" s="57"/>
      <c r="GE59" s="57"/>
      <c r="GF59" s="57"/>
      <c r="GG59" s="57"/>
      <c r="GH59" s="57"/>
      <c r="GI59" s="57"/>
      <c r="GJ59" s="57"/>
      <c r="GK59" s="57"/>
      <c r="GL59" s="57"/>
      <c r="GM59" s="57"/>
      <c r="GN59" s="57"/>
      <c r="GO59" s="57"/>
      <c r="GP59" s="57"/>
      <c r="GQ59" s="57"/>
      <c r="GR59" s="57"/>
      <c r="GS59" s="57"/>
      <c r="GT59" s="57"/>
      <c r="GU59" s="57"/>
      <c r="GV59" s="57"/>
      <c r="GW59" s="57"/>
      <c r="GX59" s="57"/>
      <c r="GY59" s="57"/>
      <c r="GZ59" s="57"/>
      <c r="HA59" s="57"/>
      <c r="HB59" s="57"/>
      <c r="HC59" s="57"/>
      <c r="HD59" s="57"/>
      <c r="HE59" s="57"/>
      <c r="HF59" s="57"/>
      <c r="HG59" s="57"/>
      <c r="HH59" s="57"/>
      <c r="HI59" s="57"/>
      <c r="HJ59" s="57"/>
      <c r="HK59" s="57"/>
      <c r="HL59" s="57"/>
      <c r="HM59" s="57"/>
      <c r="HN59" s="57"/>
      <c r="HO59" s="57"/>
      <c r="HP59" s="57"/>
      <c r="HQ59" s="57"/>
      <c r="HR59" s="57"/>
      <c r="HS59" s="57"/>
      <c r="HT59" s="57"/>
      <c r="HU59" s="57"/>
      <c r="HV59" s="57"/>
      <c r="HW59" s="57"/>
      <c r="HX59" s="57"/>
      <c r="HY59" s="57"/>
      <c r="HZ59" s="57"/>
      <c r="IA59" s="57"/>
      <c r="IB59" s="57"/>
      <c r="IC59" s="57"/>
      <c r="ID59" s="57"/>
      <c r="IE59" s="57"/>
      <c r="IF59" s="57"/>
      <c r="IG59" s="57"/>
      <c r="IH59" s="57"/>
      <c r="II59" s="57"/>
      <c r="IJ59" s="57"/>
      <c r="IK59" s="57"/>
      <c r="IL59" s="57"/>
      <c r="IM59" s="57"/>
      <c r="IN59" s="57"/>
      <c r="IO59" s="57"/>
      <c r="IP59" s="57"/>
      <c r="IQ59" s="57"/>
      <c r="IR59" s="57"/>
      <c r="IS59" s="57"/>
      <c r="IT59" s="57"/>
    </row>
    <row r="60" spans="1:254" s="69" customFormat="1" ht="15" customHeight="1" x14ac:dyDescent="0.2">
      <c r="A60" s="59">
        <f t="shared" si="6"/>
        <v>47</v>
      </c>
      <c r="B60" s="60">
        <f>+[246]PROJECT!$D$6</f>
        <v>24007310</v>
      </c>
      <c r="C60" s="10" t="str">
        <f>+[246]PROJECT!$E$6</f>
        <v>OPEN</v>
      </c>
      <c r="D60" s="10" t="str">
        <f>+[246]PROJECT!$D$5</f>
        <v>OGDEN REGIONAL CENTER CHILLER UPGRADES</v>
      </c>
      <c r="E60" s="10" t="str">
        <f>+[246]PROJECT!$D$7</f>
        <v>3000-300-3347-FXA-24007310</v>
      </c>
      <c r="F60" s="10">
        <f>+[246]PROJECT!D$11</f>
        <v>613459</v>
      </c>
      <c r="G60" s="10">
        <f>+[246]PROJECT!E$11</f>
        <v>484107.42</v>
      </c>
      <c r="H60" s="10">
        <f>+[246]PROJECT!F$11</f>
        <v>129351.58</v>
      </c>
      <c r="I60" s="10">
        <f>+[246]PROJECT!G$11</f>
        <v>822326.58000000007</v>
      </c>
      <c r="J60" s="10">
        <f>+[246]PROJECT!H$11</f>
        <v>-208867.58000000007</v>
      </c>
      <c r="K60" s="10">
        <f>+[246]PROJECT!I$11</f>
        <v>0</v>
      </c>
      <c r="L60" s="62">
        <f>+[246]PROJECT!J$11</f>
        <v>0</v>
      </c>
      <c r="M60" s="57">
        <f>I60-H60</f>
        <v>692975.00000000012</v>
      </c>
      <c r="N60" s="10">
        <f>+[246]PROJECT!L$11</f>
        <v>0</v>
      </c>
      <c r="O60" s="10">
        <f>+[246]PROJECT!M$11</f>
        <v>0</v>
      </c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  <c r="FP60" s="57"/>
      <c r="FQ60" s="57"/>
      <c r="FR60" s="57"/>
      <c r="FS60" s="57"/>
      <c r="FT60" s="57"/>
      <c r="FU60" s="57"/>
      <c r="FV60" s="57"/>
      <c r="FW60" s="57"/>
      <c r="FX60" s="57"/>
      <c r="FY60" s="57"/>
      <c r="FZ60" s="57"/>
      <c r="GA60" s="57"/>
      <c r="GB60" s="57"/>
      <c r="GC60" s="57"/>
      <c r="GD60" s="57"/>
      <c r="GE60" s="57"/>
      <c r="GF60" s="57"/>
      <c r="GG60" s="57"/>
      <c r="GH60" s="57"/>
      <c r="GI60" s="57"/>
      <c r="GJ60" s="57"/>
      <c r="GK60" s="57"/>
      <c r="GL60" s="57"/>
      <c r="GM60" s="57"/>
      <c r="GN60" s="57"/>
      <c r="GO60" s="57"/>
      <c r="GP60" s="57"/>
      <c r="GQ60" s="57"/>
      <c r="GR60" s="57"/>
      <c r="GS60" s="57"/>
      <c r="GT60" s="57"/>
      <c r="GU60" s="57"/>
      <c r="GV60" s="57"/>
      <c r="GW60" s="57"/>
      <c r="GX60" s="57"/>
      <c r="GY60" s="57"/>
      <c r="GZ60" s="57"/>
      <c r="HA60" s="57"/>
      <c r="HB60" s="57"/>
      <c r="HC60" s="57"/>
      <c r="HD60" s="57"/>
      <c r="HE60" s="57"/>
      <c r="HF60" s="57"/>
      <c r="HG60" s="57"/>
      <c r="HH60" s="57"/>
      <c r="HI60" s="57"/>
      <c r="HJ60" s="57"/>
      <c r="HK60" s="57"/>
      <c r="HL60" s="57"/>
      <c r="HM60" s="57"/>
      <c r="HN60" s="57"/>
      <c r="HO60" s="57"/>
      <c r="HP60" s="57"/>
      <c r="HQ60" s="57"/>
      <c r="HR60" s="57"/>
      <c r="HS60" s="57"/>
      <c r="HT60" s="57"/>
      <c r="HU60" s="57"/>
      <c r="HV60" s="57"/>
      <c r="HW60" s="57"/>
      <c r="HX60" s="57"/>
      <c r="HY60" s="57"/>
      <c r="HZ60" s="57"/>
      <c r="IA60" s="57"/>
      <c r="IB60" s="57"/>
      <c r="IC60" s="57"/>
      <c r="ID60" s="57"/>
      <c r="IE60" s="57"/>
      <c r="IF60" s="57"/>
      <c r="IG60" s="57"/>
      <c r="IH60" s="57"/>
      <c r="II60" s="57"/>
      <c r="IJ60" s="57"/>
      <c r="IK60" s="57"/>
      <c r="IL60" s="57"/>
      <c r="IM60" s="57"/>
      <c r="IN60" s="57"/>
      <c r="IO60" s="57"/>
      <c r="IP60" s="57"/>
      <c r="IQ60" s="57"/>
      <c r="IR60" s="57"/>
      <c r="IS60" s="57"/>
      <c r="IT60" s="57"/>
    </row>
    <row r="61" spans="1:254" s="69" customFormat="1" ht="14.45" customHeight="1" x14ac:dyDescent="0.2">
      <c r="A61" s="59">
        <f t="shared" si="6"/>
        <v>48</v>
      </c>
      <c r="B61" s="76">
        <f>+[247]PROJECT!$D$6</f>
        <v>24025310</v>
      </c>
      <c r="C61" s="83" t="str">
        <f>+[247]PROJECT!$E$6</f>
        <v>OPEN</v>
      </c>
      <c r="D61" s="83" t="str">
        <f>+[247]PROJECT!D$5</f>
        <v>PROVO REGIONAL CENTER PARKING TERRACE STAIRS IMPROVEMENTS</v>
      </c>
      <c r="E61" s="83" t="str">
        <f>+[247]PROJECT!$D$7</f>
        <v>3000-300-3354-FXA-24025310</v>
      </c>
      <c r="F61" s="83">
        <f>+[247]PROJECT!D$11</f>
        <v>83590</v>
      </c>
      <c r="G61" s="83">
        <f>+[247]PROJECT!E$11</f>
        <v>-187311.0500000001</v>
      </c>
      <c r="H61" s="83">
        <f>+[247]PROJECT!F$11</f>
        <v>270901.0500000001</v>
      </c>
      <c r="I61" s="83">
        <f>+[247]PROJECT!G$11</f>
        <v>268783.64000000007</v>
      </c>
      <c r="J61" s="83">
        <f>+[247]PROJECT!H$11</f>
        <v>-185193.64000000007</v>
      </c>
      <c r="K61" s="83">
        <f>+[247]PROJECT!I$11</f>
        <v>0</v>
      </c>
      <c r="L61" s="62"/>
      <c r="M61" s="112">
        <f>+I61-H61</f>
        <v>-2117.4100000000326</v>
      </c>
      <c r="N61" s="83">
        <f>+[247]PROJECT!L$11</f>
        <v>0</v>
      </c>
      <c r="O61" s="83">
        <f>+[247]PROJECT!M$11</f>
        <v>0</v>
      </c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  <c r="FP61" s="57"/>
      <c r="FQ61" s="57"/>
      <c r="FR61" s="57"/>
      <c r="FS61" s="57"/>
      <c r="FT61" s="57"/>
      <c r="FU61" s="57"/>
      <c r="FV61" s="57"/>
      <c r="FW61" s="57"/>
      <c r="FX61" s="57"/>
      <c r="FY61" s="57"/>
      <c r="FZ61" s="57"/>
      <c r="GA61" s="57"/>
      <c r="GB61" s="57"/>
      <c r="GC61" s="57"/>
      <c r="GD61" s="57"/>
      <c r="GE61" s="57"/>
      <c r="GF61" s="57"/>
      <c r="GG61" s="57"/>
      <c r="GH61" s="57"/>
      <c r="GI61" s="57"/>
      <c r="GJ61" s="57"/>
      <c r="GK61" s="57"/>
      <c r="GL61" s="57"/>
      <c r="GM61" s="57"/>
      <c r="GN61" s="57"/>
      <c r="GO61" s="57"/>
      <c r="GP61" s="57"/>
      <c r="GQ61" s="57"/>
      <c r="GR61" s="57"/>
      <c r="GS61" s="57"/>
      <c r="GT61" s="57"/>
      <c r="GU61" s="57"/>
      <c r="GV61" s="57"/>
      <c r="GW61" s="57"/>
      <c r="GX61" s="57"/>
      <c r="GY61" s="57"/>
      <c r="GZ61" s="57"/>
      <c r="HA61" s="57"/>
      <c r="HB61" s="57"/>
      <c r="HC61" s="57"/>
      <c r="HD61" s="57"/>
      <c r="HE61" s="57"/>
      <c r="HF61" s="57"/>
      <c r="HG61" s="57"/>
      <c r="HH61" s="57"/>
      <c r="HI61" s="57"/>
      <c r="HJ61" s="57"/>
      <c r="HK61" s="57"/>
      <c r="HL61" s="57"/>
      <c r="HM61" s="57"/>
      <c r="HN61" s="57"/>
      <c r="HO61" s="57"/>
      <c r="HP61" s="57"/>
      <c r="HQ61" s="57"/>
      <c r="HR61" s="57"/>
      <c r="HS61" s="57"/>
      <c r="HT61" s="57"/>
      <c r="HU61" s="57"/>
      <c r="HV61" s="57"/>
      <c r="HW61" s="57"/>
      <c r="HX61" s="57"/>
      <c r="HY61" s="57"/>
      <c r="HZ61" s="57"/>
      <c r="IA61" s="57"/>
      <c r="IB61" s="57"/>
      <c r="IC61" s="57"/>
      <c r="ID61" s="57"/>
      <c r="IE61" s="57"/>
      <c r="IF61" s="57"/>
      <c r="IG61" s="57"/>
      <c r="IH61" s="57"/>
      <c r="II61" s="57"/>
      <c r="IJ61" s="57"/>
      <c r="IK61" s="57"/>
      <c r="IL61" s="57"/>
      <c r="IM61" s="57"/>
      <c r="IN61" s="57"/>
      <c r="IO61" s="57"/>
      <c r="IP61" s="57"/>
      <c r="IQ61" s="57"/>
      <c r="IR61" s="57"/>
      <c r="IS61" s="57"/>
      <c r="IT61" s="57"/>
    </row>
    <row r="62" spans="1:254" s="113" customFormat="1" ht="15.75" customHeight="1" x14ac:dyDescent="0.2">
      <c r="A62" s="59">
        <f t="shared" si="6"/>
        <v>49</v>
      </c>
      <c r="B62" s="60">
        <f>+[248]PROJECT!$D$6</f>
        <v>24048300</v>
      </c>
      <c r="C62" s="10" t="str">
        <f>+[248]PROJECT!$E$6</f>
        <v>CLOSED</v>
      </c>
      <c r="D62" s="10" t="str">
        <f>+[248]PROJECT!$D$5</f>
        <v>TSOB NORTH END VEHICLE BARRIERS &amp; SECURITY GATE</v>
      </c>
      <c r="E62" s="10" t="str">
        <f>+[248]PROJECT!$D$7</f>
        <v>3000-300-3347-FXAAA-24048300</v>
      </c>
      <c r="F62" s="10">
        <f>+[248]PROJECT!D$11</f>
        <v>686845.98</v>
      </c>
      <c r="G62" s="10">
        <f>+[248]PROJECT!E$11</f>
        <v>0</v>
      </c>
      <c r="H62" s="10">
        <f>+[248]PROJECT!F$11</f>
        <v>686845.9800000001</v>
      </c>
      <c r="I62" s="10">
        <f>+[248]PROJECT!G$11</f>
        <v>686845.98</v>
      </c>
      <c r="J62" s="10">
        <f>+[248]PROJECT!H$11</f>
        <v>0</v>
      </c>
      <c r="K62" s="10">
        <f>+[248]PROJECT!I$11</f>
        <v>0</v>
      </c>
      <c r="L62" s="62">
        <f>+[248]PROJECT!J$11</f>
        <v>0</v>
      </c>
      <c r="M62" s="57">
        <f t="shared" ref="M62:M73" si="7">I62-H62</f>
        <v>0</v>
      </c>
      <c r="N62" s="10">
        <f>+[248]PROJECT!L$11</f>
        <v>0</v>
      </c>
      <c r="O62" s="10">
        <f>+[248]PROJECT!M$11</f>
        <v>0</v>
      </c>
      <c r="P62" s="112"/>
      <c r="Q62" s="112"/>
      <c r="R62" s="112"/>
      <c r="S62" s="112"/>
      <c r="T62" s="112"/>
      <c r="U62" s="112"/>
      <c r="V62" s="112"/>
      <c r="W62" s="112"/>
      <c r="X62" s="112"/>
      <c r="Y62" s="112"/>
      <c r="Z62" s="112"/>
      <c r="AA62" s="112"/>
      <c r="AB62" s="112"/>
      <c r="AC62" s="112"/>
      <c r="AD62" s="112"/>
      <c r="AE62" s="112"/>
      <c r="AF62" s="112"/>
      <c r="AG62" s="112"/>
      <c r="AH62" s="112"/>
      <c r="AI62" s="112"/>
      <c r="AJ62" s="112"/>
      <c r="AK62" s="112"/>
      <c r="AL62" s="112"/>
      <c r="AM62" s="112"/>
      <c r="AN62" s="112"/>
      <c r="AO62" s="112"/>
      <c r="AP62" s="112"/>
      <c r="AQ62" s="112"/>
      <c r="AR62" s="112"/>
      <c r="AS62" s="112"/>
      <c r="AT62" s="112"/>
      <c r="AU62" s="112"/>
      <c r="AV62" s="112"/>
      <c r="AW62" s="112"/>
      <c r="AX62" s="112"/>
      <c r="AY62" s="112"/>
      <c r="AZ62" s="112"/>
      <c r="BA62" s="112"/>
      <c r="BB62" s="112"/>
      <c r="BC62" s="112"/>
      <c r="BD62" s="112"/>
      <c r="BE62" s="112"/>
      <c r="BF62" s="112"/>
      <c r="BG62" s="112"/>
      <c r="BH62" s="112"/>
      <c r="BI62" s="112"/>
      <c r="BJ62" s="112"/>
      <c r="BK62" s="112"/>
      <c r="BL62" s="112"/>
      <c r="BM62" s="112"/>
      <c r="BN62" s="112"/>
      <c r="BO62" s="112"/>
      <c r="BP62" s="112"/>
      <c r="BQ62" s="112"/>
      <c r="BR62" s="112"/>
      <c r="BS62" s="112"/>
      <c r="BT62" s="112"/>
      <c r="BU62" s="112"/>
      <c r="BV62" s="112"/>
      <c r="BW62" s="112"/>
      <c r="BX62" s="112"/>
      <c r="BY62" s="112"/>
      <c r="BZ62" s="112"/>
      <c r="CA62" s="112"/>
      <c r="CB62" s="112"/>
      <c r="CC62" s="112"/>
      <c r="CD62" s="112"/>
      <c r="CE62" s="112"/>
      <c r="CF62" s="112"/>
      <c r="CG62" s="112"/>
      <c r="CH62" s="112"/>
      <c r="CI62" s="112"/>
      <c r="CJ62" s="112"/>
      <c r="CK62" s="112"/>
      <c r="CL62" s="112"/>
      <c r="CM62" s="112"/>
      <c r="CN62" s="112"/>
      <c r="CO62" s="112"/>
      <c r="CP62" s="112"/>
      <c r="CQ62" s="112"/>
      <c r="CR62" s="112"/>
      <c r="CS62" s="112"/>
      <c r="CT62" s="112"/>
      <c r="CU62" s="112"/>
      <c r="CV62" s="112"/>
      <c r="CW62" s="112"/>
      <c r="CX62" s="112"/>
      <c r="CY62" s="112"/>
      <c r="CZ62" s="112"/>
      <c r="DA62" s="112"/>
      <c r="DB62" s="112"/>
      <c r="DC62" s="112"/>
      <c r="DD62" s="112"/>
      <c r="DE62" s="112"/>
      <c r="DF62" s="112"/>
      <c r="DG62" s="112"/>
      <c r="DH62" s="112"/>
      <c r="DI62" s="112"/>
      <c r="DJ62" s="112"/>
      <c r="DK62" s="112"/>
      <c r="DL62" s="112"/>
      <c r="DM62" s="112"/>
      <c r="DN62" s="112"/>
      <c r="DO62" s="112"/>
      <c r="DP62" s="112"/>
      <c r="DQ62" s="112"/>
      <c r="DR62" s="112"/>
      <c r="DS62" s="112"/>
      <c r="DT62" s="112"/>
      <c r="DU62" s="112"/>
      <c r="DV62" s="112"/>
      <c r="DW62" s="112"/>
      <c r="DX62" s="112"/>
      <c r="DY62" s="112"/>
      <c r="DZ62" s="112"/>
      <c r="EA62" s="112"/>
      <c r="EB62" s="112"/>
      <c r="EC62" s="112"/>
      <c r="ED62" s="112"/>
      <c r="EE62" s="112"/>
      <c r="EF62" s="112"/>
      <c r="EG62" s="112"/>
      <c r="EH62" s="112"/>
      <c r="EI62" s="112"/>
      <c r="EJ62" s="112"/>
      <c r="EK62" s="112"/>
      <c r="EL62" s="112"/>
      <c r="EM62" s="112"/>
      <c r="EN62" s="112"/>
      <c r="EO62" s="112"/>
      <c r="EP62" s="112"/>
      <c r="EQ62" s="112"/>
      <c r="ER62" s="112"/>
      <c r="ES62" s="112"/>
      <c r="ET62" s="112"/>
      <c r="EU62" s="112"/>
      <c r="EV62" s="112"/>
      <c r="EW62" s="112"/>
      <c r="EX62" s="112"/>
      <c r="EY62" s="112"/>
      <c r="EZ62" s="112"/>
      <c r="FA62" s="112"/>
      <c r="FB62" s="112"/>
      <c r="FC62" s="112"/>
      <c r="FD62" s="112"/>
      <c r="FE62" s="112"/>
      <c r="FF62" s="112"/>
      <c r="FG62" s="112"/>
      <c r="FH62" s="112"/>
      <c r="FI62" s="112"/>
      <c r="FJ62" s="112"/>
      <c r="FK62" s="112"/>
      <c r="FL62" s="112"/>
      <c r="FM62" s="112"/>
      <c r="FN62" s="112"/>
      <c r="FO62" s="112"/>
      <c r="FP62" s="112"/>
      <c r="FQ62" s="112"/>
      <c r="FR62" s="112"/>
      <c r="FS62" s="112"/>
      <c r="FT62" s="112"/>
      <c r="FU62" s="112"/>
      <c r="FV62" s="112"/>
      <c r="FW62" s="112"/>
      <c r="FX62" s="112"/>
      <c r="FY62" s="112"/>
      <c r="FZ62" s="112"/>
      <c r="GA62" s="112"/>
      <c r="GB62" s="112"/>
      <c r="GC62" s="112"/>
      <c r="GD62" s="112"/>
      <c r="GE62" s="112"/>
      <c r="GF62" s="112"/>
      <c r="GG62" s="112"/>
      <c r="GH62" s="112"/>
      <c r="GI62" s="112"/>
      <c r="GJ62" s="112"/>
      <c r="GK62" s="112"/>
      <c r="GL62" s="112"/>
      <c r="GM62" s="112"/>
      <c r="GN62" s="112"/>
      <c r="GO62" s="112"/>
      <c r="GP62" s="112"/>
      <c r="GQ62" s="112"/>
      <c r="GR62" s="112"/>
      <c r="GS62" s="112"/>
      <c r="GT62" s="112"/>
      <c r="GU62" s="112"/>
      <c r="GV62" s="112"/>
      <c r="GW62" s="112"/>
      <c r="GX62" s="112"/>
      <c r="GY62" s="112"/>
      <c r="GZ62" s="112"/>
      <c r="HA62" s="112"/>
      <c r="HB62" s="112"/>
      <c r="HC62" s="112"/>
      <c r="HD62" s="112"/>
      <c r="HE62" s="112"/>
      <c r="HF62" s="112"/>
      <c r="HG62" s="112"/>
      <c r="HH62" s="112"/>
      <c r="HI62" s="112"/>
      <c r="HJ62" s="112"/>
      <c r="HK62" s="112"/>
      <c r="HL62" s="112"/>
      <c r="HM62" s="112"/>
      <c r="HN62" s="112"/>
      <c r="HO62" s="112"/>
      <c r="HP62" s="112"/>
      <c r="HQ62" s="112"/>
      <c r="HR62" s="112"/>
      <c r="HS62" s="112"/>
      <c r="HT62" s="112"/>
      <c r="HU62" s="112"/>
      <c r="HV62" s="112"/>
      <c r="HW62" s="112"/>
      <c r="HX62" s="112"/>
      <c r="HY62" s="112"/>
      <c r="HZ62" s="112"/>
      <c r="IA62" s="112"/>
      <c r="IB62" s="112"/>
      <c r="IC62" s="112"/>
      <c r="ID62" s="112"/>
      <c r="IE62" s="112"/>
      <c r="IF62" s="112"/>
      <c r="IG62" s="112"/>
      <c r="IH62" s="112"/>
      <c r="II62" s="112"/>
      <c r="IJ62" s="112"/>
      <c r="IK62" s="112"/>
      <c r="IL62" s="112"/>
      <c r="IM62" s="112"/>
      <c r="IN62" s="112"/>
      <c r="IO62" s="112"/>
      <c r="IP62" s="112"/>
      <c r="IQ62" s="112"/>
      <c r="IR62" s="112"/>
      <c r="IS62" s="112"/>
      <c r="IT62" s="112"/>
    </row>
    <row r="63" spans="1:254" s="69" customFormat="1" ht="15" customHeight="1" x14ac:dyDescent="0.2">
      <c r="A63" s="59">
        <f t="shared" si="6"/>
        <v>50</v>
      </c>
      <c r="B63" s="60">
        <f>+[249]PROJECT!$D$6</f>
        <v>24057300</v>
      </c>
      <c r="C63" s="10" t="str">
        <f>+[249]PROJECT!$E$6</f>
        <v>OPEN</v>
      </c>
      <c r="D63" s="10" t="str">
        <f>+[249]PROJECT!$D$5</f>
        <v>TSOB ANNEX ELEVATORS MODERNIZATION</v>
      </c>
      <c r="E63" s="10" t="str">
        <f>+[249]PROJECT!$D$7</f>
        <v>3000-300-3347-FXAAA-24057300</v>
      </c>
      <c r="F63" s="10">
        <f>+[249]PROJECT!D$11</f>
        <v>425661.04</v>
      </c>
      <c r="G63" s="10">
        <f>+[249]PROJECT!E$11</f>
        <v>5789.039999999979</v>
      </c>
      <c r="H63" s="10">
        <f>+[249]PROJECT!F$11</f>
        <v>419872</v>
      </c>
      <c r="I63" s="10">
        <f>+[249]PROJECT!G$11</f>
        <v>419872</v>
      </c>
      <c r="J63" s="10">
        <f>+[249]PROJECT!H$11</f>
        <v>5789.039999999979</v>
      </c>
      <c r="K63" s="10">
        <f>+[249]PROJECT!I$11</f>
        <v>0</v>
      </c>
      <c r="L63" s="62">
        <f>+[249]PROJECT!J$11</f>
        <v>0</v>
      </c>
      <c r="M63" s="57">
        <f t="shared" si="7"/>
        <v>0</v>
      </c>
      <c r="N63" s="10">
        <f>+[249]PROJECT!L$11</f>
        <v>0</v>
      </c>
      <c r="O63" s="10">
        <f>+[249]PROJECT!M$11</f>
        <v>0</v>
      </c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  <c r="CU63" s="57"/>
      <c r="CV63" s="57"/>
      <c r="CW63" s="57"/>
      <c r="CX63" s="57"/>
      <c r="CY63" s="57"/>
      <c r="CZ63" s="57"/>
      <c r="DA63" s="57"/>
      <c r="DB63" s="57"/>
      <c r="DC63" s="57"/>
      <c r="DD63" s="57"/>
      <c r="DE63" s="57"/>
      <c r="DF63" s="57"/>
      <c r="DG63" s="57"/>
      <c r="DH63" s="57"/>
      <c r="DI63" s="57"/>
      <c r="DJ63" s="57"/>
      <c r="DK63" s="57"/>
      <c r="DL63" s="57"/>
      <c r="DM63" s="57"/>
      <c r="DN63" s="57"/>
      <c r="DO63" s="57"/>
      <c r="DP63" s="57"/>
      <c r="DQ63" s="57"/>
      <c r="DR63" s="57"/>
      <c r="DS63" s="57"/>
      <c r="DT63" s="57"/>
      <c r="DU63" s="57"/>
      <c r="DV63" s="57"/>
      <c r="DW63" s="57"/>
      <c r="DX63" s="57"/>
      <c r="DY63" s="57"/>
      <c r="DZ63" s="57"/>
      <c r="EA63" s="57"/>
      <c r="EB63" s="57"/>
      <c r="EC63" s="57"/>
      <c r="ED63" s="57"/>
      <c r="EE63" s="57"/>
      <c r="EF63" s="57"/>
      <c r="EG63" s="57"/>
      <c r="EH63" s="57"/>
      <c r="EI63" s="57"/>
      <c r="EJ63" s="57"/>
      <c r="EK63" s="57"/>
      <c r="EL63" s="57"/>
      <c r="EM63" s="57"/>
      <c r="EN63" s="57"/>
      <c r="EO63" s="57"/>
      <c r="EP63" s="57"/>
      <c r="EQ63" s="57"/>
      <c r="ER63" s="57"/>
      <c r="ES63" s="57"/>
      <c r="ET63" s="57"/>
      <c r="EU63" s="57"/>
      <c r="EV63" s="57"/>
      <c r="EW63" s="57"/>
      <c r="EX63" s="57"/>
      <c r="EY63" s="57"/>
      <c r="EZ63" s="57"/>
      <c r="FA63" s="57"/>
      <c r="FB63" s="57"/>
      <c r="FC63" s="57"/>
      <c r="FD63" s="57"/>
      <c r="FE63" s="57"/>
      <c r="FF63" s="57"/>
      <c r="FG63" s="57"/>
      <c r="FH63" s="57"/>
      <c r="FI63" s="57"/>
      <c r="FJ63" s="57"/>
      <c r="FK63" s="57"/>
      <c r="FL63" s="57"/>
      <c r="FM63" s="57"/>
      <c r="FN63" s="57"/>
      <c r="FO63" s="57"/>
      <c r="FP63" s="57"/>
      <c r="FQ63" s="57"/>
      <c r="FR63" s="57"/>
      <c r="FS63" s="57"/>
      <c r="FT63" s="57"/>
      <c r="FU63" s="57"/>
      <c r="FV63" s="57"/>
      <c r="FW63" s="57"/>
      <c r="FX63" s="57"/>
      <c r="FY63" s="57"/>
      <c r="FZ63" s="57"/>
      <c r="GA63" s="57"/>
      <c r="GB63" s="57"/>
      <c r="GC63" s="57"/>
      <c r="GD63" s="57"/>
      <c r="GE63" s="57"/>
      <c r="GF63" s="57"/>
      <c r="GG63" s="57"/>
      <c r="GH63" s="57"/>
      <c r="GI63" s="57"/>
      <c r="GJ63" s="57"/>
      <c r="GK63" s="57"/>
      <c r="GL63" s="57"/>
      <c r="GM63" s="57"/>
      <c r="GN63" s="57"/>
      <c r="GO63" s="57"/>
      <c r="GP63" s="57"/>
      <c r="GQ63" s="57"/>
      <c r="GR63" s="57"/>
      <c r="GS63" s="57"/>
      <c r="GT63" s="57"/>
      <c r="GU63" s="57"/>
      <c r="GV63" s="57"/>
      <c r="GW63" s="57"/>
      <c r="GX63" s="57"/>
      <c r="GY63" s="57"/>
      <c r="GZ63" s="57"/>
      <c r="HA63" s="57"/>
      <c r="HB63" s="57"/>
      <c r="HC63" s="57"/>
      <c r="HD63" s="57"/>
      <c r="HE63" s="57"/>
      <c r="HF63" s="57"/>
      <c r="HG63" s="57"/>
      <c r="HH63" s="57"/>
      <c r="HI63" s="57"/>
      <c r="HJ63" s="57"/>
      <c r="HK63" s="57"/>
      <c r="HL63" s="57"/>
      <c r="HM63" s="57"/>
      <c r="HN63" s="57"/>
      <c r="HO63" s="57"/>
      <c r="HP63" s="57"/>
      <c r="HQ63" s="57"/>
      <c r="HR63" s="57"/>
      <c r="HS63" s="57"/>
      <c r="HT63" s="57"/>
      <c r="HU63" s="57"/>
      <c r="HV63" s="57"/>
      <c r="HW63" s="57"/>
      <c r="HX63" s="57"/>
      <c r="HY63" s="57"/>
      <c r="HZ63" s="57"/>
      <c r="IA63" s="57"/>
      <c r="IB63" s="57"/>
      <c r="IC63" s="57"/>
      <c r="ID63" s="57"/>
      <c r="IE63" s="57"/>
      <c r="IF63" s="57"/>
      <c r="IG63" s="57"/>
      <c r="IH63" s="57"/>
      <c r="II63" s="57"/>
      <c r="IJ63" s="57"/>
      <c r="IK63" s="57"/>
      <c r="IL63" s="57"/>
      <c r="IM63" s="57"/>
      <c r="IN63" s="57"/>
      <c r="IO63" s="57"/>
      <c r="IP63" s="57"/>
      <c r="IQ63" s="57"/>
      <c r="IR63" s="57"/>
      <c r="IS63" s="57"/>
      <c r="IT63" s="57"/>
    </row>
    <row r="64" spans="1:254" s="69" customFormat="1" ht="15" customHeight="1" x14ac:dyDescent="0.2">
      <c r="A64" s="59">
        <f t="shared" si="6"/>
        <v>51</v>
      </c>
      <c r="B64" s="60">
        <f>+[250]PROJECT!$D$6</f>
        <v>24058310</v>
      </c>
      <c r="C64" s="10" t="str">
        <f>+[250]PROJECT!$E$6</f>
        <v>CLOSED</v>
      </c>
      <c r="D64" s="10" t="str">
        <f>+[250]PROJECT!$D$5</f>
        <v>DEQ2 CCTV SYSTEM ADDITION</v>
      </c>
      <c r="E64" s="10" t="str">
        <f>+[250]PROJECT!$D$7</f>
        <v>3000-300-3347-FXAAA-24058310</v>
      </c>
      <c r="F64" s="10">
        <f>+[250]PROJECT!D$11</f>
        <v>41510.78</v>
      </c>
      <c r="G64" s="10">
        <f>+[250]PROJECT!E$11</f>
        <v>0</v>
      </c>
      <c r="H64" s="10">
        <f>+[250]PROJECT!F$11</f>
        <v>41510.78</v>
      </c>
      <c r="I64" s="10">
        <f>+[250]PROJECT!G$11</f>
        <v>41510.779999999992</v>
      </c>
      <c r="J64" s="10">
        <f>+[250]PROJECT!H$11</f>
        <v>0</v>
      </c>
      <c r="K64" s="10">
        <f>+[250]PROJECT!I$11</f>
        <v>0</v>
      </c>
      <c r="L64" s="62">
        <f>+[250]PROJECT!J$11</f>
        <v>0</v>
      </c>
      <c r="M64" s="57">
        <f t="shared" si="7"/>
        <v>0</v>
      </c>
      <c r="N64" s="10">
        <f>+[250]PROJECT!L$11</f>
        <v>0</v>
      </c>
      <c r="O64" s="10">
        <f>+[250]PROJECT!M$11</f>
        <v>0</v>
      </c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CZ64" s="57"/>
      <c r="DA64" s="57"/>
      <c r="DB64" s="57"/>
      <c r="DC64" s="57"/>
      <c r="DD64" s="57"/>
      <c r="DE64" s="57"/>
      <c r="DF64" s="57"/>
      <c r="DG64" s="57"/>
      <c r="DH64" s="57"/>
      <c r="DI64" s="57"/>
      <c r="DJ64" s="57"/>
      <c r="DK64" s="57"/>
      <c r="DL64" s="57"/>
      <c r="DM64" s="57"/>
      <c r="DN64" s="57"/>
      <c r="DO64" s="57"/>
      <c r="DP64" s="57"/>
      <c r="DQ64" s="57"/>
      <c r="DR64" s="57"/>
      <c r="DS64" s="57"/>
      <c r="DT64" s="57"/>
      <c r="DU64" s="57"/>
      <c r="DV64" s="57"/>
      <c r="DW64" s="57"/>
      <c r="DX64" s="57"/>
      <c r="DY64" s="57"/>
      <c r="DZ64" s="57"/>
      <c r="EA64" s="57"/>
      <c r="EB64" s="57"/>
      <c r="EC64" s="57"/>
      <c r="ED64" s="57"/>
      <c r="EE64" s="57"/>
      <c r="EF64" s="57"/>
      <c r="EG64" s="57"/>
      <c r="EH64" s="57"/>
      <c r="EI64" s="57"/>
      <c r="EJ64" s="57"/>
      <c r="EK64" s="57"/>
      <c r="EL64" s="57"/>
      <c r="EM64" s="57"/>
      <c r="EN64" s="57"/>
      <c r="EO64" s="57"/>
      <c r="EP64" s="57"/>
      <c r="EQ64" s="57"/>
      <c r="ER64" s="57"/>
      <c r="ES64" s="57"/>
      <c r="ET64" s="57"/>
      <c r="EU64" s="57"/>
      <c r="EV64" s="57"/>
      <c r="EW64" s="57"/>
      <c r="EX64" s="57"/>
      <c r="EY64" s="57"/>
      <c r="EZ64" s="57"/>
      <c r="FA64" s="57"/>
      <c r="FB64" s="57"/>
      <c r="FC64" s="57"/>
      <c r="FD64" s="57"/>
      <c r="FE64" s="57"/>
      <c r="FF64" s="57"/>
      <c r="FG64" s="57"/>
      <c r="FH64" s="57"/>
      <c r="FI64" s="57"/>
      <c r="FJ64" s="57"/>
      <c r="FK64" s="57"/>
      <c r="FL64" s="57"/>
      <c r="FM64" s="57"/>
      <c r="FN64" s="57"/>
      <c r="FO64" s="57"/>
      <c r="FP64" s="57"/>
      <c r="FQ64" s="57"/>
      <c r="FR64" s="57"/>
      <c r="FS64" s="57"/>
      <c r="FT64" s="57"/>
      <c r="FU64" s="57"/>
      <c r="FV64" s="57"/>
      <c r="FW64" s="57"/>
      <c r="FX64" s="57"/>
      <c r="FY64" s="57"/>
      <c r="FZ64" s="57"/>
      <c r="GA64" s="57"/>
      <c r="GB64" s="57"/>
      <c r="GC64" s="57"/>
      <c r="GD64" s="57"/>
      <c r="GE64" s="57"/>
      <c r="GF64" s="57"/>
      <c r="GG64" s="57"/>
      <c r="GH64" s="57"/>
      <c r="GI64" s="57"/>
      <c r="GJ64" s="57"/>
      <c r="GK64" s="57"/>
      <c r="GL64" s="57"/>
      <c r="GM64" s="57"/>
      <c r="GN64" s="57"/>
      <c r="GO64" s="57"/>
      <c r="GP64" s="57"/>
      <c r="GQ64" s="57"/>
      <c r="GR64" s="57"/>
      <c r="GS64" s="57"/>
      <c r="GT64" s="57"/>
      <c r="GU64" s="57"/>
      <c r="GV64" s="57"/>
      <c r="GW64" s="57"/>
      <c r="GX64" s="57"/>
      <c r="GY64" s="57"/>
      <c r="GZ64" s="57"/>
      <c r="HA64" s="57"/>
      <c r="HB64" s="57"/>
      <c r="HC64" s="57"/>
      <c r="HD64" s="57"/>
      <c r="HE64" s="57"/>
      <c r="HF64" s="57"/>
      <c r="HG64" s="57"/>
      <c r="HH64" s="57"/>
      <c r="HI64" s="57"/>
      <c r="HJ64" s="57"/>
      <c r="HK64" s="57"/>
      <c r="HL64" s="57"/>
      <c r="HM64" s="57"/>
      <c r="HN64" s="57"/>
      <c r="HO64" s="57"/>
      <c r="HP64" s="57"/>
      <c r="HQ64" s="57"/>
      <c r="HR64" s="57"/>
      <c r="HS64" s="57"/>
      <c r="HT64" s="57"/>
      <c r="HU64" s="57"/>
      <c r="HV64" s="57"/>
      <c r="HW64" s="57"/>
      <c r="HX64" s="57"/>
      <c r="HY64" s="57"/>
      <c r="HZ64" s="57"/>
      <c r="IA64" s="57"/>
      <c r="IB64" s="57"/>
      <c r="IC64" s="57"/>
      <c r="ID64" s="57"/>
      <c r="IE64" s="57"/>
      <c r="IF64" s="57"/>
      <c r="IG64" s="57"/>
      <c r="IH64" s="57"/>
      <c r="II64" s="57"/>
      <c r="IJ64" s="57"/>
      <c r="IK64" s="57"/>
      <c r="IL64" s="57"/>
      <c r="IM64" s="57"/>
      <c r="IN64" s="57"/>
      <c r="IO64" s="57"/>
      <c r="IP64" s="57"/>
      <c r="IQ64" s="57"/>
      <c r="IR64" s="57"/>
      <c r="IS64" s="57"/>
      <c r="IT64" s="57"/>
    </row>
    <row r="65" spans="1:254" s="69" customFormat="1" ht="15" customHeight="1" x14ac:dyDescent="0.2">
      <c r="A65" s="59">
        <f t="shared" si="6"/>
        <v>52</v>
      </c>
      <c r="B65" s="60">
        <f>+[251]PROJECT!$D$6</f>
        <v>24072310</v>
      </c>
      <c r="C65" s="10" t="str">
        <f>+[251]PROJECT!$E$6</f>
        <v>OPEN</v>
      </c>
      <c r="D65" s="10" t="str">
        <f>+[251]PROJECT!$D$5</f>
        <v>TAX COMMISSION STUCCO REPLACEMENT PHASE II</v>
      </c>
      <c r="E65" s="10" t="str">
        <f>+[251]PROJECT!$D$7</f>
        <v>3000-300-3347-FXAAA-24072310</v>
      </c>
      <c r="F65" s="10">
        <f>+[251]PROJECT!D$11</f>
        <v>775345.37</v>
      </c>
      <c r="G65" s="10">
        <f>+[251]PROJECT!E$11</f>
        <v>64243.900000000023</v>
      </c>
      <c r="H65" s="10">
        <f>+[251]PROJECT!F$11</f>
        <v>711101.47</v>
      </c>
      <c r="I65" s="10">
        <f>+[251]PROJECT!G$11</f>
        <v>711101.47</v>
      </c>
      <c r="J65" s="10">
        <f>+[251]PROJECT!H$11</f>
        <v>64243.900000000023</v>
      </c>
      <c r="K65" s="10">
        <f>+[251]PROJECT!I$11</f>
        <v>0</v>
      </c>
      <c r="L65" s="62">
        <f>+[251]PROJECT!J$11</f>
        <v>0</v>
      </c>
      <c r="M65" s="57">
        <f t="shared" si="7"/>
        <v>0</v>
      </c>
      <c r="N65" s="10">
        <f>+[251]PROJECT!L$11</f>
        <v>0</v>
      </c>
      <c r="O65" s="10">
        <f>+[251]PROJECT!M$11</f>
        <v>0</v>
      </c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  <c r="CU65" s="57"/>
      <c r="CV65" s="57"/>
      <c r="CW65" s="57"/>
      <c r="CX65" s="57"/>
      <c r="CY65" s="57"/>
      <c r="CZ65" s="57"/>
      <c r="DA65" s="57"/>
      <c r="DB65" s="57"/>
      <c r="DC65" s="57"/>
      <c r="DD65" s="57"/>
      <c r="DE65" s="57"/>
      <c r="DF65" s="57"/>
      <c r="DG65" s="57"/>
      <c r="DH65" s="57"/>
      <c r="DI65" s="57"/>
      <c r="DJ65" s="57"/>
      <c r="DK65" s="57"/>
      <c r="DL65" s="57"/>
      <c r="DM65" s="57"/>
      <c r="DN65" s="57"/>
      <c r="DO65" s="57"/>
      <c r="DP65" s="57"/>
      <c r="DQ65" s="57"/>
      <c r="DR65" s="57"/>
      <c r="DS65" s="57"/>
      <c r="DT65" s="57"/>
      <c r="DU65" s="57"/>
      <c r="DV65" s="57"/>
      <c r="DW65" s="57"/>
      <c r="DX65" s="57"/>
      <c r="DY65" s="57"/>
      <c r="DZ65" s="57"/>
      <c r="EA65" s="57"/>
      <c r="EB65" s="57"/>
      <c r="EC65" s="57"/>
      <c r="ED65" s="57"/>
      <c r="EE65" s="57"/>
      <c r="EF65" s="57"/>
      <c r="EG65" s="57"/>
      <c r="EH65" s="57"/>
      <c r="EI65" s="57"/>
      <c r="EJ65" s="57"/>
      <c r="EK65" s="57"/>
      <c r="EL65" s="57"/>
      <c r="EM65" s="57"/>
      <c r="EN65" s="57"/>
      <c r="EO65" s="57"/>
      <c r="EP65" s="57"/>
      <c r="EQ65" s="57"/>
      <c r="ER65" s="57"/>
      <c r="ES65" s="57"/>
      <c r="ET65" s="57"/>
      <c r="EU65" s="57"/>
      <c r="EV65" s="57"/>
      <c r="EW65" s="57"/>
      <c r="EX65" s="57"/>
      <c r="EY65" s="57"/>
      <c r="EZ65" s="57"/>
      <c r="FA65" s="57"/>
      <c r="FB65" s="57"/>
      <c r="FC65" s="57"/>
      <c r="FD65" s="57"/>
      <c r="FE65" s="57"/>
      <c r="FF65" s="57"/>
      <c r="FG65" s="57"/>
      <c r="FH65" s="57"/>
      <c r="FI65" s="57"/>
      <c r="FJ65" s="57"/>
      <c r="FK65" s="57"/>
      <c r="FL65" s="57"/>
      <c r="FM65" s="57"/>
      <c r="FN65" s="57"/>
      <c r="FO65" s="57"/>
      <c r="FP65" s="57"/>
      <c r="FQ65" s="57"/>
      <c r="FR65" s="57"/>
      <c r="FS65" s="57"/>
      <c r="FT65" s="57"/>
      <c r="FU65" s="57"/>
      <c r="FV65" s="57"/>
      <c r="FW65" s="57"/>
      <c r="FX65" s="57"/>
      <c r="FY65" s="57"/>
      <c r="FZ65" s="57"/>
      <c r="GA65" s="57"/>
      <c r="GB65" s="57"/>
      <c r="GC65" s="57"/>
      <c r="GD65" s="57"/>
      <c r="GE65" s="57"/>
      <c r="GF65" s="57"/>
      <c r="GG65" s="57"/>
      <c r="GH65" s="57"/>
      <c r="GI65" s="57"/>
      <c r="GJ65" s="57"/>
      <c r="GK65" s="57"/>
      <c r="GL65" s="57"/>
      <c r="GM65" s="57"/>
      <c r="GN65" s="57"/>
      <c r="GO65" s="57"/>
      <c r="GP65" s="57"/>
      <c r="GQ65" s="57"/>
      <c r="GR65" s="57"/>
      <c r="GS65" s="57"/>
      <c r="GT65" s="57"/>
      <c r="GU65" s="57"/>
      <c r="GV65" s="57"/>
      <c r="GW65" s="57"/>
      <c r="GX65" s="57"/>
      <c r="GY65" s="57"/>
      <c r="GZ65" s="57"/>
      <c r="HA65" s="57"/>
      <c r="HB65" s="57"/>
      <c r="HC65" s="57"/>
      <c r="HD65" s="57"/>
      <c r="HE65" s="57"/>
      <c r="HF65" s="57"/>
      <c r="HG65" s="57"/>
      <c r="HH65" s="57"/>
      <c r="HI65" s="57"/>
      <c r="HJ65" s="57"/>
      <c r="HK65" s="57"/>
      <c r="HL65" s="57"/>
      <c r="HM65" s="57"/>
      <c r="HN65" s="57"/>
      <c r="HO65" s="57"/>
      <c r="HP65" s="57"/>
      <c r="HQ65" s="57"/>
      <c r="HR65" s="57"/>
      <c r="HS65" s="57"/>
      <c r="HT65" s="57"/>
      <c r="HU65" s="57"/>
      <c r="HV65" s="57"/>
      <c r="HW65" s="57"/>
      <c r="HX65" s="57"/>
      <c r="HY65" s="57"/>
      <c r="HZ65" s="57"/>
      <c r="IA65" s="57"/>
      <c r="IB65" s="57"/>
      <c r="IC65" s="57"/>
      <c r="ID65" s="57"/>
      <c r="IE65" s="57"/>
      <c r="IF65" s="57"/>
      <c r="IG65" s="57"/>
      <c r="IH65" s="57"/>
      <c r="II65" s="57"/>
      <c r="IJ65" s="57"/>
      <c r="IK65" s="57"/>
      <c r="IL65" s="57"/>
      <c r="IM65" s="57"/>
      <c r="IN65" s="57"/>
      <c r="IO65" s="57"/>
      <c r="IP65" s="57"/>
      <c r="IQ65" s="57"/>
      <c r="IR65" s="57"/>
      <c r="IS65" s="57"/>
      <c r="IT65" s="57"/>
    </row>
    <row r="66" spans="1:254" s="69" customFormat="1" ht="15" customHeight="1" x14ac:dyDescent="0.2">
      <c r="A66" s="59">
        <f t="shared" si="6"/>
        <v>53</v>
      </c>
      <c r="B66" s="60">
        <f>+[252]PROJECT!$D$6</f>
        <v>24075310</v>
      </c>
      <c r="C66" s="10" t="str">
        <f>+[252]PROJECT!$E$6</f>
        <v>OPEN</v>
      </c>
      <c r="D66" s="10" t="str">
        <f>+[252]PROJECT!$D$5</f>
        <v>TAX COMMISSION SWITCHGEAR REPLACEMENT</v>
      </c>
      <c r="E66" s="10" t="str">
        <f>+[252]PROJECT!$D$7</f>
        <v>3000-300-3347-FXAAA-24075310</v>
      </c>
      <c r="F66" s="10">
        <f>+[252]PROJECT!D$11</f>
        <v>183948</v>
      </c>
      <c r="G66" s="10">
        <f>+[252]PROJECT!E$11</f>
        <v>163626.9</v>
      </c>
      <c r="H66" s="10">
        <f>+[252]PROJECT!F$11</f>
        <v>20321.099999999995</v>
      </c>
      <c r="I66" s="10">
        <f>+[252]PROJECT!G$11</f>
        <v>182539.8</v>
      </c>
      <c r="J66" s="10">
        <f>+[252]PROJECT!H$11</f>
        <v>1408.2000000000116</v>
      </c>
      <c r="K66" s="10">
        <f>+[252]PROJECT!I$11</f>
        <v>0</v>
      </c>
      <c r="L66" s="62">
        <f>+[252]PROJECT!J$11</f>
        <v>0</v>
      </c>
      <c r="M66" s="57">
        <f t="shared" si="7"/>
        <v>162218.69999999998</v>
      </c>
      <c r="N66" s="10">
        <f>+[252]PROJECT!L$11</f>
        <v>0</v>
      </c>
      <c r="O66" s="10">
        <f>+[252]PROJECT!M$11</f>
        <v>0</v>
      </c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</row>
    <row r="67" spans="1:254" s="69" customFormat="1" ht="15" customHeight="1" x14ac:dyDescent="0.2">
      <c r="A67" s="59">
        <f t="shared" si="6"/>
        <v>54</v>
      </c>
      <c r="B67" s="60">
        <f>+[253]PROJECT!$D$6</f>
        <v>24079300</v>
      </c>
      <c r="C67" s="10" t="str">
        <f>+[253]PROJECT!$E$6</f>
        <v>OPEN</v>
      </c>
      <c r="D67" s="10" t="str">
        <f>+[253]PROJECT!$D$5</f>
        <v>C7 WAREHOUSE RELOCATE UTILITIE SERVICE FROM INSIDE TO OUTSIDE THE BUILDING</v>
      </c>
      <c r="E67" s="10" t="str">
        <f>+[253]PROJECT!$D$7</f>
        <v>3000-300-3347-FXAAA-24079300</v>
      </c>
      <c r="F67" s="10">
        <f>+[253]PROJECT!D$11</f>
        <v>276734</v>
      </c>
      <c r="G67" s="10">
        <f>+[253]PROJECT!E$11</f>
        <v>226327.65</v>
      </c>
      <c r="H67" s="10">
        <f>+[253]PROJECT!F$11</f>
        <v>50406.35</v>
      </c>
      <c r="I67" s="10">
        <f>+[253]PROJECT!G$11</f>
        <v>216591.35</v>
      </c>
      <c r="J67" s="10">
        <f>+[253]PROJECT!H$11</f>
        <v>60142.649999999994</v>
      </c>
      <c r="K67" s="10">
        <f>+[253]PROJECT!I$11</f>
        <v>0</v>
      </c>
      <c r="L67" s="62">
        <f>+[253]PROJECT!J$11</f>
        <v>0</v>
      </c>
      <c r="M67" s="57">
        <f t="shared" si="7"/>
        <v>166185</v>
      </c>
      <c r="N67" s="10">
        <f>+[253]PROJECT!L$11</f>
        <v>0</v>
      </c>
      <c r="O67" s="10">
        <f>+[253]PROJECT!M$11</f>
        <v>0</v>
      </c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  <c r="CU67" s="57"/>
      <c r="CV67" s="57"/>
      <c r="CW67" s="57"/>
      <c r="CX67" s="57"/>
      <c r="CY67" s="57"/>
      <c r="CZ67" s="57"/>
      <c r="DA67" s="57"/>
      <c r="DB67" s="57"/>
      <c r="DC67" s="57"/>
      <c r="DD67" s="57"/>
      <c r="DE67" s="57"/>
      <c r="DF67" s="57"/>
      <c r="DG67" s="57"/>
      <c r="DH67" s="57"/>
      <c r="DI67" s="57"/>
      <c r="DJ67" s="57"/>
      <c r="DK67" s="57"/>
      <c r="DL67" s="57"/>
      <c r="DM67" s="57"/>
      <c r="DN67" s="57"/>
      <c r="DO67" s="57"/>
      <c r="DP67" s="57"/>
      <c r="DQ67" s="57"/>
      <c r="DR67" s="57"/>
      <c r="DS67" s="57"/>
      <c r="DT67" s="57"/>
      <c r="DU67" s="57"/>
      <c r="DV67" s="57"/>
      <c r="DW67" s="57"/>
      <c r="DX67" s="57"/>
      <c r="DY67" s="57"/>
      <c r="DZ67" s="57"/>
      <c r="EA67" s="57"/>
      <c r="EB67" s="57"/>
      <c r="EC67" s="57"/>
      <c r="ED67" s="57"/>
      <c r="EE67" s="57"/>
      <c r="EF67" s="57"/>
      <c r="EG67" s="57"/>
      <c r="EH67" s="57"/>
      <c r="EI67" s="57"/>
      <c r="EJ67" s="57"/>
      <c r="EK67" s="57"/>
      <c r="EL67" s="57"/>
      <c r="EM67" s="57"/>
      <c r="EN67" s="57"/>
      <c r="EO67" s="57"/>
      <c r="EP67" s="57"/>
      <c r="EQ67" s="57"/>
      <c r="ER67" s="57"/>
      <c r="ES67" s="57"/>
      <c r="ET67" s="57"/>
      <c r="EU67" s="57"/>
      <c r="EV67" s="57"/>
      <c r="EW67" s="57"/>
      <c r="EX67" s="57"/>
      <c r="EY67" s="57"/>
      <c r="EZ67" s="57"/>
      <c r="FA67" s="57"/>
      <c r="FB67" s="57"/>
      <c r="FC67" s="57"/>
      <c r="FD67" s="57"/>
      <c r="FE67" s="57"/>
      <c r="FF67" s="57"/>
      <c r="FG67" s="57"/>
      <c r="FH67" s="57"/>
      <c r="FI67" s="57"/>
      <c r="FJ67" s="57"/>
      <c r="FK67" s="57"/>
      <c r="FL67" s="57"/>
      <c r="FM67" s="57"/>
      <c r="FN67" s="57"/>
      <c r="FO67" s="57"/>
      <c r="FP67" s="57"/>
      <c r="FQ67" s="57"/>
      <c r="FR67" s="57"/>
      <c r="FS67" s="57"/>
      <c r="FT67" s="57"/>
      <c r="FU67" s="57"/>
      <c r="FV67" s="57"/>
      <c r="FW67" s="57"/>
      <c r="FX67" s="57"/>
      <c r="FY67" s="57"/>
      <c r="FZ67" s="57"/>
      <c r="GA67" s="57"/>
      <c r="GB67" s="57"/>
      <c r="GC67" s="57"/>
      <c r="GD67" s="57"/>
      <c r="GE67" s="57"/>
      <c r="GF67" s="57"/>
      <c r="GG67" s="57"/>
      <c r="GH67" s="57"/>
      <c r="GI67" s="57"/>
      <c r="GJ67" s="57"/>
      <c r="GK67" s="57"/>
      <c r="GL67" s="57"/>
      <c r="GM67" s="57"/>
      <c r="GN67" s="57"/>
      <c r="GO67" s="57"/>
      <c r="GP67" s="57"/>
      <c r="GQ67" s="57"/>
      <c r="GR67" s="57"/>
      <c r="GS67" s="57"/>
      <c r="GT67" s="57"/>
      <c r="GU67" s="57"/>
      <c r="GV67" s="57"/>
      <c r="GW67" s="57"/>
      <c r="GX67" s="57"/>
      <c r="GY67" s="57"/>
      <c r="GZ67" s="57"/>
      <c r="HA67" s="57"/>
      <c r="HB67" s="57"/>
      <c r="HC67" s="57"/>
      <c r="HD67" s="57"/>
      <c r="HE67" s="57"/>
      <c r="HF67" s="57"/>
      <c r="HG67" s="57"/>
      <c r="HH67" s="57"/>
      <c r="HI67" s="57"/>
      <c r="HJ67" s="57"/>
      <c r="HK67" s="57"/>
      <c r="HL67" s="57"/>
      <c r="HM67" s="57"/>
      <c r="HN67" s="57"/>
      <c r="HO67" s="57"/>
      <c r="HP67" s="57"/>
      <c r="HQ67" s="57"/>
      <c r="HR67" s="57"/>
      <c r="HS67" s="57"/>
      <c r="HT67" s="57"/>
      <c r="HU67" s="57"/>
      <c r="HV67" s="57"/>
      <c r="HW67" s="57"/>
      <c r="HX67" s="57"/>
      <c r="HY67" s="57"/>
      <c r="HZ67" s="57"/>
      <c r="IA67" s="57"/>
      <c r="IB67" s="57"/>
      <c r="IC67" s="57"/>
      <c r="ID67" s="57"/>
      <c r="IE67" s="57"/>
      <c r="IF67" s="57"/>
      <c r="IG67" s="57"/>
      <c r="IH67" s="57"/>
      <c r="II67" s="57"/>
      <c r="IJ67" s="57"/>
      <c r="IK67" s="57"/>
      <c r="IL67" s="57"/>
      <c r="IM67" s="57"/>
      <c r="IN67" s="57"/>
      <c r="IO67" s="57"/>
      <c r="IP67" s="57"/>
      <c r="IQ67" s="57"/>
      <c r="IR67" s="57"/>
      <c r="IS67" s="57"/>
      <c r="IT67" s="57"/>
    </row>
    <row r="68" spans="1:254" s="69" customFormat="1" ht="15" customHeight="1" x14ac:dyDescent="0.2">
      <c r="A68" s="59">
        <f t="shared" si="6"/>
        <v>55</v>
      </c>
      <c r="B68" s="60">
        <f>+[254]PROJECT!$D$6</f>
        <v>24081300</v>
      </c>
      <c r="C68" s="10" t="str">
        <f>+[254]PROJECT!$E$6</f>
        <v>CLOSED</v>
      </c>
      <c r="D68" s="10" t="str">
        <f>+[254]PROJECT!$D$5</f>
        <v>HIGH PRIORITY PROJECTS FY24 CI FUNDED</v>
      </c>
      <c r="E68" s="10" t="str">
        <f>+[254]PROJECT!$D$7</f>
        <v>3000-300-3347-FXAAA-24081300</v>
      </c>
      <c r="F68" s="10">
        <f>+[254]PROJECT!D$11</f>
        <v>400000</v>
      </c>
      <c r="G68" s="10">
        <f>+[254]PROJECT!E$11</f>
        <v>0</v>
      </c>
      <c r="H68" s="10">
        <f>+[254]PROJECT!F$11</f>
        <v>400000</v>
      </c>
      <c r="I68" s="10">
        <f>+[254]PROJECT!G$11</f>
        <v>400000</v>
      </c>
      <c r="J68" s="10">
        <f>+[254]PROJECT!H$11</f>
        <v>0</v>
      </c>
      <c r="K68" s="10">
        <f>+[254]PROJECT!I$11</f>
        <v>0</v>
      </c>
      <c r="L68" s="62">
        <f>+[254]PROJECT!J$11</f>
        <v>0</v>
      </c>
      <c r="M68" s="57">
        <f t="shared" si="7"/>
        <v>0</v>
      </c>
      <c r="N68" s="10">
        <f>+[254]PROJECT!L$11</f>
        <v>0</v>
      </c>
      <c r="O68" s="10">
        <f>+[254]PROJECT!M$11</f>
        <v>0</v>
      </c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  <c r="CU68" s="57"/>
      <c r="CV68" s="57"/>
      <c r="CW68" s="57"/>
      <c r="CX68" s="57"/>
      <c r="CY68" s="57"/>
      <c r="CZ68" s="57"/>
      <c r="DA68" s="57"/>
      <c r="DB68" s="57"/>
      <c r="DC68" s="57"/>
      <c r="DD68" s="57"/>
      <c r="DE68" s="57"/>
      <c r="DF68" s="57"/>
      <c r="DG68" s="57"/>
      <c r="DH68" s="57"/>
      <c r="DI68" s="57"/>
      <c r="DJ68" s="57"/>
      <c r="DK68" s="57"/>
      <c r="DL68" s="57"/>
      <c r="DM68" s="57"/>
      <c r="DN68" s="57"/>
      <c r="DO68" s="57"/>
      <c r="DP68" s="57"/>
      <c r="DQ68" s="57"/>
      <c r="DR68" s="57"/>
      <c r="DS68" s="57"/>
      <c r="DT68" s="57"/>
      <c r="DU68" s="57"/>
      <c r="DV68" s="57"/>
      <c r="DW68" s="57"/>
      <c r="DX68" s="57"/>
      <c r="DY68" s="57"/>
      <c r="DZ68" s="57"/>
      <c r="EA68" s="57"/>
      <c r="EB68" s="57"/>
      <c r="EC68" s="57"/>
      <c r="ED68" s="57"/>
      <c r="EE68" s="57"/>
      <c r="EF68" s="57"/>
      <c r="EG68" s="57"/>
      <c r="EH68" s="57"/>
      <c r="EI68" s="57"/>
      <c r="EJ68" s="57"/>
      <c r="EK68" s="57"/>
      <c r="EL68" s="57"/>
      <c r="EM68" s="57"/>
      <c r="EN68" s="57"/>
      <c r="EO68" s="57"/>
      <c r="EP68" s="57"/>
      <c r="EQ68" s="57"/>
      <c r="ER68" s="57"/>
      <c r="ES68" s="57"/>
      <c r="ET68" s="57"/>
      <c r="EU68" s="57"/>
      <c r="EV68" s="57"/>
      <c r="EW68" s="57"/>
      <c r="EX68" s="57"/>
      <c r="EY68" s="57"/>
      <c r="EZ68" s="57"/>
      <c r="FA68" s="57"/>
      <c r="FB68" s="57"/>
      <c r="FC68" s="57"/>
      <c r="FD68" s="57"/>
      <c r="FE68" s="57"/>
      <c r="FF68" s="57"/>
      <c r="FG68" s="57"/>
      <c r="FH68" s="57"/>
      <c r="FI68" s="57"/>
      <c r="FJ68" s="57"/>
      <c r="FK68" s="57"/>
      <c r="FL68" s="57"/>
      <c r="FM68" s="57"/>
      <c r="FN68" s="57"/>
      <c r="FO68" s="57"/>
      <c r="FP68" s="57"/>
      <c r="FQ68" s="57"/>
      <c r="FR68" s="57"/>
      <c r="FS68" s="57"/>
      <c r="FT68" s="57"/>
      <c r="FU68" s="57"/>
      <c r="FV68" s="57"/>
      <c r="FW68" s="57"/>
      <c r="FX68" s="57"/>
      <c r="FY68" s="57"/>
      <c r="FZ68" s="57"/>
      <c r="GA68" s="57"/>
      <c r="GB68" s="57"/>
      <c r="GC68" s="57"/>
      <c r="GD68" s="57"/>
      <c r="GE68" s="57"/>
      <c r="GF68" s="57"/>
      <c r="GG68" s="57"/>
      <c r="GH68" s="57"/>
      <c r="GI68" s="57"/>
      <c r="GJ68" s="57"/>
      <c r="GK68" s="57"/>
      <c r="GL68" s="57"/>
      <c r="GM68" s="57"/>
      <c r="GN68" s="57"/>
      <c r="GO68" s="57"/>
      <c r="GP68" s="57"/>
      <c r="GQ68" s="57"/>
      <c r="GR68" s="57"/>
      <c r="GS68" s="57"/>
      <c r="GT68" s="57"/>
      <c r="GU68" s="57"/>
      <c r="GV68" s="57"/>
      <c r="GW68" s="57"/>
      <c r="GX68" s="57"/>
      <c r="GY68" s="57"/>
      <c r="GZ68" s="57"/>
      <c r="HA68" s="57"/>
      <c r="HB68" s="57"/>
      <c r="HC68" s="57"/>
      <c r="HD68" s="57"/>
      <c r="HE68" s="57"/>
      <c r="HF68" s="57"/>
      <c r="HG68" s="57"/>
      <c r="HH68" s="57"/>
      <c r="HI68" s="57"/>
      <c r="HJ68" s="57"/>
      <c r="HK68" s="57"/>
      <c r="HL68" s="57"/>
      <c r="HM68" s="57"/>
      <c r="HN68" s="57"/>
      <c r="HO68" s="57"/>
      <c r="HP68" s="57"/>
      <c r="HQ68" s="57"/>
      <c r="HR68" s="57"/>
      <c r="HS68" s="57"/>
      <c r="HT68" s="57"/>
      <c r="HU68" s="57"/>
      <c r="HV68" s="57"/>
      <c r="HW68" s="57"/>
      <c r="HX68" s="57"/>
      <c r="HY68" s="57"/>
      <c r="HZ68" s="57"/>
      <c r="IA68" s="57"/>
      <c r="IB68" s="57"/>
      <c r="IC68" s="57"/>
      <c r="ID68" s="57"/>
      <c r="IE68" s="57"/>
      <c r="IF68" s="57"/>
      <c r="IG68" s="57"/>
      <c r="IH68" s="57"/>
      <c r="II68" s="57"/>
      <c r="IJ68" s="57"/>
      <c r="IK68" s="57"/>
      <c r="IL68" s="57"/>
      <c r="IM68" s="57"/>
      <c r="IN68" s="57"/>
      <c r="IO68" s="57"/>
      <c r="IP68" s="57"/>
      <c r="IQ68" s="57"/>
      <c r="IR68" s="57"/>
      <c r="IS68" s="57"/>
      <c r="IT68" s="57"/>
    </row>
    <row r="69" spans="1:254" s="69" customFormat="1" ht="15" customHeight="1" x14ac:dyDescent="0.2">
      <c r="A69" s="59">
        <f t="shared" si="6"/>
        <v>56</v>
      </c>
      <c r="B69" s="60">
        <f>+[255]PROJECT!$D$6</f>
        <v>24087300</v>
      </c>
      <c r="C69" s="10" t="str">
        <f>+[255]PROJECT!$E$6</f>
        <v>OPEN</v>
      </c>
      <c r="D69" s="10" t="str">
        <f>+[255]PROJECT!$D$5</f>
        <v>BRIGHAM CITY REGIONAL CENTER RTU AND CONTROLS UPGRADE</v>
      </c>
      <c r="E69" s="10" t="str">
        <f>+[255]PROJECT!$D$7</f>
        <v>3000-300-3347-FXAAA-24087300</v>
      </c>
      <c r="F69" s="10">
        <f>+[255]PROJECT!D$11</f>
        <v>321970.75</v>
      </c>
      <c r="G69" s="10">
        <f>+[255]PROJECT!E$11</f>
        <v>290419</v>
      </c>
      <c r="H69" s="10">
        <f>+[255]PROJECT!F$11</f>
        <v>31551.75</v>
      </c>
      <c r="I69" s="10">
        <f>+[255]PROJECT!G$11</f>
        <v>567973.24</v>
      </c>
      <c r="J69" s="10">
        <f>+[255]PROJECT!H$11</f>
        <v>-246002.49</v>
      </c>
      <c r="K69" s="10">
        <f>+[255]PROJECT!I$11</f>
        <v>0</v>
      </c>
      <c r="L69" s="62">
        <f>+[255]PROJECT!J$11</f>
        <v>0</v>
      </c>
      <c r="M69" s="57">
        <f t="shared" si="7"/>
        <v>536421.49</v>
      </c>
      <c r="N69" s="10">
        <f>+[255]PROJECT!L$11</f>
        <v>0</v>
      </c>
      <c r="O69" s="10">
        <f>+[255]PROJECT!M$11</f>
        <v>0</v>
      </c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  <c r="CU69" s="57"/>
      <c r="CV69" s="57"/>
      <c r="CW69" s="57"/>
      <c r="CX69" s="57"/>
      <c r="CY69" s="57"/>
      <c r="CZ69" s="57"/>
      <c r="DA69" s="57"/>
      <c r="DB69" s="57"/>
      <c r="DC69" s="57"/>
      <c r="DD69" s="57"/>
      <c r="DE69" s="57"/>
      <c r="DF69" s="57"/>
      <c r="DG69" s="57"/>
      <c r="DH69" s="57"/>
      <c r="DI69" s="57"/>
      <c r="DJ69" s="57"/>
      <c r="DK69" s="57"/>
      <c r="DL69" s="57"/>
      <c r="DM69" s="57"/>
      <c r="DN69" s="57"/>
      <c r="DO69" s="57"/>
      <c r="DP69" s="57"/>
      <c r="DQ69" s="57"/>
      <c r="DR69" s="57"/>
      <c r="DS69" s="57"/>
      <c r="DT69" s="57"/>
      <c r="DU69" s="57"/>
      <c r="DV69" s="57"/>
      <c r="DW69" s="57"/>
      <c r="DX69" s="57"/>
      <c r="DY69" s="57"/>
      <c r="DZ69" s="57"/>
      <c r="EA69" s="57"/>
      <c r="EB69" s="57"/>
      <c r="EC69" s="57"/>
      <c r="ED69" s="57"/>
      <c r="EE69" s="57"/>
      <c r="EF69" s="57"/>
      <c r="EG69" s="57"/>
      <c r="EH69" s="57"/>
      <c r="EI69" s="57"/>
      <c r="EJ69" s="57"/>
      <c r="EK69" s="57"/>
      <c r="EL69" s="57"/>
      <c r="EM69" s="57"/>
      <c r="EN69" s="57"/>
      <c r="EO69" s="57"/>
      <c r="EP69" s="57"/>
      <c r="EQ69" s="57"/>
      <c r="ER69" s="57"/>
      <c r="ES69" s="57"/>
      <c r="ET69" s="57"/>
      <c r="EU69" s="57"/>
      <c r="EV69" s="57"/>
      <c r="EW69" s="57"/>
      <c r="EX69" s="57"/>
      <c r="EY69" s="57"/>
      <c r="EZ69" s="57"/>
      <c r="FA69" s="57"/>
      <c r="FB69" s="57"/>
      <c r="FC69" s="57"/>
      <c r="FD69" s="57"/>
      <c r="FE69" s="57"/>
      <c r="FF69" s="57"/>
      <c r="FG69" s="57"/>
      <c r="FH69" s="57"/>
      <c r="FI69" s="57"/>
      <c r="FJ69" s="57"/>
      <c r="FK69" s="57"/>
      <c r="FL69" s="57"/>
      <c r="FM69" s="57"/>
      <c r="FN69" s="57"/>
      <c r="FO69" s="57"/>
      <c r="FP69" s="57"/>
      <c r="FQ69" s="57"/>
      <c r="FR69" s="57"/>
      <c r="FS69" s="57"/>
      <c r="FT69" s="57"/>
      <c r="FU69" s="57"/>
      <c r="FV69" s="57"/>
      <c r="FW69" s="57"/>
      <c r="FX69" s="57"/>
      <c r="FY69" s="57"/>
      <c r="FZ69" s="57"/>
      <c r="GA69" s="57"/>
      <c r="GB69" s="57"/>
      <c r="GC69" s="57"/>
      <c r="GD69" s="57"/>
      <c r="GE69" s="57"/>
      <c r="GF69" s="57"/>
      <c r="GG69" s="57"/>
      <c r="GH69" s="57"/>
      <c r="GI69" s="57"/>
      <c r="GJ69" s="57"/>
      <c r="GK69" s="57"/>
      <c r="GL69" s="57"/>
      <c r="GM69" s="57"/>
      <c r="GN69" s="57"/>
      <c r="GO69" s="57"/>
      <c r="GP69" s="57"/>
      <c r="GQ69" s="57"/>
      <c r="GR69" s="57"/>
      <c r="GS69" s="57"/>
      <c r="GT69" s="57"/>
      <c r="GU69" s="57"/>
      <c r="GV69" s="57"/>
      <c r="GW69" s="57"/>
      <c r="GX69" s="57"/>
      <c r="GY69" s="57"/>
      <c r="GZ69" s="57"/>
      <c r="HA69" s="57"/>
      <c r="HB69" s="57"/>
      <c r="HC69" s="57"/>
      <c r="HD69" s="57"/>
      <c r="HE69" s="57"/>
      <c r="HF69" s="57"/>
      <c r="HG69" s="57"/>
      <c r="HH69" s="57"/>
      <c r="HI69" s="57"/>
      <c r="HJ69" s="57"/>
      <c r="HK69" s="57"/>
      <c r="HL69" s="57"/>
      <c r="HM69" s="57"/>
      <c r="HN69" s="57"/>
      <c r="HO69" s="57"/>
      <c r="HP69" s="57"/>
      <c r="HQ69" s="57"/>
      <c r="HR69" s="57"/>
      <c r="HS69" s="57"/>
      <c r="HT69" s="57"/>
      <c r="HU69" s="57"/>
      <c r="HV69" s="57"/>
      <c r="HW69" s="57"/>
      <c r="HX69" s="57"/>
      <c r="HY69" s="57"/>
      <c r="HZ69" s="57"/>
      <c r="IA69" s="57"/>
      <c r="IB69" s="57"/>
      <c r="IC69" s="57"/>
      <c r="ID69" s="57"/>
      <c r="IE69" s="57"/>
      <c r="IF69" s="57"/>
      <c r="IG69" s="57"/>
      <c r="IH69" s="57"/>
      <c r="II69" s="57"/>
      <c r="IJ69" s="57"/>
      <c r="IK69" s="57"/>
      <c r="IL69" s="57"/>
      <c r="IM69" s="57"/>
      <c r="IN69" s="57"/>
      <c r="IO69" s="57"/>
      <c r="IP69" s="57"/>
      <c r="IQ69" s="57"/>
      <c r="IR69" s="57"/>
      <c r="IS69" s="57"/>
      <c r="IT69" s="57"/>
    </row>
    <row r="70" spans="1:254" s="69" customFormat="1" ht="15" customHeight="1" x14ac:dyDescent="0.2">
      <c r="A70" s="59">
        <f t="shared" si="6"/>
        <v>57</v>
      </c>
      <c r="B70" s="60">
        <f>+[256]PROJECT!$D$6</f>
        <v>24123300</v>
      </c>
      <c r="C70" s="10" t="str">
        <f>+[256]PROJECT!$E$6</f>
        <v>OPEN</v>
      </c>
      <c r="D70" s="10" t="str">
        <f>+[256]PROJECT!$D$5</f>
        <v>RIO GRANDE SEPARATE POWER FROM ARCHIVES BUILDING</v>
      </c>
      <c r="E70" s="10" t="str">
        <f>+[256]PROJECT!$D$7</f>
        <v>3000-300-3347-FXAAA-24123300</v>
      </c>
      <c r="F70" s="10">
        <f>+[256]PROJECT!D$11</f>
        <v>461814</v>
      </c>
      <c r="G70" s="10">
        <f>+[256]PROJECT!E$11</f>
        <v>297758.54000000004</v>
      </c>
      <c r="H70" s="10">
        <f>+[256]PROJECT!F$11</f>
        <v>164055.46</v>
      </c>
      <c r="I70" s="10">
        <f>+[256]PROJECT!G$11</f>
        <v>338922.45999999996</v>
      </c>
      <c r="J70" s="10">
        <f>+[256]PROJECT!H$11</f>
        <v>122891.54000000004</v>
      </c>
      <c r="K70" s="10">
        <f>+[256]PROJECT!I$11</f>
        <v>0</v>
      </c>
      <c r="L70" s="62">
        <f>+[256]PROJECT!J$11</f>
        <v>0</v>
      </c>
      <c r="M70" s="57">
        <f t="shared" si="7"/>
        <v>174866.99999999997</v>
      </c>
      <c r="N70" s="10">
        <f>+[256]PROJECT!L$11</f>
        <v>0</v>
      </c>
      <c r="O70" s="10">
        <f>+[256]PROJECT!M$11</f>
        <v>0</v>
      </c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  <c r="CU70" s="57"/>
      <c r="CV70" s="57"/>
      <c r="CW70" s="57"/>
      <c r="CX70" s="57"/>
      <c r="CY70" s="57"/>
      <c r="CZ70" s="57"/>
      <c r="DA70" s="57"/>
      <c r="DB70" s="57"/>
      <c r="DC70" s="57"/>
      <c r="DD70" s="57"/>
      <c r="DE70" s="57"/>
      <c r="DF70" s="57"/>
      <c r="DG70" s="57"/>
      <c r="DH70" s="57"/>
      <c r="DI70" s="57"/>
      <c r="DJ70" s="57"/>
      <c r="DK70" s="57"/>
      <c r="DL70" s="57"/>
      <c r="DM70" s="57"/>
      <c r="DN70" s="57"/>
      <c r="DO70" s="57"/>
      <c r="DP70" s="57"/>
      <c r="DQ70" s="57"/>
      <c r="DR70" s="57"/>
      <c r="DS70" s="57"/>
      <c r="DT70" s="57"/>
      <c r="DU70" s="57"/>
      <c r="DV70" s="57"/>
      <c r="DW70" s="57"/>
      <c r="DX70" s="57"/>
      <c r="DY70" s="57"/>
      <c r="DZ70" s="57"/>
      <c r="EA70" s="57"/>
      <c r="EB70" s="57"/>
      <c r="EC70" s="57"/>
      <c r="ED70" s="57"/>
      <c r="EE70" s="57"/>
      <c r="EF70" s="57"/>
      <c r="EG70" s="57"/>
      <c r="EH70" s="57"/>
      <c r="EI70" s="57"/>
      <c r="EJ70" s="57"/>
      <c r="EK70" s="57"/>
      <c r="EL70" s="57"/>
      <c r="EM70" s="57"/>
      <c r="EN70" s="57"/>
      <c r="EO70" s="57"/>
      <c r="EP70" s="57"/>
      <c r="EQ70" s="57"/>
      <c r="ER70" s="57"/>
      <c r="ES70" s="57"/>
      <c r="ET70" s="57"/>
      <c r="EU70" s="57"/>
      <c r="EV70" s="57"/>
      <c r="EW70" s="57"/>
      <c r="EX70" s="57"/>
      <c r="EY70" s="57"/>
      <c r="EZ70" s="57"/>
      <c r="FA70" s="57"/>
      <c r="FB70" s="57"/>
      <c r="FC70" s="57"/>
      <c r="FD70" s="57"/>
      <c r="FE70" s="57"/>
      <c r="FF70" s="57"/>
      <c r="FG70" s="57"/>
      <c r="FH70" s="57"/>
      <c r="FI70" s="57"/>
      <c r="FJ70" s="57"/>
      <c r="FK70" s="57"/>
      <c r="FL70" s="57"/>
      <c r="FM70" s="57"/>
      <c r="FN70" s="57"/>
      <c r="FO70" s="57"/>
      <c r="FP70" s="57"/>
      <c r="FQ70" s="57"/>
      <c r="FR70" s="57"/>
      <c r="FS70" s="57"/>
      <c r="FT70" s="57"/>
      <c r="FU70" s="57"/>
      <c r="FV70" s="57"/>
      <c r="FW70" s="57"/>
      <c r="FX70" s="57"/>
      <c r="FY70" s="57"/>
      <c r="FZ70" s="57"/>
      <c r="GA70" s="57"/>
      <c r="GB70" s="57"/>
      <c r="GC70" s="57"/>
      <c r="GD70" s="57"/>
      <c r="GE70" s="57"/>
      <c r="GF70" s="57"/>
      <c r="GG70" s="57"/>
      <c r="GH70" s="57"/>
      <c r="GI70" s="57"/>
      <c r="GJ70" s="57"/>
      <c r="GK70" s="57"/>
      <c r="GL70" s="57"/>
      <c r="GM70" s="57"/>
      <c r="GN70" s="57"/>
      <c r="GO70" s="57"/>
      <c r="GP70" s="57"/>
      <c r="GQ70" s="57"/>
      <c r="GR70" s="57"/>
      <c r="GS70" s="57"/>
      <c r="GT70" s="57"/>
      <c r="GU70" s="57"/>
      <c r="GV70" s="57"/>
      <c r="GW70" s="57"/>
      <c r="GX70" s="57"/>
      <c r="GY70" s="57"/>
      <c r="GZ70" s="57"/>
      <c r="HA70" s="57"/>
      <c r="HB70" s="57"/>
      <c r="HC70" s="57"/>
      <c r="HD70" s="57"/>
      <c r="HE70" s="57"/>
      <c r="HF70" s="57"/>
      <c r="HG70" s="57"/>
      <c r="HH70" s="57"/>
      <c r="HI70" s="57"/>
      <c r="HJ70" s="57"/>
      <c r="HK70" s="57"/>
      <c r="HL70" s="57"/>
      <c r="HM70" s="57"/>
      <c r="HN70" s="57"/>
      <c r="HO70" s="57"/>
      <c r="HP70" s="57"/>
      <c r="HQ70" s="57"/>
      <c r="HR70" s="57"/>
      <c r="HS70" s="57"/>
      <c r="HT70" s="57"/>
      <c r="HU70" s="57"/>
      <c r="HV70" s="57"/>
      <c r="HW70" s="57"/>
      <c r="HX70" s="57"/>
      <c r="HY70" s="57"/>
      <c r="HZ70" s="57"/>
      <c r="IA70" s="57"/>
      <c r="IB70" s="57"/>
      <c r="IC70" s="57"/>
      <c r="ID70" s="57"/>
      <c r="IE70" s="57"/>
      <c r="IF70" s="57"/>
      <c r="IG70" s="57"/>
      <c r="IH70" s="57"/>
      <c r="II70" s="57"/>
      <c r="IJ70" s="57"/>
      <c r="IK70" s="57"/>
      <c r="IL70" s="57"/>
      <c r="IM70" s="57"/>
      <c r="IN70" s="57"/>
      <c r="IO70" s="57"/>
      <c r="IP70" s="57"/>
      <c r="IQ70" s="57"/>
      <c r="IR70" s="57"/>
      <c r="IS70" s="57"/>
      <c r="IT70" s="57"/>
    </row>
    <row r="71" spans="1:254" s="69" customFormat="1" ht="15" customHeight="1" x14ac:dyDescent="0.2">
      <c r="A71" s="59">
        <f t="shared" si="6"/>
        <v>58</v>
      </c>
      <c r="B71" s="60">
        <f>+[257]PROJECT!$D$6</f>
        <v>24124310</v>
      </c>
      <c r="C71" s="10" t="str">
        <f>+[257]PROJECT!$E$6</f>
        <v>OPEN</v>
      </c>
      <c r="D71" s="10" t="str">
        <f>+[257]PROJECT!$D$5</f>
        <v>CALVIN RAMPTON- CHILLER &amp; HEAT EXCHANGER  (3, FY24 PROJECTS COMBINED)</v>
      </c>
      <c r="E71" s="10" t="str">
        <f>+[257]PROJECT!$D$7</f>
        <v>3000-300-3347-FXAAA-24124310</v>
      </c>
      <c r="F71" s="10">
        <f>+[257]PROJECT!D$11</f>
        <v>1602204.5299999998</v>
      </c>
      <c r="G71" s="10">
        <f>+[257]PROJECT!E$11</f>
        <v>154219.76999999955</v>
      </c>
      <c r="H71" s="10">
        <f>+[257]PROJECT!F$11</f>
        <v>1447984.7600000002</v>
      </c>
      <c r="I71" s="10">
        <f>+[257]PROJECT!G$11</f>
        <v>1449527.9499999997</v>
      </c>
      <c r="J71" s="10">
        <f>+[257]PROJECT!H$11</f>
        <v>152676.58000000007</v>
      </c>
      <c r="K71" s="10">
        <f>+[257]PROJECT!I$11</f>
        <v>0</v>
      </c>
      <c r="L71" s="62">
        <f>+[257]PROJECT!J$11</f>
        <v>0</v>
      </c>
      <c r="M71" s="57">
        <f t="shared" si="7"/>
        <v>1543.1899999994785</v>
      </c>
      <c r="N71" s="10">
        <f>+[257]PROJECT!L$11</f>
        <v>0</v>
      </c>
      <c r="O71" s="10">
        <f>+[257]PROJECT!M$11</f>
        <v>0</v>
      </c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CZ71" s="57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/>
      <c r="DL71" s="57"/>
      <c r="DM71" s="57"/>
      <c r="DN71" s="57"/>
      <c r="DO71" s="57"/>
      <c r="DP71" s="57"/>
      <c r="DQ71" s="57"/>
      <c r="DR71" s="57"/>
      <c r="DS71" s="57"/>
      <c r="DT71" s="57"/>
      <c r="DU71" s="57"/>
      <c r="DV71" s="57"/>
      <c r="DW71" s="57"/>
      <c r="DX71" s="57"/>
      <c r="DY71" s="57"/>
      <c r="DZ71" s="57"/>
      <c r="EA71" s="57"/>
      <c r="EB71" s="57"/>
      <c r="EC71" s="57"/>
      <c r="ED71" s="57"/>
      <c r="EE71" s="57"/>
      <c r="EF71" s="57"/>
      <c r="EG71" s="57"/>
      <c r="EH71" s="57"/>
      <c r="EI71" s="57"/>
      <c r="EJ71" s="57"/>
      <c r="EK71" s="57"/>
      <c r="EL71" s="57"/>
      <c r="EM71" s="57"/>
      <c r="EN71" s="57"/>
      <c r="EO71" s="57"/>
      <c r="EP71" s="57"/>
      <c r="EQ71" s="57"/>
      <c r="ER71" s="57"/>
      <c r="ES71" s="57"/>
      <c r="ET71" s="57"/>
      <c r="EU71" s="57"/>
      <c r="EV71" s="57"/>
      <c r="EW71" s="57"/>
      <c r="EX71" s="57"/>
      <c r="EY71" s="57"/>
      <c r="EZ71" s="57"/>
      <c r="FA71" s="57"/>
      <c r="FB71" s="57"/>
      <c r="FC71" s="57"/>
      <c r="FD71" s="57"/>
      <c r="FE71" s="57"/>
      <c r="FF71" s="57"/>
      <c r="FG71" s="57"/>
      <c r="FH71" s="57"/>
      <c r="FI71" s="57"/>
      <c r="FJ71" s="57"/>
      <c r="FK71" s="57"/>
      <c r="FL71" s="57"/>
      <c r="FM71" s="57"/>
      <c r="FN71" s="57"/>
      <c r="FO71" s="57"/>
      <c r="FP71" s="57"/>
      <c r="FQ71" s="57"/>
      <c r="FR71" s="57"/>
      <c r="FS71" s="57"/>
      <c r="FT71" s="57"/>
      <c r="FU71" s="57"/>
      <c r="FV71" s="57"/>
      <c r="FW71" s="57"/>
      <c r="FX71" s="57"/>
      <c r="FY71" s="57"/>
      <c r="FZ71" s="57"/>
      <c r="GA71" s="57"/>
      <c r="GB71" s="57"/>
      <c r="GC71" s="57"/>
      <c r="GD71" s="57"/>
      <c r="GE71" s="57"/>
      <c r="GF71" s="57"/>
      <c r="GG71" s="57"/>
      <c r="GH71" s="57"/>
      <c r="GI71" s="57"/>
      <c r="GJ71" s="57"/>
      <c r="GK71" s="57"/>
      <c r="GL71" s="57"/>
      <c r="GM71" s="57"/>
      <c r="GN71" s="57"/>
      <c r="GO71" s="57"/>
      <c r="GP71" s="57"/>
      <c r="GQ71" s="57"/>
      <c r="GR71" s="57"/>
      <c r="GS71" s="57"/>
      <c r="GT71" s="57"/>
      <c r="GU71" s="57"/>
      <c r="GV71" s="57"/>
      <c r="GW71" s="57"/>
      <c r="GX71" s="57"/>
      <c r="GY71" s="57"/>
      <c r="GZ71" s="57"/>
      <c r="HA71" s="57"/>
      <c r="HB71" s="57"/>
      <c r="HC71" s="57"/>
      <c r="HD71" s="57"/>
      <c r="HE71" s="57"/>
      <c r="HF71" s="57"/>
      <c r="HG71" s="57"/>
      <c r="HH71" s="57"/>
      <c r="HI71" s="57"/>
      <c r="HJ71" s="57"/>
      <c r="HK71" s="57"/>
      <c r="HL71" s="57"/>
      <c r="HM71" s="57"/>
      <c r="HN71" s="57"/>
      <c r="HO71" s="57"/>
      <c r="HP71" s="57"/>
      <c r="HQ71" s="57"/>
      <c r="HR71" s="57"/>
      <c r="HS71" s="57"/>
      <c r="HT71" s="57"/>
      <c r="HU71" s="57"/>
      <c r="HV71" s="57"/>
      <c r="HW71" s="57"/>
      <c r="HX71" s="57"/>
      <c r="HY71" s="57"/>
      <c r="HZ71" s="57"/>
      <c r="IA71" s="57"/>
      <c r="IB71" s="57"/>
      <c r="IC71" s="57"/>
      <c r="ID71" s="57"/>
      <c r="IE71" s="57"/>
      <c r="IF71" s="57"/>
      <c r="IG71" s="57"/>
      <c r="IH71" s="57"/>
      <c r="II71" s="57"/>
      <c r="IJ71" s="57"/>
      <c r="IK71" s="57"/>
      <c r="IL71" s="57"/>
      <c r="IM71" s="57"/>
      <c r="IN71" s="57"/>
      <c r="IO71" s="57"/>
      <c r="IP71" s="57"/>
      <c r="IQ71" s="57"/>
      <c r="IR71" s="57"/>
      <c r="IS71" s="57"/>
      <c r="IT71" s="57"/>
    </row>
    <row r="72" spans="1:254" s="69" customFormat="1" ht="15" customHeight="1" x14ac:dyDescent="0.2">
      <c r="A72" s="59">
        <f t="shared" si="6"/>
        <v>59</v>
      </c>
      <c r="B72" s="60">
        <f>+[258]PROJECT!$D$6</f>
        <v>24126300</v>
      </c>
      <c r="C72" s="10" t="str">
        <f>+[258]PROJECT!$E$6</f>
        <v>OPEN</v>
      </c>
      <c r="D72" s="10" t="str">
        <f>+[258]PROJECT!$D$5</f>
        <v>TAX COMMISSION REPLACE WATER COOLERS</v>
      </c>
      <c r="E72" s="10" t="str">
        <f>+[258]PROJECT!$D$7</f>
        <v>3000-300-3347-FXAAA-24126300</v>
      </c>
      <c r="F72" s="10">
        <f>+[258]PROJECT!D$11</f>
        <v>12500</v>
      </c>
      <c r="G72" s="10">
        <f>+[258]PROJECT!E$11</f>
        <v>5778</v>
      </c>
      <c r="H72" s="10">
        <f>+[258]PROJECT!F$11</f>
        <v>6722</v>
      </c>
      <c r="I72" s="10">
        <f>+[258]PROJECT!G$11</f>
        <v>6722</v>
      </c>
      <c r="J72" s="10">
        <f>+[258]PROJECT!H$11</f>
        <v>5778</v>
      </c>
      <c r="K72" s="10">
        <f>+[258]PROJECT!I$11</f>
        <v>0</v>
      </c>
      <c r="L72" s="62">
        <f>+[258]PROJECT!J$11</f>
        <v>0</v>
      </c>
      <c r="M72" s="57">
        <f t="shared" si="7"/>
        <v>0</v>
      </c>
      <c r="N72" s="10">
        <f>+[258]PROJECT!L$11</f>
        <v>0</v>
      </c>
      <c r="O72" s="10">
        <f>+[258]PROJECT!M$11</f>
        <v>0</v>
      </c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  <c r="CU72" s="57"/>
      <c r="CV72" s="57"/>
      <c r="CW72" s="57"/>
      <c r="CX72" s="57"/>
      <c r="CY72" s="57"/>
      <c r="CZ72" s="57"/>
      <c r="DA72" s="57"/>
      <c r="DB72" s="57"/>
      <c r="DC72" s="57"/>
      <c r="DD72" s="57"/>
      <c r="DE72" s="57"/>
      <c r="DF72" s="57"/>
      <c r="DG72" s="57"/>
      <c r="DH72" s="57"/>
      <c r="DI72" s="57"/>
      <c r="DJ72" s="57"/>
      <c r="DK72" s="57"/>
      <c r="DL72" s="57"/>
      <c r="DM72" s="57"/>
      <c r="DN72" s="57"/>
      <c r="DO72" s="57"/>
      <c r="DP72" s="57"/>
      <c r="DQ72" s="57"/>
      <c r="DR72" s="57"/>
      <c r="DS72" s="57"/>
      <c r="DT72" s="57"/>
      <c r="DU72" s="57"/>
      <c r="DV72" s="57"/>
      <c r="DW72" s="57"/>
      <c r="DX72" s="57"/>
      <c r="DY72" s="57"/>
      <c r="DZ72" s="57"/>
      <c r="EA72" s="57"/>
      <c r="EB72" s="57"/>
      <c r="EC72" s="57"/>
      <c r="ED72" s="57"/>
      <c r="EE72" s="57"/>
      <c r="EF72" s="57"/>
      <c r="EG72" s="57"/>
      <c r="EH72" s="57"/>
      <c r="EI72" s="57"/>
      <c r="EJ72" s="57"/>
      <c r="EK72" s="57"/>
      <c r="EL72" s="57"/>
      <c r="EM72" s="57"/>
      <c r="EN72" s="57"/>
      <c r="EO72" s="57"/>
      <c r="EP72" s="57"/>
      <c r="EQ72" s="57"/>
      <c r="ER72" s="57"/>
      <c r="ES72" s="57"/>
      <c r="ET72" s="57"/>
      <c r="EU72" s="57"/>
      <c r="EV72" s="57"/>
      <c r="EW72" s="57"/>
      <c r="EX72" s="57"/>
      <c r="EY72" s="57"/>
      <c r="EZ72" s="57"/>
      <c r="FA72" s="57"/>
      <c r="FB72" s="57"/>
      <c r="FC72" s="57"/>
      <c r="FD72" s="57"/>
      <c r="FE72" s="57"/>
      <c r="FF72" s="57"/>
      <c r="FG72" s="57"/>
      <c r="FH72" s="57"/>
      <c r="FI72" s="57"/>
      <c r="FJ72" s="57"/>
      <c r="FK72" s="57"/>
      <c r="FL72" s="57"/>
      <c r="FM72" s="57"/>
      <c r="FN72" s="57"/>
      <c r="FO72" s="57"/>
      <c r="FP72" s="57"/>
      <c r="FQ72" s="57"/>
      <c r="FR72" s="57"/>
      <c r="FS72" s="57"/>
      <c r="FT72" s="57"/>
      <c r="FU72" s="57"/>
      <c r="FV72" s="57"/>
      <c r="FW72" s="57"/>
      <c r="FX72" s="57"/>
      <c r="FY72" s="57"/>
      <c r="FZ72" s="57"/>
      <c r="GA72" s="57"/>
      <c r="GB72" s="57"/>
      <c r="GC72" s="57"/>
      <c r="GD72" s="57"/>
      <c r="GE72" s="57"/>
      <c r="GF72" s="57"/>
      <c r="GG72" s="57"/>
      <c r="GH72" s="57"/>
      <c r="GI72" s="57"/>
      <c r="GJ72" s="57"/>
      <c r="GK72" s="57"/>
      <c r="GL72" s="57"/>
      <c r="GM72" s="57"/>
      <c r="GN72" s="57"/>
      <c r="GO72" s="57"/>
      <c r="GP72" s="57"/>
      <c r="GQ72" s="57"/>
      <c r="GR72" s="57"/>
      <c r="GS72" s="57"/>
      <c r="GT72" s="57"/>
      <c r="GU72" s="57"/>
      <c r="GV72" s="57"/>
      <c r="GW72" s="57"/>
      <c r="GX72" s="57"/>
      <c r="GY72" s="57"/>
      <c r="GZ72" s="57"/>
      <c r="HA72" s="57"/>
      <c r="HB72" s="57"/>
      <c r="HC72" s="57"/>
      <c r="HD72" s="57"/>
      <c r="HE72" s="57"/>
      <c r="HF72" s="57"/>
      <c r="HG72" s="57"/>
      <c r="HH72" s="57"/>
      <c r="HI72" s="57"/>
      <c r="HJ72" s="57"/>
      <c r="HK72" s="57"/>
      <c r="HL72" s="57"/>
      <c r="HM72" s="57"/>
      <c r="HN72" s="57"/>
      <c r="HO72" s="57"/>
      <c r="HP72" s="57"/>
      <c r="HQ72" s="57"/>
      <c r="HR72" s="57"/>
      <c r="HS72" s="57"/>
      <c r="HT72" s="57"/>
      <c r="HU72" s="57"/>
      <c r="HV72" s="57"/>
      <c r="HW72" s="57"/>
      <c r="HX72" s="57"/>
      <c r="HY72" s="57"/>
      <c r="HZ72" s="57"/>
      <c r="IA72" s="57"/>
      <c r="IB72" s="57"/>
      <c r="IC72" s="57"/>
      <c r="ID72" s="57"/>
      <c r="IE72" s="57"/>
      <c r="IF72" s="57"/>
      <c r="IG72" s="57"/>
      <c r="IH72" s="57"/>
      <c r="II72" s="57"/>
      <c r="IJ72" s="57"/>
      <c r="IK72" s="57"/>
      <c r="IL72" s="57"/>
      <c r="IM72" s="57"/>
      <c r="IN72" s="57"/>
      <c r="IO72" s="57"/>
      <c r="IP72" s="57"/>
      <c r="IQ72" s="57"/>
      <c r="IR72" s="57"/>
      <c r="IS72" s="57"/>
      <c r="IT72" s="57"/>
    </row>
    <row r="73" spans="1:254" s="69" customFormat="1" ht="15" customHeight="1" x14ac:dyDescent="0.2">
      <c r="A73" s="59">
        <f t="shared" si="6"/>
        <v>60</v>
      </c>
      <c r="B73" s="60">
        <f>+[259]PROJECT!$D$6</f>
        <v>24127300</v>
      </c>
      <c r="C73" s="10" t="str">
        <f>+[259]PROJECT!$E$6</f>
        <v>OPEN</v>
      </c>
      <c r="D73" s="10" t="str">
        <f>+[259]PROJECT!$D$5</f>
        <v>FY2023 PROJECT ESCALATION FUNDS (SB002 ITEM 232)</v>
      </c>
      <c r="E73" s="10" t="str">
        <f>+[259]PROJECT!$D$7</f>
        <v>3000-300-3347-FXAAA-24127300</v>
      </c>
      <c r="F73" s="10">
        <f>+[259]PROJECT!D$11</f>
        <v>17603689.739999995</v>
      </c>
      <c r="G73" s="10">
        <f>+[259]PROJECT!E$11</f>
        <v>14203689.739999995</v>
      </c>
      <c r="H73" s="10">
        <f>+[259]PROJECT!F$11</f>
        <v>3400000</v>
      </c>
      <c r="I73" s="10">
        <f>+[259]PROJECT!G$11</f>
        <v>3400000</v>
      </c>
      <c r="J73" s="10">
        <f>+[259]PROJECT!H$11</f>
        <v>14203689.739999995</v>
      </c>
      <c r="K73" s="10">
        <f>+[259]PROJECT!I$11</f>
        <v>0</v>
      </c>
      <c r="L73" s="62">
        <f>+[259]PROJECT!J$11</f>
        <v>0</v>
      </c>
      <c r="M73" s="57">
        <f t="shared" si="7"/>
        <v>0</v>
      </c>
      <c r="N73" s="10">
        <f>+[259]PROJECT!L$11</f>
        <v>0</v>
      </c>
      <c r="O73" s="10">
        <f>+[259]PROJECT!M$11</f>
        <v>0</v>
      </c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CZ73" s="57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/>
      <c r="DL73" s="57"/>
      <c r="DM73" s="57"/>
      <c r="DN73" s="57"/>
      <c r="DO73" s="57"/>
      <c r="DP73" s="57"/>
      <c r="DQ73" s="57"/>
      <c r="DR73" s="57"/>
      <c r="DS73" s="57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/>
      <c r="EE73" s="57"/>
      <c r="EF73" s="57"/>
      <c r="EG73" s="57"/>
      <c r="EH73" s="57"/>
      <c r="EI73" s="57"/>
      <c r="EJ73" s="57"/>
      <c r="EK73" s="57"/>
      <c r="EL73" s="57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/>
      <c r="EX73" s="57"/>
      <c r="EY73" s="57"/>
      <c r="EZ73" s="57"/>
      <c r="FA73" s="57"/>
      <c r="FB73" s="57"/>
      <c r="FC73" s="57"/>
      <c r="FD73" s="57"/>
      <c r="FE73" s="57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/>
      <c r="FQ73" s="57"/>
      <c r="FR73" s="57"/>
      <c r="FS73" s="57"/>
      <c r="FT73" s="57"/>
      <c r="FU73" s="57"/>
      <c r="FV73" s="57"/>
      <c r="FW73" s="57"/>
      <c r="FX73" s="57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/>
      <c r="GJ73" s="57"/>
      <c r="GK73" s="57"/>
      <c r="GL73" s="57"/>
      <c r="GM73" s="57"/>
      <c r="GN73" s="57"/>
      <c r="GO73" s="57"/>
      <c r="GP73" s="57"/>
      <c r="GQ73" s="57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/>
      <c r="HC73" s="57"/>
      <c r="HD73" s="57"/>
      <c r="HE73" s="57"/>
      <c r="HF73" s="57"/>
      <c r="HG73" s="57"/>
      <c r="HH73" s="57"/>
      <c r="HI73" s="57"/>
      <c r="HJ73" s="57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/>
      <c r="HV73" s="57"/>
      <c r="HW73" s="57"/>
      <c r="HX73" s="57"/>
      <c r="HY73" s="57"/>
      <c r="HZ73" s="57"/>
      <c r="IA73" s="57"/>
      <c r="IB73" s="57"/>
      <c r="IC73" s="57"/>
      <c r="ID73" s="57"/>
      <c r="IE73" s="57"/>
      <c r="IF73" s="57"/>
      <c r="IG73" s="57"/>
      <c r="IH73" s="57"/>
      <c r="II73" s="57"/>
      <c r="IJ73" s="57"/>
      <c r="IK73" s="57"/>
      <c r="IL73" s="57"/>
      <c r="IM73" s="57"/>
      <c r="IN73" s="57"/>
      <c r="IO73" s="57"/>
      <c r="IP73" s="57"/>
      <c r="IQ73" s="57"/>
      <c r="IR73" s="57"/>
      <c r="IS73" s="57"/>
      <c r="IT73" s="57"/>
    </row>
    <row r="74" spans="1:254" s="69" customFormat="1" ht="15" customHeight="1" x14ac:dyDescent="0.2">
      <c r="A74" s="59">
        <f t="shared" si="6"/>
        <v>61</v>
      </c>
      <c r="B74" s="60">
        <f>+[260]PROJECT!$D$6</f>
        <v>24134300</v>
      </c>
      <c r="C74" s="10" t="str">
        <f>+[260]PROJECT!$E$6</f>
        <v>OPEN</v>
      </c>
      <c r="D74" s="10" t="str">
        <f>+[260]PROJECT!$D$5</f>
        <v>BLOCK 407 MASTER PLAN (GOVERNOR'S MANSION BLOCK)</v>
      </c>
      <c r="E74" s="10" t="str">
        <f>+[260]PROJECT!$D$7</f>
        <v>3000-300-3500-FWCAA-24134300</v>
      </c>
      <c r="F74" s="10">
        <f>+[260]PROJECT!D$11</f>
        <v>29390554.440000001</v>
      </c>
      <c r="G74" s="10">
        <f>+[260]PROJECT!E$11</f>
        <v>20760406.450000003</v>
      </c>
      <c r="H74" s="10">
        <f>+[260]PROJECT!F$11</f>
        <v>8630147.9899999984</v>
      </c>
      <c r="I74" s="10">
        <f>+[260]PROJECT!G$11</f>
        <v>8398375.7699999996</v>
      </c>
      <c r="J74" s="10">
        <f>+[260]PROJECT!H$11</f>
        <v>20992178.670000002</v>
      </c>
      <c r="K74" s="10">
        <f>+[260]PROJECT!I$11</f>
        <v>0</v>
      </c>
      <c r="L74" s="62"/>
      <c r="M74" s="57">
        <f>+I74-H74</f>
        <v>-231772.21999999881</v>
      </c>
      <c r="N74" s="10">
        <f>+[35]PROJECT!L$11</f>
        <v>0</v>
      </c>
      <c r="O74" s="10">
        <f>+[35]PROJECT!M$11</f>
        <v>0</v>
      </c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CZ74" s="57"/>
      <c r="DA74" s="57"/>
      <c r="DB74" s="57"/>
      <c r="DC74" s="57"/>
      <c r="DD74" s="57"/>
      <c r="DE74" s="57"/>
      <c r="DF74" s="57"/>
      <c r="DG74" s="57"/>
      <c r="DH74" s="57"/>
      <c r="DI74" s="57"/>
      <c r="DJ74" s="57"/>
      <c r="DK74" s="57"/>
      <c r="DL74" s="57"/>
      <c r="DM74" s="57"/>
      <c r="DN74" s="57"/>
      <c r="DO74" s="57"/>
      <c r="DP74" s="57"/>
      <c r="DQ74" s="57"/>
      <c r="DR74" s="57"/>
      <c r="DS74" s="57"/>
      <c r="DT74" s="57"/>
      <c r="DU74" s="57"/>
      <c r="DV74" s="57"/>
      <c r="DW74" s="57"/>
      <c r="DX74" s="57"/>
      <c r="DY74" s="57"/>
      <c r="DZ74" s="57"/>
      <c r="EA74" s="57"/>
      <c r="EB74" s="57"/>
      <c r="EC74" s="57"/>
      <c r="ED74" s="57"/>
      <c r="EE74" s="57"/>
      <c r="EF74" s="57"/>
      <c r="EG74" s="57"/>
      <c r="EH74" s="57"/>
      <c r="EI74" s="57"/>
      <c r="EJ74" s="57"/>
      <c r="EK74" s="57"/>
      <c r="EL74" s="57"/>
      <c r="EM74" s="57"/>
      <c r="EN74" s="57"/>
      <c r="EO74" s="57"/>
      <c r="EP74" s="57"/>
      <c r="EQ74" s="57"/>
      <c r="ER74" s="57"/>
      <c r="ES74" s="57"/>
      <c r="ET74" s="57"/>
      <c r="EU74" s="57"/>
      <c r="EV74" s="57"/>
      <c r="EW74" s="57"/>
      <c r="EX74" s="57"/>
      <c r="EY74" s="57"/>
      <c r="EZ74" s="57"/>
      <c r="FA74" s="57"/>
      <c r="FB74" s="57"/>
      <c r="FC74" s="57"/>
      <c r="FD74" s="57"/>
      <c r="FE74" s="57"/>
      <c r="FF74" s="57"/>
      <c r="FG74" s="57"/>
      <c r="FH74" s="57"/>
      <c r="FI74" s="57"/>
      <c r="FJ74" s="57"/>
      <c r="FK74" s="57"/>
      <c r="FL74" s="57"/>
      <c r="FM74" s="57"/>
      <c r="FN74" s="57"/>
      <c r="FO74" s="57"/>
      <c r="FP74" s="57"/>
      <c r="FQ74" s="57"/>
      <c r="FR74" s="57"/>
      <c r="FS74" s="57"/>
      <c r="FT74" s="57"/>
      <c r="FU74" s="57"/>
      <c r="FV74" s="57"/>
      <c r="FW74" s="57"/>
      <c r="FX74" s="57"/>
      <c r="FY74" s="57"/>
      <c r="FZ74" s="57"/>
      <c r="GA74" s="57"/>
      <c r="GB74" s="57"/>
      <c r="GC74" s="57"/>
      <c r="GD74" s="57"/>
      <c r="GE74" s="57"/>
      <c r="GF74" s="57"/>
      <c r="GG74" s="57"/>
      <c r="GH74" s="57"/>
      <c r="GI74" s="57"/>
      <c r="GJ74" s="57"/>
      <c r="GK74" s="57"/>
      <c r="GL74" s="57"/>
      <c r="GM74" s="57"/>
      <c r="GN74" s="57"/>
      <c r="GO74" s="57"/>
      <c r="GP74" s="57"/>
      <c r="GQ74" s="57"/>
      <c r="GR74" s="57"/>
      <c r="GS74" s="57"/>
      <c r="GT74" s="57"/>
      <c r="GU74" s="57"/>
      <c r="GV74" s="57"/>
      <c r="GW74" s="57"/>
      <c r="GX74" s="57"/>
      <c r="GY74" s="57"/>
      <c r="GZ74" s="57"/>
      <c r="HA74" s="57"/>
      <c r="HB74" s="57"/>
      <c r="HC74" s="57"/>
      <c r="HD74" s="57"/>
      <c r="HE74" s="57"/>
      <c r="HF74" s="57"/>
      <c r="HG74" s="57"/>
      <c r="HH74" s="57"/>
      <c r="HI74" s="57"/>
      <c r="HJ74" s="57"/>
      <c r="HK74" s="57"/>
      <c r="HL74" s="57"/>
      <c r="HM74" s="57"/>
      <c r="HN74" s="57"/>
      <c r="HO74" s="57"/>
      <c r="HP74" s="57"/>
      <c r="HQ74" s="57"/>
      <c r="HR74" s="57"/>
      <c r="HS74" s="57"/>
      <c r="HT74" s="57"/>
      <c r="HU74" s="57"/>
      <c r="HV74" s="57"/>
      <c r="HW74" s="57"/>
      <c r="HX74" s="57"/>
      <c r="HY74" s="57"/>
      <c r="HZ74" s="57"/>
      <c r="IA74" s="57"/>
      <c r="IB74" s="57"/>
      <c r="IC74" s="57"/>
      <c r="ID74" s="57"/>
      <c r="IE74" s="57"/>
      <c r="IF74" s="57"/>
      <c r="IG74" s="57"/>
      <c r="IH74" s="57"/>
      <c r="II74" s="57"/>
      <c r="IJ74" s="57"/>
      <c r="IK74" s="57"/>
      <c r="IL74" s="57"/>
      <c r="IM74" s="57"/>
      <c r="IN74" s="57"/>
      <c r="IO74" s="57"/>
      <c r="IP74" s="57"/>
      <c r="IQ74" s="57"/>
      <c r="IR74" s="57"/>
      <c r="IS74" s="57"/>
      <c r="IT74" s="57"/>
    </row>
    <row r="75" spans="1:254" s="69" customFormat="1" ht="14.45" customHeight="1" x14ac:dyDescent="0.2">
      <c r="A75" s="59">
        <f t="shared" si="6"/>
        <v>62</v>
      </c>
      <c r="B75" s="60">
        <f>+[261]PROJECT!$D$6</f>
        <v>24172300</v>
      </c>
      <c r="C75" s="10" t="str">
        <f>+[261]PROJECT!$E$6</f>
        <v>OPEN</v>
      </c>
      <c r="D75" s="10" t="str">
        <f>+[261]PROJECT!$D$5</f>
        <v>STATE LIBRARY OVERHEAD DOOR REPLACEMENT (3)</v>
      </c>
      <c r="E75" s="10" t="str">
        <f>+[261]PROJECT!$D$7</f>
        <v>3000-300-3347-FXAAA-24172300</v>
      </c>
      <c r="F75" s="10">
        <f>+[261]PROJECT!D$11</f>
        <v>69846</v>
      </c>
      <c r="G75" s="10">
        <f>+[261]PROJECT!E$11</f>
        <v>21636.89</v>
      </c>
      <c r="H75" s="10">
        <f>+[261]PROJECT!F$11</f>
        <v>48209.11</v>
      </c>
      <c r="I75" s="10">
        <f>+[261]PROJECT!G$11</f>
        <v>34237.71</v>
      </c>
      <c r="J75" s="10">
        <f>+[261]PROJECT!H$11</f>
        <v>35608.29</v>
      </c>
      <c r="K75" s="10">
        <f>+[261]PROJECT!I$11</f>
        <v>0</v>
      </c>
      <c r="L75" s="62">
        <f>+[261]PROJECT!J$11</f>
        <v>0</v>
      </c>
      <c r="M75" s="57">
        <f>I75-H75</f>
        <v>-13971.400000000001</v>
      </c>
      <c r="N75" s="10">
        <f>+[261]PROJECT!L$11</f>
        <v>0</v>
      </c>
      <c r="O75" s="10">
        <f>+[261]PROJECT!M$11</f>
        <v>0</v>
      </c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CZ75" s="57"/>
      <c r="DA75" s="57"/>
      <c r="DB75" s="57"/>
      <c r="DC75" s="57"/>
      <c r="DD75" s="57"/>
      <c r="DE75" s="57"/>
      <c r="DF75" s="57"/>
      <c r="DG75" s="57"/>
      <c r="DH75" s="57"/>
      <c r="DI75" s="57"/>
      <c r="DJ75" s="57"/>
      <c r="DK75" s="57"/>
      <c r="DL75" s="57"/>
      <c r="DM75" s="57"/>
      <c r="DN75" s="57"/>
      <c r="DO75" s="57"/>
      <c r="DP75" s="57"/>
      <c r="DQ75" s="57"/>
      <c r="DR75" s="57"/>
      <c r="DS75" s="57"/>
      <c r="DT75" s="57"/>
      <c r="DU75" s="57"/>
      <c r="DV75" s="57"/>
      <c r="DW75" s="57"/>
      <c r="DX75" s="57"/>
      <c r="DY75" s="57"/>
      <c r="DZ75" s="57"/>
      <c r="EA75" s="57"/>
      <c r="EB75" s="57"/>
      <c r="EC75" s="57"/>
      <c r="ED75" s="57"/>
      <c r="EE75" s="57"/>
      <c r="EF75" s="57"/>
      <c r="EG75" s="57"/>
      <c r="EH75" s="57"/>
      <c r="EI75" s="57"/>
      <c r="EJ75" s="57"/>
      <c r="EK75" s="57"/>
      <c r="EL75" s="57"/>
      <c r="EM75" s="57"/>
      <c r="EN75" s="57"/>
      <c r="EO75" s="57"/>
      <c r="EP75" s="57"/>
      <c r="EQ75" s="57"/>
      <c r="ER75" s="57"/>
      <c r="ES75" s="57"/>
      <c r="ET75" s="57"/>
      <c r="EU75" s="57"/>
      <c r="EV75" s="57"/>
      <c r="EW75" s="57"/>
      <c r="EX75" s="57"/>
      <c r="EY75" s="57"/>
      <c r="EZ75" s="57"/>
      <c r="FA75" s="57"/>
      <c r="FB75" s="57"/>
      <c r="FC75" s="57"/>
      <c r="FD75" s="57"/>
      <c r="FE75" s="57"/>
      <c r="FF75" s="57"/>
      <c r="FG75" s="57"/>
      <c r="FH75" s="57"/>
      <c r="FI75" s="57"/>
      <c r="FJ75" s="57"/>
      <c r="FK75" s="57"/>
      <c r="FL75" s="57"/>
      <c r="FM75" s="57"/>
      <c r="FN75" s="57"/>
      <c r="FO75" s="57"/>
      <c r="FP75" s="57"/>
      <c r="FQ75" s="57"/>
      <c r="FR75" s="57"/>
      <c r="FS75" s="57"/>
      <c r="FT75" s="57"/>
      <c r="FU75" s="57"/>
      <c r="FV75" s="57"/>
      <c r="FW75" s="57"/>
      <c r="FX75" s="57"/>
      <c r="FY75" s="57"/>
      <c r="FZ75" s="57"/>
      <c r="GA75" s="57"/>
      <c r="GB75" s="57"/>
      <c r="GC75" s="57"/>
      <c r="GD75" s="57"/>
      <c r="GE75" s="57"/>
      <c r="GF75" s="57"/>
      <c r="GG75" s="57"/>
      <c r="GH75" s="57"/>
      <c r="GI75" s="57"/>
      <c r="GJ75" s="57"/>
      <c r="GK75" s="57"/>
      <c r="GL75" s="57"/>
      <c r="GM75" s="57"/>
      <c r="GN75" s="57"/>
      <c r="GO75" s="57"/>
      <c r="GP75" s="57"/>
      <c r="GQ75" s="57"/>
      <c r="GR75" s="57"/>
      <c r="GS75" s="57"/>
      <c r="GT75" s="57"/>
      <c r="GU75" s="57"/>
      <c r="GV75" s="57"/>
      <c r="GW75" s="57"/>
      <c r="GX75" s="57"/>
      <c r="GY75" s="57"/>
      <c r="GZ75" s="57"/>
      <c r="HA75" s="57"/>
      <c r="HB75" s="57"/>
      <c r="HC75" s="57"/>
      <c r="HD75" s="57"/>
      <c r="HE75" s="57"/>
      <c r="HF75" s="57"/>
      <c r="HG75" s="57"/>
      <c r="HH75" s="57"/>
      <c r="HI75" s="57"/>
      <c r="HJ75" s="57"/>
      <c r="HK75" s="57"/>
      <c r="HL75" s="57"/>
      <c r="HM75" s="57"/>
      <c r="HN75" s="57"/>
      <c r="HO75" s="57"/>
      <c r="HP75" s="57"/>
      <c r="HQ75" s="57"/>
      <c r="HR75" s="57"/>
      <c r="HS75" s="57"/>
      <c r="HT75" s="57"/>
      <c r="HU75" s="57"/>
      <c r="HV75" s="57"/>
      <c r="HW75" s="57"/>
      <c r="HX75" s="57"/>
      <c r="HY75" s="57"/>
      <c r="HZ75" s="57"/>
      <c r="IA75" s="57"/>
      <c r="IB75" s="57"/>
      <c r="IC75" s="57"/>
      <c r="ID75" s="57"/>
      <c r="IE75" s="57"/>
      <c r="IF75" s="57"/>
      <c r="IG75" s="57"/>
      <c r="IH75" s="57"/>
      <c r="II75" s="57"/>
      <c r="IJ75" s="57"/>
      <c r="IK75" s="57"/>
      <c r="IL75" s="57"/>
      <c r="IM75" s="57"/>
      <c r="IN75" s="57"/>
      <c r="IO75" s="57"/>
      <c r="IP75" s="57"/>
      <c r="IQ75" s="57"/>
      <c r="IR75" s="57"/>
      <c r="IS75" s="57"/>
      <c r="IT75" s="57"/>
    </row>
    <row r="76" spans="1:254" s="69" customFormat="1" ht="14.45" customHeight="1" x14ac:dyDescent="0.2">
      <c r="A76" s="59">
        <f t="shared" si="6"/>
        <v>63</v>
      </c>
      <c r="B76" s="60">
        <f>+[262]PROJECT!$D$6</f>
        <v>24174300</v>
      </c>
      <c r="C76" s="10" t="str">
        <f>+[262]PROJECT!$E$6</f>
        <v>OPEN</v>
      </c>
      <c r="D76" s="10" t="str">
        <f>+[262]PROJECT!$D$5</f>
        <v>RIO GRAND MASONRY REHABILITATION</v>
      </c>
      <c r="E76" s="10" t="str">
        <f>+[262]PROJECT!$D$7</f>
        <v>3000-300-3347-FXAAA-24174300</v>
      </c>
      <c r="F76" s="10">
        <f>+[262]PROJECT!D$11</f>
        <v>584380</v>
      </c>
      <c r="G76" s="10">
        <f>+[262]PROJECT!E$11</f>
        <v>530616</v>
      </c>
      <c r="H76" s="10">
        <f>+[262]PROJECT!F$11</f>
        <v>53763.999999999993</v>
      </c>
      <c r="I76" s="10">
        <f>+[262]PROJECT!G$11</f>
        <v>76103</v>
      </c>
      <c r="J76" s="10">
        <f>+[262]PROJECT!H$11</f>
        <v>508277</v>
      </c>
      <c r="K76" s="10">
        <f>+[262]PROJECT!I$11</f>
        <v>0</v>
      </c>
      <c r="L76" s="62">
        <f>+[262]PROJECT!J$11</f>
        <v>0</v>
      </c>
      <c r="M76" s="57">
        <f>I76-H76</f>
        <v>22339.000000000007</v>
      </c>
      <c r="N76" s="10">
        <f>+[262]PROJECT!L$11</f>
        <v>0</v>
      </c>
      <c r="O76" s="10">
        <f>+[262]PROJECT!M$11</f>
        <v>0</v>
      </c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  <c r="CU76" s="57"/>
      <c r="CV76" s="57"/>
      <c r="CW76" s="57"/>
      <c r="CX76" s="57"/>
      <c r="CY76" s="57"/>
      <c r="CZ76" s="57"/>
      <c r="DA76" s="57"/>
      <c r="DB76" s="57"/>
      <c r="DC76" s="57"/>
      <c r="DD76" s="57"/>
      <c r="DE76" s="57"/>
      <c r="DF76" s="57"/>
      <c r="DG76" s="57"/>
      <c r="DH76" s="57"/>
      <c r="DI76" s="57"/>
      <c r="DJ76" s="57"/>
      <c r="DK76" s="57"/>
      <c r="DL76" s="57"/>
      <c r="DM76" s="57"/>
      <c r="DN76" s="57"/>
      <c r="DO76" s="57"/>
      <c r="DP76" s="57"/>
      <c r="DQ76" s="57"/>
      <c r="DR76" s="57"/>
      <c r="DS76" s="57"/>
      <c r="DT76" s="57"/>
      <c r="DU76" s="57"/>
      <c r="DV76" s="57"/>
      <c r="DW76" s="57"/>
      <c r="DX76" s="57"/>
      <c r="DY76" s="57"/>
      <c r="DZ76" s="57"/>
      <c r="EA76" s="57"/>
      <c r="EB76" s="57"/>
      <c r="EC76" s="57"/>
      <c r="ED76" s="57"/>
      <c r="EE76" s="57"/>
      <c r="EF76" s="57"/>
      <c r="EG76" s="57"/>
      <c r="EH76" s="57"/>
      <c r="EI76" s="57"/>
      <c r="EJ76" s="57"/>
      <c r="EK76" s="57"/>
      <c r="EL76" s="57"/>
      <c r="EM76" s="57"/>
      <c r="EN76" s="57"/>
      <c r="EO76" s="57"/>
      <c r="EP76" s="57"/>
      <c r="EQ76" s="57"/>
      <c r="ER76" s="57"/>
      <c r="ES76" s="57"/>
      <c r="ET76" s="57"/>
      <c r="EU76" s="57"/>
      <c r="EV76" s="57"/>
      <c r="EW76" s="57"/>
      <c r="EX76" s="57"/>
      <c r="EY76" s="57"/>
      <c r="EZ76" s="57"/>
      <c r="FA76" s="57"/>
      <c r="FB76" s="57"/>
      <c r="FC76" s="57"/>
      <c r="FD76" s="57"/>
      <c r="FE76" s="57"/>
      <c r="FF76" s="57"/>
      <c r="FG76" s="57"/>
      <c r="FH76" s="57"/>
      <c r="FI76" s="57"/>
      <c r="FJ76" s="57"/>
      <c r="FK76" s="57"/>
      <c r="FL76" s="57"/>
      <c r="FM76" s="57"/>
      <c r="FN76" s="57"/>
      <c r="FO76" s="57"/>
      <c r="FP76" s="57"/>
      <c r="FQ76" s="57"/>
      <c r="FR76" s="57"/>
      <c r="FS76" s="57"/>
      <c r="FT76" s="57"/>
      <c r="FU76" s="57"/>
      <c r="FV76" s="57"/>
      <c r="FW76" s="57"/>
      <c r="FX76" s="57"/>
      <c r="FY76" s="57"/>
      <c r="FZ76" s="57"/>
      <c r="GA76" s="57"/>
      <c r="GB76" s="57"/>
      <c r="GC76" s="57"/>
      <c r="GD76" s="57"/>
      <c r="GE76" s="57"/>
      <c r="GF76" s="57"/>
      <c r="GG76" s="57"/>
      <c r="GH76" s="57"/>
      <c r="GI76" s="57"/>
      <c r="GJ76" s="57"/>
      <c r="GK76" s="57"/>
      <c r="GL76" s="57"/>
      <c r="GM76" s="57"/>
      <c r="GN76" s="57"/>
      <c r="GO76" s="57"/>
      <c r="GP76" s="57"/>
      <c r="GQ76" s="57"/>
      <c r="GR76" s="57"/>
      <c r="GS76" s="57"/>
      <c r="GT76" s="57"/>
      <c r="GU76" s="57"/>
      <c r="GV76" s="57"/>
      <c r="GW76" s="57"/>
      <c r="GX76" s="57"/>
      <c r="GY76" s="57"/>
      <c r="GZ76" s="57"/>
      <c r="HA76" s="57"/>
      <c r="HB76" s="57"/>
      <c r="HC76" s="57"/>
      <c r="HD76" s="57"/>
      <c r="HE76" s="57"/>
      <c r="HF76" s="57"/>
      <c r="HG76" s="57"/>
      <c r="HH76" s="57"/>
      <c r="HI76" s="57"/>
      <c r="HJ76" s="57"/>
      <c r="HK76" s="57"/>
      <c r="HL76" s="57"/>
      <c r="HM76" s="57"/>
      <c r="HN76" s="57"/>
      <c r="HO76" s="57"/>
      <c r="HP76" s="57"/>
      <c r="HQ76" s="57"/>
      <c r="HR76" s="57"/>
      <c r="HS76" s="57"/>
      <c r="HT76" s="57"/>
      <c r="HU76" s="57"/>
      <c r="HV76" s="57"/>
      <c r="HW76" s="57"/>
      <c r="HX76" s="57"/>
      <c r="HY76" s="57"/>
      <c r="HZ76" s="57"/>
      <c r="IA76" s="57"/>
      <c r="IB76" s="57"/>
      <c r="IC76" s="57"/>
      <c r="ID76" s="57"/>
      <c r="IE76" s="57"/>
      <c r="IF76" s="57"/>
      <c r="IG76" s="57"/>
      <c r="IH76" s="57"/>
      <c r="II76" s="57"/>
      <c r="IJ76" s="57"/>
      <c r="IK76" s="57"/>
      <c r="IL76" s="57"/>
      <c r="IM76" s="57"/>
      <c r="IN76" s="57"/>
      <c r="IO76" s="57"/>
      <c r="IP76" s="57"/>
      <c r="IQ76" s="57"/>
      <c r="IR76" s="57"/>
      <c r="IS76" s="57"/>
      <c r="IT76" s="57"/>
    </row>
    <row r="77" spans="1:254" s="69" customFormat="1" ht="14.45" customHeight="1" x14ac:dyDescent="0.2">
      <c r="A77" s="59">
        <f t="shared" si="6"/>
        <v>64</v>
      </c>
      <c r="B77" s="60">
        <f>+[263]PROJECT!$D$6</f>
        <v>24176300</v>
      </c>
      <c r="C77" s="10" t="str">
        <f>+[263]PROJECT!$E$6</f>
        <v>OPEN</v>
      </c>
      <c r="D77" s="10" t="str">
        <f>+[263]PROJECT!$D$5</f>
        <v>DEPARTMENT OF COMMERCE OFFICE IMPROVEMENTS</v>
      </c>
      <c r="E77" s="10" t="str">
        <f>+[263]PROJECT!$D$7</f>
        <v>3000-300-3500-FXAAA-24176300</v>
      </c>
      <c r="F77" s="10">
        <f>+[263]PROJECT!D$11</f>
        <v>0</v>
      </c>
      <c r="G77" s="10">
        <f>+[263]PROJECT!E$11</f>
        <v>-65017.270000000004</v>
      </c>
      <c r="H77" s="10">
        <f>+[263]PROJECT!F$11</f>
        <v>65017.270000000004</v>
      </c>
      <c r="I77" s="10">
        <f>+[263]PROJECT!G$11</f>
        <v>65017.270000000011</v>
      </c>
      <c r="J77" s="10">
        <f>+[263]PROJECT!H$11</f>
        <v>-65017.270000000011</v>
      </c>
      <c r="K77" s="10">
        <f>+[263]PROJECT!I$11</f>
        <v>0</v>
      </c>
      <c r="L77" s="62"/>
      <c r="M77" s="57">
        <f>+I77-H77</f>
        <v>0</v>
      </c>
      <c r="N77" s="10">
        <f>+[35]PROJECT!L$11</f>
        <v>0</v>
      </c>
      <c r="O77" s="10">
        <f>+[35]PROJECT!M$11</f>
        <v>0</v>
      </c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  <c r="CU77" s="57"/>
      <c r="CV77" s="57"/>
      <c r="CW77" s="57"/>
      <c r="CX77" s="57"/>
      <c r="CY77" s="57"/>
      <c r="CZ77" s="57"/>
      <c r="DA77" s="57"/>
      <c r="DB77" s="57"/>
      <c r="DC77" s="57"/>
      <c r="DD77" s="57"/>
      <c r="DE77" s="57"/>
      <c r="DF77" s="57"/>
      <c r="DG77" s="57"/>
      <c r="DH77" s="57"/>
      <c r="DI77" s="57"/>
      <c r="DJ77" s="57"/>
      <c r="DK77" s="57"/>
      <c r="DL77" s="57"/>
      <c r="DM77" s="57"/>
      <c r="DN77" s="57"/>
      <c r="DO77" s="57"/>
      <c r="DP77" s="57"/>
      <c r="DQ77" s="57"/>
      <c r="DR77" s="57"/>
      <c r="DS77" s="57"/>
      <c r="DT77" s="57"/>
      <c r="DU77" s="57"/>
      <c r="DV77" s="57"/>
      <c r="DW77" s="57"/>
      <c r="DX77" s="57"/>
      <c r="DY77" s="57"/>
      <c r="DZ77" s="57"/>
      <c r="EA77" s="57"/>
      <c r="EB77" s="57"/>
      <c r="EC77" s="57"/>
      <c r="ED77" s="57"/>
      <c r="EE77" s="57"/>
      <c r="EF77" s="57"/>
      <c r="EG77" s="57"/>
      <c r="EH77" s="57"/>
      <c r="EI77" s="57"/>
      <c r="EJ77" s="57"/>
      <c r="EK77" s="57"/>
      <c r="EL77" s="57"/>
      <c r="EM77" s="57"/>
      <c r="EN77" s="57"/>
      <c r="EO77" s="57"/>
      <c r="EP77" s="57"/>
      <c r="EQ77" s="57"/>
      <c r="ER77" s="57"/>
      <c r="ES77" s="57"/>
      <c r="ET77" s="57"/>
      <c r="EU77" s="57"/>
      <c r="EV77" s="57"/>
      <c r="EW77" s="57"/>
      <c r="EX77" s="57"/>
      <c r="EY77" s="57"/>
      <c r="EZ77" s="57"/>
      <c r="FA77" s="57"/>
      <c r="FB77" s="57"/>
      <c r="FC77" s="57"/>
      <c r="FD77" s="57"/>
      <c r="FE77" s="57"/>
      <c r="FF77" s="57"/>
      <c r="FG77" s="57"/>
      <c r="FH77" s="57"/>
      <c r="FI77" s="57"/>
      <c r="FJ77" s="57"/>
      <c r="FK77" s="57"/>
      <c r="FL77" s="57"/>
      <c r="FM77" s="57"/>
      <c r="FN77" s="57"/>
      <c r="FO77" s="57"/>
      <c r="FP77" s="57"/>
      <c r="FQ77" s="57"/>
      <c r="FR77" s="57"/>
      <c r="FS77" s="57"/>
      <c r="FT77" s="57"/>
      <c r="FU77" s="57"/>
      <c r="FV77" s="57"/>
      <c r="FW77" s="57"/>
      <c r="FX77" s="57"/>
      <c r="FY77" s="57"/>
      <c r="FZ77" s="57"/>
      <c r="GA77" s="57"/>
      <c r="GB77" s="57"/>
      <c r="GC77" s="57"/>
      <c r="GD77" s="57"/>
      <c r="GE77" s="57"/>
      <c r="GF77" s="57"/>
      <c r="GG77" s="57"/>
      <c r="GH77" s="57"/>
      <c r="GI77" s="57"/>
      <c r="GJ77" s="57"/>
      <c r="GK77" s="57"/>
      <c r="GL77" s="57"/>
      <c r="GM77" s="57"/>
      <c r="GN77" s="57"/>
      <c r="GO77" s="57"/>
      <c r="GP77" s="57"/>
      <c r="GQ77" s="57"/>
      <c r="GR77" s="57"/>
      <c r="GS77" s="57"/>
      <c r="GT77" s="57"/>
      <c r="GU77" s="57"/>
      <c r="GV77" s="57"/>
      <c r="GW77" s="57"/>
      <c r="GX77" s="57"/>
      <c r="GY77" s="57"/>
      <c r="GZ77" s="57"/>
      <c r="HA77" s="57"/>
      <c r="HB77" s="57"/>
      <c r="HC77" s="57"/>
      <c r="HD77" s="57"/>
      <c r="HE77" s="57"/>
      <c r="HF77" s="57"/>
      <c r="HG77" s="57"/>
      <c r="HH77" s="57"/>
      <c r="HI77" s="57"/>
      <c r="HJ77" s="57"/>
      <c r="HK77" s="57"/>
      <c r="HL77" s="57"/>
      <c r="HM77" s="57"/>
      <c r="HN77" s="57"/>
      <c r="HO77" s="57"/>
      <c r="HP77" s="57"/>
      <c r="HQ77" s="57"/>
      <c r="HR77" s="57"/>
      <c r="HS77" s="57"/>
      <c r="HT77" s="57"/>
      <c r="HU77" s="57"/>
      <c r="HV77" s="57"/>
      <c r="HW77" s="57"/>
      <c r="HX77" s="57"/>
      <c r="HY77" s="57"/>
      <c r="HZ77" s="57"/>
      <c r="IA77" s="57"/>
      <c r="IB77" s="57"/>
      <c r="IC77" s="57"/>
      <c r="ID77" s="57"/>
      <c r="IE77" s="57"/>
      <c r="IF77" s="57"/>
      <c r="IG77" s="57"/>
      <c r="IH77" s="57"/>
      <c r="II77" s="57"/>
      <c r="IJ77" s="57"/>
      <c r="IK77" s="57"/>
      <c r="IL77" s="57"/>
      <c r="IM77" s="57"/>
      <c r="IN77" s="57"/>
      <c r="IO77" s="57"/>
      <c r="IP77" s="57"/>
      <c r="IQ77" s="57"/>
      <c r="IR77" s="57"/>
      <c r="IS77" s="57"/>
      <c r="IT77" s="57"/>
    </row>
    <row r="78" spans="1:254" s="69" customFormat="1" ht="14.25" customHeight="1" x14ac:dyDescent="0.2">
      <c r="A78" s="59">
        <f t="shared" ref="A78:A109" si="8">A77+1</f>
        <v>65</v>
      </c>
      <c r="B78" s="60">
        <f>+[264]PROJECT!$D$6</f>
        <v>24177310</v>
      </c>
      <c r="C78" s="10" t="str">
        <f>+[264]PROJECT!$E$6</f>
        <v>CLOSED</v>
      </c>
      <c r="D78" s="10" t="str">
        <f>+[264]PROJECT!$D$5</f>
        <v>ANETH 24 ACRE ARCH. &amp; ENG. PROGRAMMING</v>
      </c>
      <c r="E78" s="10" t="str">
        <f>+[264]PROJECT!$D$7</f>
        <v>3000-300-3500-FXAAA-24177310</v>
      </c>
      <c r="F78" s="10">
        <f>+[264]PROJECT!D$11</f>
        <v>316919.81</v>
      </c>
      <c r="G78" s="10">
        <f>+[264]PROJECT!E$11</f>
        <v>0</v>
      </c>
      <c r="H78" s="10">
        <f>+[264]PROJECT!F$11</f>
        <v>316919.81</v>
      </c>
      <c r="I78" s="10">
        <f>+[264]PROJECT!G$11</f>
        <v>316919.81</v>
      </c>
      <c r="J78" s="10">
        <f>+[264]PROJECT!H$11</f>
        <v>0</v>
      </c>
      <c r="K78" s="10">
        <f>+[264]PROJECT!I$11</f>
        <v>0</v>
      </c>
      <c r="L78" s="62"/>
      <c r="M78" s="57">
        <f>+I78-H78</f>
        <v>0</v>
      </c>
      <c r="N78" s="10">
        <f>+[35]PROJECT!L$11</f>
        <v>0</v>
      </c>
      <c r="O78" s="10">
        <f>+[35]PROJECT!M$11</f>
        <v>0</v>
      </c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  <c r="CU78" s="57"/>
      <c r="CV78" s="57"/>
      <c r="CW78" s="57"/>
      <c r="CX78" s="57"/>
      <c r="CY78" s="57"/>
      <c r="CZ78" s="57"/>
      <c r="DA78" s="57"/>
      <c r="DB78" s="57"/>
      <c r="DC78" s="57"/>
      <c r="DD78" s="57"/>
      <c r="DE78" s="57"/>
      <c r="DF78" s="57"/>
      <c r="DG78" s="57"/>
      <c r="DH78" s="57"/>
      <c r="DI78" s="57"/>
      <c r="DJ78" s="57"/>
      <c r="DK78" s="57"/>
      <c r="DL78" s="57"/>
      <c r="DM78" s="57"/>
      <c r="DN78" s="57"/>
      <c r="DO78" s="57"/>
      <c r="DP78" s="57"/>
      <c r="DQ78" s="57"/>
      <c r="DR78" s="57"/>
      <c r="DS78" s="57"/>
      <c r="DT78" s="57"/>
      <c r="DU78" s="57"/>
      <c r="DV78" s="57"/>
      <c r="DW78" s="57"/>
      <c r="DX78" s="57"/>
      <c r="DY78" s="57"/>
      <c r="DZ78" s="57"/>
      <c r="EA78" s="57"/>
      <c r="EB78" s="57"/>
      <c r="EC78" s="57"/>
      <c r="ED78" s="57"/>
      <c r="EE78" s="57"/>
      <c r="EF78" s="57"/>
      <c r="EG78" s="57"/>
      <c r="EH78" s="57"/>
      <c r="EI78" s="57"/>
      <c r="EJ78" s="57"/>
      <c r="EK78" s="57"/>
      <c r="EL78" s="57"/>
      <c r="EM78" s="57"/>
      <c r="EN78" s="57"/>
      <c r="EO78" s="57"/>
      <c r="EP78" s="57"/>
      <c r="EQ78" s="57"/>
      <c r="ER78" s="57"/>
      <c r="ES78" s="57"/>
      <c r="ET78" s="57"/>
      <c r="EU78" s="57"/>
      <c r="EV78" s="57"/>
      <c r="EW78" s="57"/>
      <c r="EX78" s="57"/>
      <c r="EY78" s="57"/>
      <c r="EZ78" s="57"/>
      <c r="FA78" s="57"/>
      <c r="FB78" s="57"/>
      <c r="FC78" s="57"/>
      <c r="FD78" s="57"/>
      <c r="FE78" s="57"/>
      <c r="FF78" s="57"/>
      <c r="FG78" s="57"/>
      <c r="FH78" s="57"/>
      <c r="FI78" s="57"/>
      <c r="FJ78" s="57"/>
      <c r="FK78" s="57"/>
      <c r="FL78" s="57"/>
      <c r="FM78" s="57"/>
      <c r="FN78" s="57"/>
      <c r="FO78" s="57"/>
      <c r="FP78" s="57"/>
      <c r="FQ78" s="57"/>
      <c r="FR78" s="57"/>
      <c r="FS78" s="57"/>
      <c r="FT78" s="57"/>
      <c r="FU78" s="57"/>
      <c r="FV78" s="57"/>
      <c r="FW78" s="57"/>
      <c r="FX78" s="57"/>
      <c r="FY78" s="57"/>
      <c r="FZ78" s="57"/>
      <c r="GA78" s="57"/>
      <c r="GB78" s="57"/>
      <c r="GC78" s="57"/>
      <c r="GD78" s="57"/>
      <c r="GE78" s="57"/>
      <c r="GF78" s="57"/>
      <c r="GG78" s="57"/>
      <c r="GH78" s="57"/>
      <c r="GI78" s="57"/>
      <c r="GJ78" s="57"/>
      <c r="GK78" s="57"/>
      <c r="GL78" s="57"/>
      <c r="GM78" s="57"/>
      <c r="GN78" s="57"/>
      <c r="GO78" s="57"/>
      <c r="GP78" s="57"/>
      <c r="GQ78" s="57"/>
      <c r="GR78" s="57"/>
      <c r="GS78" s="57"/>
      <c r="GT78" s="57"/>
      <c r="GU78" s="57"/>
      <c r="GV78" s="57"/>
      <c r="GW78" s="57"/>
      <c r="GX78" s="57"/>
      <c r="GY78" s="57"/>
      <c r="GZ78" s="57"/>
      <c r="HA78" s="57"/>
      <c r="HB78" s="57"/>
      <c r="HC78" s="57"/>
      <c r="HD78" s="57"/>
      <c r="HE78" s="57"/>
      <c r="HF78" s="57"/>
      <c r="HG78" s="57"/>
      <c r="HH78" s="57"/>
      <c r="HI78" s="57"/>
      <c r="HJ78" s="57"/>
      <c r="HK78" s="57"/>
      <c r="HL78" s="57"/>
      <c r="HM78" s="57"/>
      <c r="HN78" s="57"/>
      <c r="HO78" s="57"/>
      <c r="HP78" s="57"/>
      <c r="HQ78" s="57"/>
      <c r="HR78" s="57"/>
      <c r="HS78" s="57"/>
      <c r="HT78" s="57"/>
      <c r="HU78" s="57"/>
      <c r="HV78" s="57"/>
      <c r="HW78" s="57"/>
      <c r="HX78" s="57"/>
      <c r="HY78" s="57"/>
      <c r="HZ78" s="57"/>
      <c r="IA78" s="57"/>
      <c r="IB78" s="57"/>
      <c r="IC78" s="57"/>
      <c r="ID78" s="57"/>
      <c r="IE78" s="57"/>
      <c r="IF78" s="57"/>
      <c r="IG78" s="57"/>
      <c r="IH78" s="57"/>
      <c r="II78" s="57"/>
      <c r="IJ78" s="57"/>
      <c r="IK78" s="57"/>
      <c r="IL78" s="57"/>
      <c r="IM78" s="57"/>
      <c r="IN78" s="57"/>
      <c r="IO78" s="57"/>
      <c r="IP78" s="57"/>
      <c r="IQ78" s="57"/>
      <c r="IR78" s="57"/>
      <c r="IS78" s="57"/>
      <c r="IT78" s="57"/>
    </row>
    <row r="79" spans="1:254" s="69" customFormat="1" ht="14.25" customHeight="1" x14ac:dyDescent="0.2">
      <c r="A79" s="59">
        <f t="shared" si="8"/>
        <v>66</v>
      </c>
      <c r="B79" s="60">
        <f>+[265]PROJECT!$D$6</f>
        <v>24179310</v>
      </c>
      <c r="C79" s="10" t="str">
        <f>+[265]PROJECT!$E$6</f>
        <v>OPEN</v>
      </c>
      <c r="D79" s="10" t="str">
        <f>+[265]PROJECT!$D$5</f>
        <v>C6 ARCHIVES ADA RAMP REPLACEMENT</v>
      </c>
      <c r="E79" s="10" t="str">
        <f>+[265]PROJECT!$D$7</f>
        <v>3000-300-3347-FXAAA-24179310</v>
      </c>
      <c r="F79" s="10">
        <f>+[265]PROJECT!D$11</f>
        <v>299900</v>
      </c>
      <c r="G79" s="10">
        <f>+[265]PROJECT!E$11</f>
        <v>161374.62</v>
      </c>
      <c r="H79" s="10">
        <f>+[265]PROJECT!F$11</f>
        <v>138525.38</v>
      </c>
      <c r="I79" s="10">
        <f>+[265]PROJECT!G$11</f>
        <v>293510.77</v>
      </c>
      <c r="J79" s="10">
        <f>+[265]PROJECT!H$11</f>
        <v>6389.2299999999814</v>
      </c>
      <c r="K79" s="10">
        <f>+[265]PROJECT!I$11</f>
        <v>0</v>
      </c>
      <c r="L79" s="62">
        <f>+[265]PROJECT!J$11</f>
        <v>0</v>
      </c>
      <c r="M79" s="57">
        <f t="shared" ref="M79:M97" si="9">I79-H79</f>
        <v>154985.39000000001</v>
      </c>
      <c r="N79" s="10">
        <f>+[265]PROJECT!L$11</f>
        <v>0</v>
      </c>
      <c r="O79" s="10">
        <f>+[265]PROJECT!M$11</f>
        <v>0</v>
      </c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  <c r="CU79" s="57"/>
      <c r="CV79" s="57"/>
      <c r="CW79" s="57"/>
      <c r="CX79" s="57"/>
      <c r="CY79" s="57"/>
      <c r="CZ79" s="57"/>
      <c r="DA79" s="57"/>
      <c r="DB79" s="57"/>
      <c r="DC79" s="57"/>
      <c r="DD79" s="57"/>
      <c r="DE79" s="57"/>
      <c r="DF79" s="57"/>
      <c r="DG79" s="57"/>
      <c r="DH79" s="57"/>
      <c r="DI79" s="57"/>
      <c r="DJ79" s="57"/>
      <c r="DK79" s="57"/>
      <c r="DL79" s="57"/>
      <c r="DM79" s="57"/>
      <c r="DN79" s="57"/>
      <c r="DO79" s="57"/>
      <c r="DP79" s="57"/>
      <c r="DQ79" s="57"/>
      <c r="DR79" s="57"/>
      <c r="DS79" s="57"/>
      <c r="DT79" s="57"/>
      <c r="DU79" s="57"/>
      <c r="DV79" s="57"/>
      <c r="DW79" s="57"/>
      <c r="DX79" s="57"/>
      <c r="DY79" s="57"/>
      <c r="DZ79" s="57"/>
      <c r="EA79" s="57"/>
      <c r="EB79" s="57"/>
      <c r="EC79" s="57"/>
      <c r="ED79" s="57"/>
      <c r="EE79" s="57"/>
      <c r="EF79" s="57"/>
      <c r="EG79" s="57"/>
      <c r="EH79" s="57"/>
      <c r="EI79" s="57"/>
      <c r="EJ79" s="57"/>
      <c r="EK79" s="57"/>
      <c r="EL79" s="57"/>
      <c r="EM79" s="57"/>
      <c r="EN79" s="57"/>
      <c r="EO79" s="57"/>
      <c r="EP79" s="57"/>
      <c r="EQ79" s="57"/>
      <c r="ER79" s="57"/>
      <c r="ES79" s="57"/>
      <c r="ET79" s="57"/>
      <c r="EU79" s="57"/>
      <c r="EV79" s="57"/>
      <c r="EW79" s="57"/>
      <c r="EX79" s="57"/>
      <c r="EY79" s="57"/>
      <c r="EZ79" s="57"/>
      <c r="FA79" s="57"/>
      <c r="FB79" s="57"/>
      <c r="FC79" s="57"/>
      <c r="FD79" s="57"/>
      <c r="FE79" s="57"/>
      <c r="FF79" s="57"/>
      <c r="FG79" s="57"/>
      <c r="FH79" s="57"/>
      <c r="FI79" s="57"/>
      <c r="FJ79" s="57"/>
      <c r="FK79" s="57"/>
      <c r="FL79" s="57"/>
      <c r="FM79" s="57"/>
      <c r="FN79" s="57"/>
      <c r="FO79" s="57"/>
      <c r="FP79" s="57"/>
      <c r="FQ79" s="57"/>
      <c r="FR79" s="57"/>
      <c r="FS79" s="57"/>
      <c r="FT79" s="57"/>
      <c r="FU79" s="57"/>
      <c r="FV79" s="57"/>
      <c r="FW79" s="57"/>
      <c r="FX79" s="57"/>
      <c r="FY79" s="57"/>
      <c r="FZ79" s="57"/>
      <c r="GA79" s="57"/>
      <c r="GB79" s="57"/>
      <c r="GC79" s="57"/>
      <c r="GD79" s="57"/>
      <c r="GE79" s="57"/>
      <c r="GF79" s="57"/>
      <c r="GG79" s="57"/>
      <c r="GH79" s="57"/>
      <c r="GI79" s="57"/>
      <c r="GJ79" s="57"/>
      <c r="GK79" s="57"/>
      <c r="GL79" s="57"/>
      <c r="GM79" s="57"/>
      <c r="GN79" s="57"/>
      <c r="GO79" s="57"/>
      <c r="GP79" s="57"/>
      <c r="GQ79" s="57"/>
      <c r="GR79" s="57"/>
      <c r="GS79" s="57"/>
      <c r="GT79" s="57"/>
      <c r="GU79" s="57"/>
      <c r="GV79" s="57"/>
      <c r="GW79" s="57"/>
      <c r="GX79" s="57"/>
      <c r="GY79" s="57"/>
      <c r="GZ79" s="57"/>
      <c r="HA79" s="57"/>
      <c r="HB79" s="57"/>
      <c r="HC79" s="57"/>
      <c r="HD79" s="57"/>
      <c r="HE79" s="57"/>
      <c r="HF79" s="57"/>
      <c r="HG79" s="57"/>
      <c r="HH79" s="57"/>
      <c r="HI79" s="57"/>
      <c r="HJ79" s="57"/>
      <c r="HK79" s="57"/>
      <c r="HL79" s="57"/>
      <c r="HM79" s="57"/>
      <c r="HN79" s="57"/>
      <c r="HO79" s="57"/>
      <c r="HP79" s="57"/>
      <c r="HQ79" s="57"/>
      <c r="HR79" s="57"/>
      <c r="HS79" s="57"/>
      <c r="HT79" s="57"/>
      <c r="HU79" s="57"/>
      <c r="HV79" s="57"/>
      <c r="HW79" s="57"/>
      <c r="HX79" s="57"/>
      <c r="HY79" s="57"/>
      <c r="HZ79" s="57"/>
      <c r="IA79" s="57"/>
      <c r="IB79" s="57"/>
      <c r="IC79" s="57"/>
      <c r="ID79" s="57"/>
      <c r="IE79" s="57"/>
      <c r="IF79" s="57"/>
      <c r="IG79" s="57"/>
      <c r="IH79" s="57"/>
      <c r="II79" s="57"/>
      <c r="IJ79" s="57"/>
      <c r="IK79" s="57"/>
      <c r="IL79" s="57"/>
      <c r="IM79" s="57"/>
      <c r="IN79" s="57"/>
      <c r="IO79" s="57"/>
      <c r="IP79" s="57"/>
      <c r="IQ79" s="57"/>
      <c r="IR79" s="57"/>
      <c r="IS79" s="57"/>
      <c r="IT79" s="57"/>
    </row>
    <row r="80" spans="1:254" s="69" customFormat="1" ht="14.25" customHeight="1" x14ac:dyDescent="0.2">
      <c r="A80" s="59">
        <f t="shared" si="8"/>
        <v>67</v>
      </c>
      <c r="B80" s="60">
        <f>+[266]PROJECT!$D$6</f>
        <v>24180310</v>
      </c>
      <c r="C80" s="10" t="str">
        <f>+[266]PROJECT!$E$6</f>
        <v>CLOSED</v>
      </c>
      <c r="D80" s="10" t="str">
        <f>+[266]PROJECT!$D$5</f>
        <v>ACADEMY SQUARE-ORC CONCRETE REPLACEMENT</v>
      </c>
      <c r="E80" s="10" t="str">
        <f>+[266]PROJECT!$D$7</f>
        <v>3000-300-3347-FXAAA-24180310</v>
      </c>
      <c r="F80" s="10">
        <f>+[266]PROJECT!D$11</f>
        <v>23309.200000000001</v>
      </c>
      <c r="G80" s="10">
        <f>+[266]PROJECT!E$11</f>
        <v>0</v>
      </c>
      <c r="H80" s="10">
        <f>+[266]PROJECT!F$11</f>
        <v>23309.200000000001</v>
      </c>
      <c r="I80" s="10">
        <f>+[266]PROJECT!G$11</f>
        <v>23309.200000000001</v>
      </c>
      <c r="J80" s="10">
        <f>+[266]PROJECT!H$11</f>
        <v>0</v>
      </c>
      <c r="K80" s="10">
        <f>+[266]PROJECT!I$11</f>
        <v>0</v>
      </c>
      <c r="L80" s="62">
        <f>+[266]PROJECT!J$11</f>
        <v>0</v>
      </c>
      <c r="M80" s="57">
        <f t="shared" si="9"/>
        <v>0</v>
      </c>
      <c r="N80" s="10">
        <f>+[266]PROJECT!L$11</f>
        <v>0</v>
      </c>
      <c r="O80" s="10">
        <f>+[266]PROJECT!M$11</f>
        <v>0</v>
      </c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  <c r="IR80" s="57"/>
      <c r="IS80" s="57"/>
      <c r="IT80" s="57"/>
    </row>
    <row r="81" spans="1:254" s="69" customFormat="1" ht="14.25" customHeight="1" x14ac:dyDescent="0.2">
      <c r="A81" s="59">
        <f t="shared" si="8"/>
        <v>68</v>
      </c>
      <c r="B81" s="60">
        <f>+[267]PROJECT!$D$6</f>
        <v>24187310</v>
      </c>
      <c r="C81" s="10" t="str">
        <f>+[267]PROJECT!$E$6</f>
        <v>OPEN</v>
      </c>
      <c r="D81" s="10" t="str">
        <f>+[267]PROJECT!$D$5</f>
        <v>TAYLORSVILLE CAMPUS WAYFINDING SIGNAGE</v>
      </c>
      <c r="E81" s="10" t="str">
        <f>+[267]PROJECT!$D$7</f>
        <v>3000-300-3346-FXAAA-24187310</v>
      </c>
      <c r="F81" s="10">
        <f>+[267]PROJECT!D$11</f>
        <v>5783770</v>
      </c>
      <c r="G81" s="10">
        <f>+[267]PROJECT!E$11</f>
        <v>5523674.7000000002</v>
      </c>
      <c r="H81" s="10">
        <f>+[267]PROJECT!F$11</f>
        <v>260095.3</v>
      </c>
      <c r="I81" s="10">
        <f>+[267]PROJECT!G$11</f>
        <v>490386.8</v>
      </c>
      <c r="J81" s="10">
        <f>+[267]PROJECT!H$11</f>
        <v>5293383.2</v>
      </c>
      <c r="K81" s="10">
        <f>+[267]PROJECT!I$11</f>
        <v>0</v>
      </c>
      <c r="L81" s="62">
        <f>+[267]PROJECT!J$11</f>
        <v>0</v>
      </c>
      <c r="M81" s="57">
        <f t="shared" si="9"/>
        <v>230291.5</v>
      </c>
      <c r="N81" s="10">
        <f>+[267]PROJECT!L$11</f>
        <v>0</v>
      </c>
      <c r="O81" s="10">
        <f>+[267]PROJECT!M$11</f>
        <v>0</v>
      </c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  <c r="IR81" s="57"/>
      <c r="IS81" s="57"/>
      <c r="IT81" s="57"/>
    </row>
    <row r="82" spans="1:254" s="69" customFormat="1" ht="15" customHeight="1" x14ac:dyDescent="0.2">
      <c r="A82" s="59">
        <f t="shared" si="8"/>
        <v>69</v>
      </c>
      <c r="B82" s="60">
        <f>+[268]PROJECT!$D$6</f>
        <v>24199300</v>
      </c>
      <c r="C82" s="10" t="str">
        <f>+[268]PROJECT!$E$6</f>
        <v>OPEN</v>
      </c>
      <c r="D82" s="10" t="str">
        <f>+[268]PROJECT!$D$5</f>
        <v>ARCHIVES SECURITY SYSTEM UPGRADE</v>
      </c>
      <c r="E82" s="10" t="str">
        <f>+[268]PROJECT!$D$7</f>
        <v>3000-300-3347-FXAAA-24199300</v>
      </c>
      <c r="F82" s="10">
        <f>+[268]PROJECT!D$11</f>
        <v>0</v>
      </c>
      <c r="G82" s="10">
        <f>+[268]PROJECT!E$11</f>
        <v>0</v>
      </c>
      <c r="H82" s="10">
        <f>+[268]PROJECT!F$11</f>
        <v>0</v>
      </c>
      <c r="I82" s="10">
        <f>+[268]PROJECT!G$11</f>
        <v>0</v>
      </c>
      <c r="J82" s="10">
        <f>+[268]PROJECT!H$11</f>
        <v>0</v>
      </c>
      <c r="K82" s="10">
        <f>+[268]PROJECT!I$11</f>
        <v>0</v>
      </c>
      <c r="L82" s="62">
        <f>+[268]PROJECT!J$11</f>
        <v>0</v>
      </c>
      <c r="M82" s="57">
        <f t="shared" si="9"/>
        <v>0</v>
      </c>
      <c r="N82" s="10">
        <f>+[268]PROJECT!L$11</f>
        <v>0</v>
      </c>
      <c r="O82" s="10">
        <f>+[268]PROJECT!M$11</f>
        <v>0</v>
      </c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  <c r="IR82" s="57"/>
      <c r="IS82" s="57"/>
      <c r="IT82" s="57"/>
    </row>
    <row r="83" spans="1:254" s="69" customFormat="1" ht="14.25" customHeight="1" x14ac:dyDescent="0.2">
      <c r="A83" s="59">
        <f t="shared" si="8"/>
        <v>70</v>
      </c>
      <c r="B83" s="60">
        <f>+[269]PROJECT!$D$6</f>
        <v>24200300</v>
      </c>
      <c r="C83" s="10" t="str">
        <f>+[269]PROJECT!$E$6</f>
        <v>OPEN</v>
      </c>
      <c r="D83" s="10" t="str">
        <f>+[269]PROJECT!$D$5</f>
        <v>ARCHIVES FIRE PANEL UPGRADES</v>
      </c>
      <c r="E83" s="10" t="str">
        <f>+[269]PROJECT!$D$7</f>
        <v>3000-300-3347-FXAAA-24200300</v>
      </c>
      <c r="F83" s="10">
        <f>+[269]PROJECT!D$11</f>
        <v>241297</v>
      </c>
      <c r="G83" s="10">
        <f>+[269]PROJECT!E$11</f>
        <v>176822.59</v>
      </c>
      <c r="H83" s="10">
        <f>+[269]PROJECT!F$11</f>
        <v>64474.409999999996</v>
      </c>
      <c r="I83" s="10">
        <f>+[269]PROJECT!G$11</f>
        <v>112435.74999999999</v>
      </c>
      <c r="J83" s="10">
        <f>+[269]PROJECT!H$11</f>
        <v>128861.25000000001</v>
      </c>
      <c r="K83" s="10">
        <f>+[269]PROJECT!I$11</f>
        <v>0</v>
      </c>
      <c r="L83" s="62">
        <f>+[269]PROJECT!J$11</f>
        <v>0</v>
      </c>
      <c r="M83" s="57">
        <f t="shared" si="9"/>
        <v>47961.339999999989</v>
      </c>
      <c r="N83" s="10">
        <f>+[269]PROJECT!L$11</f>
        <v>0</v>
      </c>
      <c r="O83" s="10">
        <f>+[269]PROJECT!M$11</f>
        <v>0</v>
      </c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  <c r="CU83" s="57"/>
      <c r="CV83" s="57"/>
      <c r="CW83" s="57"/>
      <c r="CX83" s="57"/>
      <c r="CY83" s="57"/>
      <c r="CZ83" s="57"/>
      <c r="DA83" s="57"/>
      <c r="DB83" s="57"/>
      <c r="DC83" s="57"/>
      <c r="DD83" s="57"/>
      <c r="DE83" s="57"/>
      <c r="DF83" s="57"/>
      <c r="DG83" s="57"/>
      <c r="DH83" s="57"/>
      <c r="DI83" s="57"/>
      <c r="DJ83" s="57"/>
      <c r="DK83" s="57"/>
      <c r="DL83" s="57"/>
      <c r="DM83" s="57"/>
      <c r="DN83" s="57"/>
      <c r="DO83" s="57"/>
      <c r="DP83" s="57"/>
      <c r="DQ83" s="57"/>
      <c r="DR83" s="57"/>
      <c r="DS83" s="57"/>
      <c r="DT83" s="57"/>
      <c r="DU83" s="57"/>
      <c r="DV83" s="57"/>
      <c r="DW83" s="57"/>
      <c r="DX83" s="57"/>
      <c r="DY83" s="57"/>
      <c r="DZ83" s="57"/>
      <c r="EA83" s="57"/>
      <c r="EB83" s="57"/>
      <c r="EC83" s="57"/>
      <c r="ED83" s="57"/>
      <c r="EE83" s="57"/>
      <c r="EF83" s="57"/>
      <c r="EG83" s="57"/>
      <c r="EH83" s="57"/>
      <c r="EI83" s="57"/>
      <c r="EJ83" s="57"/>
      <c r="EK83" s="57"/>
      <c r="EL83" s="57"/>
      <c r="EM83" s="57"/>
      <c r="EN83" s="57"/>
      <c r="EO83" s="57"/>
      <c r="EP83" s="57"/>
      <c r="EQ83" s="57"/>
      <c r="ER83" s="57"/>
      <c r="ES83" s="57"/>
      <c r="ET83" s="57"/>
      <c r="EU83" s="57"/>
      <c r="EV83" s="57"/>
      <c r="EW83" s="57"/>
      <c r="EX83" s="57"/>
      <c r="EY83" s="57"/>
      <c r="EZ83" s="57"/>
      <c r="FA83" s="57"/>
      <c r="FB83" s="57"/>
      <c r="FC83" s="57"/>
      <c r="FD83" s="57"/>
      <c r="FE83" s="57"/>
      <c r="FF83" s="57"/>
      <c r="FG83" s="57"/>
      <c r="FH83" s="57"/>
      <c r="FI83" s="57"/>
      <c r="FJ83" s="57"/>
      <c r="FK83" s="57"/>
      <c r="FL83" s="57"/>
      <c r="FM83" s="57"/>
      <c r="FN83" s="57"/>
      <c r="FO83" s="57"/>
      <c r="FP83" s="57"/>
      <c r="FQ83" s="57"/>
      <c r="FR83" s="57"/>
      <c r="FS83" s="57"/>
      <c r="FT83" s="57"/>
      <c r="FU83" s="57"/>
      <c r="FV83" s="57"/>
      <c r="FW83" s="57"/>
      <c r="FX83" s="57"/>
      <c r="FY83" s="57"/>
      <c r="FZ83" s="57"/>
      <c r="GA83" s="57"/>
      <c r="GB83" s="57"/>
      <c r="GC83" s="57"/>
      <c r="GD83" s="57"/>
      <c r="GE83" s="57"/>
      <c r="GF83" s="57"/>
      <c r="GG83" s="57"/>
      <c r="GH83" s="57"/>
      <c r="GI83" s="57"/>
      <c r="GJ83" s="57"/>
      <c r="GK83" s="57"/>
      <c r="GL83" s="57"/>
      <c r="GM83" s="57"/>
      <c r="GN83" s="57"/>
      <c r="GO83" s="57"/>
      <c r="GP83" s="57"/>
      <c r="GQ83" s="57"/>
      <c r="GR83" s="57"/>
      <c r="GS83" s="57"/>
      <c r="GT83" s="57"/>
      <c r="GU83" s="57"/>
      <c r="GV83" s="57"/>
      <c r="GW83" s="57"/>
      <c r="GX83" s="57"/>
      <c r="GY83" s="57"/>
      <c r="GZ83" s="57"/>
      <c r="HA83" s="57"/>
      <c r="HB83" s="57"/>
      <c r="HC83" s="57"/>
      <c r="HD83" s="57"/>
      <c r="HE83" s="57"/>
      <c r="HF83" s="57"/>
      <c r="HG83" s="57"/>
      <c r="HH83" s="57"/>
      <c r="HI83" s="57"/>
      <c r="HJ83" s="57"/>
      <c r="HK83" s="57"/>
      <c r="HL83" s="57"/>
      <c r="HM83" s="57"/>
      <c r="HN83" s="57"/>
      <c r="HO83" s="57"/>
      <c r="HP83" s="57"/>
      <c r="HQ83" s="57"/>
      <c r="HR83" s="57"/>
      <c r="HS83" s="57"/>
      <c r="HT83" s="57"/>
      <c r="HU83" s="57"/>
      <c r="HV83" s="57"/>
      <c r="HW83" s="57"/>
      <c r="HX83" s="57"/>
      <c r="HY83" s="57"/>
      <c r="HZ83" s="57"/>
      <c r="IA83" s="57"/>
      <c r="IB83" s="57"/>
      <c r="IC83" s="57"/>
      <c r="ID83" s="57"/>
      <c r="IE83" s="57"/>
      <c r="IF83" s="57"/>
      <c r="IG83" s="57"/>
      <c r="IH83" s="57"/>
      <c r="II83" s="57"/>
      <c r="IJ83" s="57"/>
      <c r="IK83" s="57"/>
      <c r="IL83" s="57"/>
      <c r="IM83" s="57"/>
      <c r="IN83" s="57"/>
      <c r="IO83" s="57"/>
      <c r="IP83" s="57"/>
      <c r="IQ83" s="57"/>
      <c r="IR83" s="57"/>
      <c r="IS83" s="57"/>
      <c r="IT83" s="57"/>
    </row>
    <row r="84" spans="1:254" s="69" customFormat="1" ht="14.25" customHeight="1" x14ac:dyDescent="0.2">
      <c r="A84" s="59">
        <f t="shared" si="8"/>
        <v>71</v>
      </c>
      <c r="B84" s="60">
        <f>+[270]PROJECT!$D$6</f>
        <v>24208300</v>
      </c>
      <c r="C84" s="10" t="str">
        <f>+[270]PROJECT!$E$6</f>
        <v>OPEN</v>
      </c>
      <c r="D84" s="10" t="str">
        <f>+[270]PROJECT!$D$5</f>
        <v>PERSONAL PERIOD PROTECTION PRODUCTS</v>
      </c>
      <c r="E84" s="10" t="str">
        <f>+[270]PROJECT!$D$7</f>
        <v>3000-300-3347-FXA-24208300</v>
      </c>
      <c r="F84" s="10">
        <f>+[270]PROJECT!D$11</f>
        <v>400000</v>
      </c>
      <c r="G84" s="10">
        <f>+[270]PROJECT!E$11</f>
        <v>293304.52999999997</v>
      </c>
      <c r="H84" s="10">
        <f>+[270]PROJECT!F$11</f>
        <v>106695.47000000003</v>
      </c>
      <c r="I84" s="10">
        <f>+[270]PROJECT!G$11</f>
        <v>106695.47000000003</v>
      </c>
      <c r="J84" s="10">
        <f>+[270]PROJECT!H$11</f>
        <v>293304.52999999997</v>
      </c>
      <c r="K84" s="10">
        <f>+[270]PROJECT!I$11</f>
        <v>0</v>
      </c>
      <c r="L84" s="62">
        <f>+[270]PROJECT!J$11</f>
        <v>0</v>
      </c>
      <c r="M84" s="57">
        <f t="shared" si="9"/>
        <v>0</v>
      </c>
      <c r="N84" s="10">
        <f>+[270]PROJECT!L$11</f>
        <v>0</v>
      </c>
      <c r="O84" s="10">
        <f>+[270]PROJECT!M$11</f>
        <v>0</v>
      </c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  <c r="CU84" s="57"/>
      <c r="CV84" s="57"/>
      <c r="CW84" s="57"/>
      <c r="CX84" s="57"/>
      <c r="CY84" s="57"/>
      <c r="CZ84" s="57"/>
      <c r="DA84" s="57"/>
      <c r="DB84" s="57"/>
      <c r="DC84" s="57"/>
      <c r="DD84" s="57"/>
      <c r="DE84" s="57"/>
      <c r="DF84" s="57"/>
      <c r="DG84" s="57"/>
      <c r="DH84" s="57"/>
      <c r="DI84" s="57"/>
      <c r="DJ84" s="57"/>
      <c r="DK84" s="57"/>
      <c r="DL84" s="57"/>
      <c r="DM84" s="57"/>
      <c r="DN84" s="57"/>
      <c r="DO84" s="57"/>
      <c r="DP84" s="57"/>
      <c r="DQ84" s="57"/>
      <c r="DR84" s="57"/>
      <c r="DS84" s="57"/>
      <c r="DT84" s="57"/>
      <c r="DU84" s="57"/>
      <c r="DV84" s="57"/>
      <c r="DW84" s="57"/>
      <c r="DX84" s="57"/>
      <c r="DY84" s="57"/>
      <c r="DZ84" s="57"/>
      <c r="EA84" s="57"/>
      <c r="EB84" s="57"/>
      <c r="EC84" s="57"/>
      <c r="ED84" s="57"/>
      <c r="EE84" s="57"/>
      <c r="EF84" s="57"/>
      <c r="EG84" s="57"/>
      <c r="EH84" s="57"/>
      <c r="EI84" s="57"/>
      <c r="EJ84" s="57"/>
      <c r="EK84" s="57"/>
      <c r="EL84" s="57"/>
      <c r="EM84" s="57"/>
      <c r="EN84" s="57"/>
      <c r="EO84" s="57"/>
      <c r="EP84" s="57"/>
      <c r="EQ84" s="57"/>
      <c r="ER84" s="57"/>
      <c r="ES84" s="57"/>
      <c r="ET84" s="57"/>
      <c r="EU84" s="57"/>
      <c r="EV84" s="57"/>
      <c r="EW84" s="57"/>
      <c r="EX84" s="57"/>
      <c r="EY84" s="57"/>
      <c r="EZ84" s="57"/>
      <c r="FA84" s="57"/>
      <c r="FB84" s="57"/>
      <c r="FC84" s="57"/>
      <c r="FD84" s="57"/>
      <c r="FE84" s="57"/>
      <c r="FF84" s="57"/>
      <c r="FG84" s="57"/>
      <c r="FH84" s="57"/>
      <c r="FI84" s="57"/>
      <c r="FJ84" s="57"/>
      <c r="FK84" s="57"/>
      <c r="FL84" s="57"/>
      <c r="FM84" s="57"/>
      <c r="FN84" s="57"/>
      <c r="FO84" s="57"/>
      <c r="FP84" s="57"/>
      <c r="FQ84" s="57"/>
      <c r="FR84" s="57"/>
      <c r="FS84" s="57"/>
      <c r="FT84" s="57"/>
      <c r="FU84" s="57"/>
      <c r="FV84" s="57"/>
      <c r="FW84" s="57"/>
      <c r="FX84" s="57"/>
      <c r="FY84" s="57"/>
      <c r="FZ84" s="57"/>
      <c r="GA84" s="57"/>
      <c r="GB84" s="57"/>
      <c r="GC84" s="57"/>
      <c r="GD84" s="57"/>
      <c r="GE84" s="57"/>
      <c r="GF84" s="57"/>
      <c r="GG84" s="57"/>
      <c r="GH84" s="57"/>
      <c r="GI84" s="57"/>
      <c r="GJ84" s="57"/>
      <c r="GK84" s="57"/>
      <c r="GL84" s="57"/>
      <c r="GM84" s="57"/>
      <c r="GN84" s="57"/>
      <c r="GO84" s="57"/>
      <c r="GP84" s="57"/>
      <c r="GQ84" s="57"/>
      <c r="GR84" s="57"/>
      <c r="GS84" s="57"/>
      <c r="GT84" s="57"/>
      <c r="GU84" s="57"/>
      <c r="GV84" s="57"/>
      <c r="GW84" s="57"/>
      <c r="GX84" s="57"/>
      <c r="GY84" s="57"/>
      <c r="GZ84" s="57"/>
      <c r="HA84" s="57"/>
      <c r="HB84" s="57"/>
      <c r="HC84" s="57"/>
      <c r="HD84" s="57"/>
      <c r="HE84" s="57"/>
      <c r="HF84" s="57"/>
      <c r="HG84" s="57"/>
      <c r="HH84" s="57"/>
      <c r="HI84" s="57"/>
      <c r="HJ84" s="57"/>
      <c r="HK84" s="57"/>
      <c r="HL84" s="57"/>
      <c r="HM84" s="57"/>
      <c r="HN84" s="57"/>
      <c r="HO84" s="57"/>
      <c r="HP84" s="57"/>
      <c r="HQ84" s="57"/>
      <c r="HR84" s="57"/>
      <c r="HS84" s="57"/>
      <c r="HT84" s="57"/>
      <c r="HU84" s="57"/>
      <c r="HV84" s="57"/>
      <c r="HW84" s="57"/>
      <c r="HX84" s="57"/>
      <c r="HY84" s="57"/>
      <c r="HZ84" s="57"/>
      <c r="IA84" s="57"/>
      <c r="IB84" s="57"/>
      <c r="IC84" s="57"/>
      <c r="ID84" s="57"/>
      <c r="IE84" s="57"/>
      <c r="IF84" s="57"/>
      <c r="IG84" s="57"/>
      <c r="IH84" s="57"/>
      <c r="II84" s="57"/>
      <c r="IJ84" s="57"/>
      <c r="IK84" s="57"/>
      <c r="IL84" s="57"/>
      <c r="IM84" s="57"/>
      <c r="IN84" s="57"/>
      <c r="IO84" s="57"/>
      <c r="IP84" s="57"/>
      <c r="IQ84" s="57"/>
      <c r="IR84" s="57"/>
      <c r="IS84" s="57"/>
      <c r="IT84" s="57"/>
    </row>
    <row r="85" spans="1:254" s="69" customFormat="1" ht="14.25" customHeight="1" x14ac:dyDescent="0.2">
      <c r="A85" s="59">
        <f t="shared" si="8"/>
        <v>72</v>
      </c>
      <c r="B85" s="60">
        <f>+[271]PROJECT!$D$6</f>
        <v>24251300</v>
      </c>
      <c r="C85" s="10" t="str">
        <f>+[271]PROJECT!$E$6</f>
        <v>OPEN</v>
      </c>
      <c r="D85" s="10" t="str">
        <f>+[271]PROJECT!$D$5</f>
        <v>RICHFIELD REGIONAL CENTER</v>
      </c>
      <c r="E85" s="10" t="str">
        <f>+[271]PROJECT!$D$7</f>
        <v>3000-300-3347-FWCAA-24251300</v>
      </c>
      <c r="F85" s="10">
        <f>+[271]PROJECT!D$11</f>
        <v>17218000</v>
      </c>
      <c r="G85" s="10">
        <f>+[271]PROJECT!E$11</f>
        <v>17121054</v>
      </c>
      <c r="H85" s="10">
        <f>+[271]PROJECT!F$11</f>
        <v>96946</v>
      </c>
      <c r="I85" s="10">
        <f>+[271]PROJECT!G$11</f>
        <v>115373</v>
      </c>
      <c r="J85" s="10">
        <f>+[271]PROJECT!H$11</f>
        <v>17102627</v>
      </c>
      <c r="K85" s="10">
        <f>+[271]PROJECT!I$11</f>
        <v>0</v>
      </c>
      <c r="L85" s="62">
        <f>+[271]PROJECT!J$11</f>
        <v>0</v>
      </c>
      <c r="M85" s="57">
        <f t="shared" si="9"/>
        <v>18427</v>
      </c>
      <c r="N85" s="10">
        <f>+[271]PROJECT!L$11</f>
        <v>0</v>
      </c>
      <c r="O85" s="10">
        <f>+[271]PROJECT!M$11</f>
        <v>0</v>
      </c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CZ85" s="57"/>
      <c r="DA85" s="57"/>
      <c r="DB85" s="57"/>
      <c r="DC85" s="57"/>
      <c r="DD85" s="57"/>
      <c r="DE85" s="57"/>
      <c r="DF85" s="57"/>
      <c r="DG85" s="57"/>
      <c r="DH85" s="57"/>
      <c r="DI85" s="57"/>
      <c r="DJ85" s="57"/>
      <c r="DK85" s="57"/>
      <c r="DL85" s="57"/>
      <c r="DM85" s="57"/>
      <c r="DN85" s="57"/>
      <c r="DO85" s="57"/>
      <c r="DP85" s="57"/>
      <c r="DQ85" s="57"/>
      <c r="DR85" s="57"/>
      <c r="DS85" s="57"/>
      <c r="DT85" s="57"/>
      <c r="DU85" s="57"/>
      <c r="DV85" s="57"/>
      <c r="DW85" s="57"/>
      <c r="DX85" s="57"/>
      <c r="DY85" s="57"/>
      <c r="DZ85" s="57"/>
      <c r="EA85" s="57"/>
      <c r="EB85" s="57"/>
      <c r="EC85" s="57"/>
      <c r="ED85" s="57"/>
      <c r="EE85" s="57"/>
      <c r="EF85" s="57"/>
      <c r="EG85" s="57"/>
      <c r="EH85" s="57"/>
      <c r="EI85" s="57"/>
      <c r="EJ85" s="57"/>
      <c r="EK85" s="57"/>
      <c r="EL85" s="57"/>
      <c r="EM85" s="57"/>
      <c r="EN85" s="57"/>
      <c r="EO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R85" s="57"/>
      <c r="GS85" s="57"/>
      <c r="GT85" s="57"/>
      <c r="GU85" s="57"/>
      <c r="GV85" s="57"/>
      <c r="GW85" s="57"/>
      <c r="GX85" s="57"/>
      <c r="GY85" s="57"/>
      <c r="GZ85" s="57"/>
      <c r="HA85" s="57"/>
      <c r="HB85" s="57"/>
      <c r="HC85" s="57"/>
      <c r="HD85" s="57"/>
      <c r="HE85" s="57"/>
      <c r="HF85" s="57"/>
      <c r="HG85" s="57"/>
      <c r="HH85" s="57"/>
      <c r="HI85" s="57"/>
      <c r="HJ85" s="57"/>
      <c r="HK85" s="57"/>
      <c r="HL85" s="57"/>
      <c r="HM85" s="57"/>
      <c r="HN85" s="57"/>
      <c r="HO85" s="57"/>
      <c r="HP85" s="57"/>
      <c r="HQ85" s="57"/>
      <c r="HR85" s="57"/>
      <c r="HS85" s="57"/>
      <c r="HT85" s="57"/>
      <c r="HU85" s="57"/>
      <c r="HV85" s="57"/>
      <c r="HW85" s="57"/>
      <c r="HX85" s="57"/>
      <c r="HY85" s="57"/>
      <c r="HZ85" s="57"/>
      <c r="IA85" s="57"/>
      <c r="IB85" s="57"/>
      <c r="IC85" s="57"/>
      <c r="ID85" s="57"/>
      <c r="IE85" s="57"/>
      <c r="IF85" s="57"/>
      <c r="IG85" s="57"/>
      <c r="IH85" s="57"/>
      <c r="II85" s="57"/>
      <c r="IJ85" s="57"/>
      <c r="IK85" s="57"/>
      <c r="IL85" s="57"/>
      <c r="IM85" s="57"/>
      <c r="IN85" s="57"/>
      <c r="IO85" s="57"/>
      <c r="IP85" s="57"/>
      <c r="IQ85" s="57"/>
      <c r="IR85" s="57"/>
      <c r="IS85" s="57"/>
      <c r="IT85" s="57"/>
    </row>
    <row r="86" spans="1:254" s="69" customFormat="1" ht="14.25" customHeight="1" x14ac:dyDescent="0.2">
      <c r="A86" s="59">
        <f t="shared" si="8"/>
        <v>73</v>
      </c>
      <c r="B86" s="60">
        <f>+[272]PROJECT!$D$6</f>
        <v>24252300</v>
      </c>
      <c r="C86" s="10" t="str">
        <f>+[272]PROJECT!$E$6</f>
        <v>OPEN</v>
      </c>
      <c r="D86" s="10" t="str">
        <f>+[272]PROJECT!$D$5</f>
        <v>FARMINGTON REGIONAL CENTER</v>
      </c>
      <c r="E86" s="10" t="str">
        <f>+[272]PROJECT!$D$7</f>
        <v>3000-300-3347-FWCAA-24252300</v>
      </c>
      <c r="F86" s="10">
        <f>+[272]PROJECT!D$11</f>
        <v>22282000</v>
      </c>
      <c r="G86" s="10">
        <f>+[272]PROJECT!E$11</f>
        <v>21598792.09</v>
      </c>
      <c r="H86" s="10">
        <f>+[272]PROJECT!F$11</f>
        <v>683207.90999999992</v>
      </c>
      <c r="I86" s="10">
        <f>+[272]PROJECT!G$11</f>
        <v>1561174.07</v>
      </c>
      <c r="J86" s="10">
        <f>+[272]PROJECT!H$11</f>
        <v>20720825.93</v>
      </c>
      <c r="K86" s="10">
        <f>+[272]PROJECT!I$11</f>
        <v>0</v>
      </c>
      <c r="L86" s="62">
        <f>+[272]PROJECT!J$11</f>
        <v>0</v>
      </c>
      <c r="M86" s="57">
        <f t="shared" si="9"/>
        <v>877966.16000000015</v>
      </c>
      <c r="N86" s="10">
        <f>+[272]PROJECT!L$11</f>
        <v>0</v>
      </c>
      <c r="O86" s="10">
        <f>+[272]PROJECT!M$11</f>
        <v>0</v>
      </c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  <c r="CU86" s="57"/>
      <c r="CV86" s="57"/>
      <c r="CW86" s="57"/>
      <c r="CX86" s="57"/>
      <c r="CY86" s="57"/>
      <c r="CZ86" s="57"/>
      <c r="DA86" s="57"/>
      <c r="DB86" s="57"/>
      <c r="DC86" s="57"/>
      <c r="DD86" s="57"/>
      <c r="DE86" s="57"/>
      <c r="DF86" s="57"/>
      <c r="DG86" s="57"/>
      <c r="DH86" s="57"/>
      <c r="DI86" s="57"/>
      <c r="DJ86" s="57"/>
      <c r="DK86" s="57"/>
      <c r="DL86" s="57"/>
      <c r="DM86" s="57"/>
      <c r="DN86" s="57"/>
      <c r="DO86" s="57"/>
      <c r="DP86" s="57"/>
      <c r="DQ86" s="57"/>
      <c r="DR86" s="57"/>
      <c r="DS86" s="57"/>
      <c r="DT86" s="57"/>
      <c r="DU86" s="57"/>
      <c r="DV86" s="57"/>
      <c r="DW86" s="57"/>
      <c r="DX86" s="57"/>
      <c r="DY86" s="57"/>
      <c r="DZ86" s="57"/>
      <c r="EA86" s="57"/>
      <c r="EB86" s="57"/>
      <c r="EC86" s="57"/>
      <c r="ED86" s="57"/>
      <c r="EE86" s="57"/>
      <c r="EF86" s="57"/>
      <c r="EG86" s="57"/>
      <c r="EH86" s="57"/>
      <c r="EI86" s="57"/>
      <c r="EJ86" s="57"/>
      <c r="EK86" s="57"/>
      <c r="EL86" s="57"/>
      <c r="EM86" s="57"/>
      <c r="EN86" s="57"/>
      <c r="EO86" s="57"/>
      <c r="EP86" s="57"/>
      <c r="EQ86" s="57"/>
      <c r="ER86" s="57"/>
      <c r="ES86" s="57"/>
      <c r="ET86" s="57"/>
      <c r="EU86" s="57"/>
      <c r="EV86" s="57"/>
      <c r="EW86" s="57"/>
      <c r="EX86" s="57"/>
      <c r="EY86" s="57"/>
      <c r="EZ86" s="57"/>
      <c r="FA86" s="57"/>
      <c r="FB86" s="57"/>
      <c r="FC86" s="57"/>
      <c r="FD86" s="57"/>
      <c r="FE86" s="57"/>
      <c r="FF86" s="57"/>
      <c r="FG86" s="57"/>
      <c r="FH86" s="57"/>
      <c r="FI86" s="57"/>
      <c r="FJ86" s="57"/>
      <c r="FK86" s="57"/>
      <c r="FL86" s="57"/>
      <c r="FM86" s="57"/>
      <c r="FN86" s="57"/>
      <c r="FO86" s="57"/>
      <c r="FP86" s="57"/>
      <c r="FQ86" s="57"/>
      <c r="FR86" s="57"/>
      <c r="FS86" s="57"/>
      <c r="FT86" s="57"/>
      <c r="FU86" s="57"/>
      <c r="FV86" s="57"/>
      <c r="FW86" s="57"/>
      <c r="FX86" s="57"/>
      <c r="FY86" s="57"/>
      <c r="FZ86" s="57"/>
      <c r="GA86" s="57"/>
      <c r="GB86" s="57"/>
      <c r="GC86" s="57"/>
      <c r="GD86" s="57"/>
      <c r="GE86" s="57"/>
      <c r="GF86" s="57"/>
      <c r="GG86" s="57"/>
      <c r="GH86" s="57"/>
      <c r="GI86" s="57"/>
      <c r="GJ86" s="57"/>
      <c r="GK86" s="57"/>
      <c r="GL86" s="57"/>
      <c r="GM86" s="57"/>
      <c r="GN86" s="57"/>
      <c r="GO86" s="57"/>
      <c r="GP86" s="57"/>
      <c r="GQ86" s="57"/>
      <c r="GR86" s="57"/>
      <c r="GS86" s="57"/>
      <c r="GT86" s="57"/>
      <c r="GU86" s="57"/>
      <c r="GV86" s="57"/>
      <c r="GW86" s="57"/>
      <c r="GX86" s="57"/>
      <c r="GY86" s="57"/>
      <c r="GZ86" s="57"/>
      <c r="HA86" s="57"/>
      <c r="HB86" s="57"/>
      <c r="HC86" s="57"/>
      <c r="HD86" s="57"/>
      <c r="HE86" s="57"/>
      <c r="HF86" s="57"/>
      <c r="HG86" s="57"/>
      <c r="HH86" s="57"/>
      <c r="HI86" s="57"/>
      <c r="HJ86" s="57"/>
      <c r="HK86" s="57"/>
      <c r="HL86" s="57"/>
      <c r="HM86" s="57"/>
      <c r="HN86" s="57"/>
      <c r="HO86" s="57"/>
      <c r="HP86" s="57"/>
      <c r="HQ86" s="57"/>
      <c r="HR86" s="57"/>
      <c r="HS86" s="57"/>
      <c r="HT86" s="57"/>
      <c r="HU86" s="57"/>
      <c r="HV86" s="57"/>
      <c r="HW86" s="57"/>
      <c r="HX86" s="57"/>
      <c r="HY86" s="57"/>
      <c r="HZ86" s="57"/>
      <c r="IA86" s="57"/>
      <c r="IB86" s="57"/>
      <c r="IC86" s="57"/>
      <c r="ID86" s="57"/>
      <c r="IE86" s="57"/>
      <c r="IF86" s="57"/>
      <c r="IG86" s="57"/>
      <c r="IH86" s="57"/>
      <c r="II86" s="57"/>
      <c r="IJ86" s="57"/>
      <c r="IK86" s="57"/>
      <c r="IL86" s="57"/>
      <c r="IM86" s="57"/>
      <c r="IN86" s="57"/>
      <c r="IO86" s="57"/>
      <c r="IP86" s="57"/>
      <c r="IQ86" s="57"/>
      <c r="IR86" s="57"/>
      <c r="IS86" s="57"/>
      <c r="IT86" s="57"/>
    </row>
    <row r="87" spans="1:254" s="69" customFormat="1" ht="14.25" customHeight="1" x14ac:dyDescent="0.2">
      <c r="A87" s="59">
        <f t="shared" si="8"/>
        <v>74</v>
      </c>
      <c r="B87" s="60">
        <f>+[273]PROJECT!$D$6</f>
        <v>24279300</v>
      </c>
      <c r="C87" s="10" t="str">
        <f>+[273]PROJECT!$E$6</f>
        <v>OPEN</v>
      </c>
      <c r="D87" s="10" t="str">
        <f>+[273]PROJECT!$D$5</f>
        <v>CONVERGENCE HALL AT THE POINT</v>
      </c>
      <c r="E87" s="10" t="str">
        <f>+[273]PROJECT!$D$7</f>
        <v>3000-300-3347-FWCAA-24279300</v>
      </c>
      <c r="F87" s="10">
        <f>+[273]PROJECT!D$11</f>
        <v>50000000</v>
      </c>
      <c r="G87" s="10">
        <f>+[273]PROJECT!E$11</f>
        <v>49488837.420000002</v>
      </c>
      <c r="H87" s="10">
        <f>+[273]PROJECT!F$11</f>
        <v>511162.58</v>
      </c>
      <c r="I87" s="10">
        <f>+[273]PROJECT!G$11</f>
        <v>1401527</v>
      </c>
      <c r="J87" s="10">
        <f>+[273]PROJECT!H$11</f>
        <v>48598473</v>
      </c>
      <c r="K87" s="10">
        <f>+[273]PROJECT!I$11</f>
        <v>0</v>
      </c>
      <c r="L87" s="62">
        <f>+[273]PROJECT!J$11</f>
        <v>0</v>
      </c>
      <c r="M87" s="57">
        <f t="shared" si="9"/>
        <v>890364.41999999993</v>
      </c>
      <c r="N87" s="10">
        <f>+[273]PROJECT!L$11</f>
        <v>0</v>
      </c>
      <c r="O87" s="10">
        <f>+[273]PROJECT!M$11</f>
        <v>0</v>
      </c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  <c r="CU87" s="57"/>
      <c r="CV87" s="57"/>
      <c r="CW87" s="57"/>
      <c r="CX87" s="57"/>
      <c r="CY87" s="57"/>
      <c r="CZ87" s="57"/>
      <c r="DA87" s="57"/>
      <c r="DB87" s="57"/>
      <c r="DC87" s="57"/>
      <c r="DD87" s="57"/>
      <c r="DE87" s="57"/>
      <c r="DF87" s="57"/>
      <c r="DG87" s="57"/>
      <c r="DH87" s="57"/>
      <c r="DI87" s="57"/>
      <c r="DJ87" s="57"/>
      <c r="DK87" s="57"/>
      <c r="DL87" s="57"/>
      <c r="DM87" s="57"/>
      <c r="DN87" s="57"/>
      <c r="DO87" s="57"/>
      <c r="DP87" s="57"/>
      <c r="DQ87" s="57"/>
      <c r="DR87" s="57"/>
      <c r="DS87" s="57"/>
      <c r="DT87" s="57"/>
      <c r="DU87" s="57"/>
      <c r="DV87" s="57"/>
      <c r="DW87" s="57"/>
      <c r="DX87" s="57"/>
      <c r="DY87" s="57"/>
      <c r="DZ87" s="57"/>
      <c r="EA87" s="57"/>
      <c r="EB87" s="57"/>
      <c r="EC87" s="57"/>
      <c r="ED87" s="57"/>
      <c r="EE87" s="57"/>
      <c r="EF87" s="57"/>
      <c r="EG87" s="57"/>
      <c r="EH87" s="57"/>
      <c r="EI87" s="57"/>
      <c r="EJ87" s="57"/>
      <c r="EK87" s="57"/>
      <c r="EL87" s="57"/>
      <c r="EM87" s="57"/>
      <c r="EN87" s="57"/>
      <c r="EO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R87" s="57"/>
      <c r="GS87" s="57"/>
      <c r="GT87" s="57"/>
      <c r="GU87" s="57"/>
      <c r="GV87" s="57"/>
      <c r="GW87" s="57"/>
      <c r="GX87" s="57"/>
      <c r="GY87" s="57"/>
      <c r="GZ87" s="57"/>
      <c r="HA87" s="57"/>
      <c r="HB87" s="57"/>
      <c r="HC87" s="57"/>
      <c r="HD87" s="57"/>
      <c r="HE87" s="57"/>
      <c r="HF87" s="57"/>
      <c r="HG87" s="57"/>
      <c r="HH87" s="57"/>
      <c r="HI87" s="57"/>
      <c r="HJ87" s="57"/>
      <c r="HK87" s="57"/>
      <c r="HL87" s="57"/>
      <c r="HM87" s="57"/>
      <c r="HN87" s="57"/>
      <c r="HO87" s="57"/>
      <c r="HP87" s="57"/>
      <c r="HQ87" s="57"/>
      <c r="HR87" s="57"/>
      <c r="HS87" s="57"/>
      <c r="HT87" s="57"/>
      <c r="HU87" s="57"/>
      <c r="HV87" s="57"/>
      <c r="HW87" s="57"/>
      <c r="HX87" s="57"/>
      <c r="HY87" s="57"/>
      <c r="HZ87" s="57"/>
      <c r="IA87" s="57"/>
      <c r="IB87" s="57"/>
      <c r="IC87" s="57"/>
      <c r="ID87" s="57"/>
      <c r="IE87" s="57"/>
      <c r="IF87" s="57"/>
      <c r="IG87" s="57"/>
      <c r="IH87" s="57"/>
      <c r="II87" s="57"/>
      <c r="IJ87" s="57"/>
      <c r="IK87" s="57"/>
      <c r="IL87" s="57"/>
      <c r="IM87" s="57"/>
      <c r="IN87" s="57"/>
      <c r="IO87" s="57"/>
      <c r="IP87" s="57"/>
      <c r="IQ87" s="57"/>
      <c r="IR87" s="57"/>
      <c r="IS87" s="57"/>
      <c r="IT87" s="57"/>
    </row>
    <row r="88" spans="1:254" s="69" customFormat="1" ht="14.25" customHeight="1" x14ac:dyDescent="0.2">
      <c r="A88" s="59">
        <f t="shared" si="8"/>
        <v>75</v>
      </c>
      <c r="B88" s="60">
        <f>+[274]PROJECT!$D$6</f>
        <v>24283300</v>
      </c>
      <c r="C88" s="10" t="str">
        <f>+[274]PROJECT!$E$6</f>
        <v>Closed</v>
      </c>
      <c r="D88" s="10" t="str">
        <f>+[274]PROJECT!$D$5</f>
        <v>I-215 FRONTAGE ROAD TSOB OVERHEAD POWER LINE RELOCATION</v>
      </c>
      <c r="E88" s="10" t="str">
        <f>+[274]PROJECT!$D$7</f>
        <v>3000-300-3347-FXAAA-24283300</v>
      </c>
      <c r="F88" s="10">
        <f>+[274]PROJECT!D$11</f>
        <v>274971.73</v>
      </c>
      <c r="G88" s="10">
        <f>+[274]PROJECT!E$11</f>
        <v>0</v>
      </c>
      <c r="H88" s="10">
        <f>+[274]PROJECT!F$11</f>
        <v>274971.73</v>
      </c>
      <c r="I88" s="10">
        <f>+[274]PROJECT!G$11</f>
        <v>274971.73</v>
      </c>
      <c r="J88" s="10">
        <f>+[274]PROJECT!H$11</f>
        <v>0</v>
      </c>
      <c r="K88" s="10">
        <f>+[274]PROJECT!I$11</f>
        <v>0</v>
      </c>
      <c r="L88" s="62">
        <f>+[274]PROJECT!J$11</f>
        <v>0</v>
      </c>
      <c r="M88" s="57">
        <f t="shared" si="9"/>
        <v>0</v>
      </c>
      <c r="N88" s="10">
        <f>+[274]PROJECT!L$11</f>
        <v>0</v>
      </c>
      <c r="O88" s="10">
        <f>+[274]PROJECT!M$11</f>
        <v>0</v>
      </c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  <c r="CU88" s="57"/>
      <c r="CV88" s="57"/>
      <c r="CW88" s="57"/>
      <c r="CX88" s="57"/>
      <c r="CY88" s="57"/>
      <c r="CZ88" s="57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/>
      <c r="DL88" s="57"/>
      <c r="DM88" s="57"/>
      <c r="DN88" s="57"/>
      <c r="DO88" s="57"/>
      <c r="DP88" s="57"/>
      <c r="DQ88" s="57"/>
      <c r="DR88" s="57"/>
      <c r="DS88" s="57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/>
      <c r="EE88" s="57"/>
      <c r="EF88" s="57"/>
      <c r="EG88" s="57"/>
      <c r="EH88" s="57"/>
      <c r="EI88" s="57"/>
      <c r="EJ88" s="57"/>
      <c r="EK88" s="57"/>
      <c r="EL88" s="57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/>
      <c r="HC88" s="57"/>
      <c r="HD88" s="57"/>
      <c r="HE88" s="57"/>
      <c r="HF88" s="57"/>
      <c r="HG88" s="57"/>
      <c r="HH88" s="57"/>
      <c r="HI88" s="57"/>
      <c r="HJ88" s="57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/>
      <c r="HV88" s="57"/>
      <c r="HW88" s="57"/>
      <c r="HX88" s="57"/>
      <c r="HY88" s="57"/>
      <c r="HZ88" s="57"/>
      <c r="IA88" s="57"/>
      <c r="IB88" s="57"/>
      <c r="IC88" s="57"/>
      <c r="ID88" s="57"/>
      <c r="IE88" s="57"/>
      <c r="IF88" s="57"/>
      <c r="IG88" s="57"/>
      <c r="IH88" s="57"/>
      <c r="II88" s="57"/>
      <c r="IJ88" s="57"/>
      <c r="IK88" s="57"/>
      <c r="IL88" s="57"/>
      <c r="IM88" s="57"/>
      <c r="IN88" s="57"/>
      <c r="IO88" s="57"/>
      <c r="IP88" s="57"/>
      <c r="IQ88" s="57"/>
      <c r="IR88" s="57"/>
      <c r="IS88" s="57"/>
      <c r="IT88" s="57"/>
    </row>
    <row r="89" spans="1:254" s="69" customFormat="1" ht="14.25" customHeight="1" x14ac:dyDescent="0.2">
      <c r="A89" s="59">
        <f t="shared" si="8"/>
        <v>76</v>
      </c>
      <c r="B89" s="60">
        <f>+[275]PROJECT!$D$6</f>
        <v>24287300</v>
      </c>
      <c r="C89" s="10" t="str">
        <f>+[275]PROJECT!$E$6</f>
        <v>OPEN</v>
      </c>
      <c r="D89" s="10" t="str">
        <f>+[275]PROJECT!$D$5</f>
        <v>WILLIAM SPRY AGRICULTURE BUILDING DEMOLITION</v>
      </c>
      <c r="E89" s="10" t="str">
        <f>+[275]PROJECT!$D$7</f>
        <v>3000-300-3346-FXAAA-24287300</v>
      </c>
      <c r="F89" s="10">
        <f>+[275]PROJECT!D$11</f>
        <v>1876101.5299999998</v>
      </c>
      <c r="G89" s="10">
        <f>+[275]PROJECT!E$11</f>
        <v>113036.40000000037</v>
      </c>
      <c r="H89" s="10">
        <f>+[275]PROJECT!F$11</f>
        <v>1763065.1299999994</v>
      </c>
      <c r="I89" s="10">
        <f>+[275]PROJECT!G$11</f>
        <v>1780673.1799999995</v>
      </c>
      <c r="J89" s="10">
        <f>+[275]PROJECT!H$11</f>
        <v>95428.350000000326</v>
      </c>
      <c r="K89" s="10">
        <f>+[275]PROJECT!I$11</f>
        <v>0</v>
      </c>
      <c r="L89" s="62">
        <f>+[275]PROJECT!J$11</f>
        <v>0</v>
      </c>
      <c r="M89" s="57">
        <f t="shared" si="9"/>
        <v>17608.050000000047</v>
      </c>
      <c r="N89" s="10">
        <f>+[275]PROJECT!L$11</f>
        <v>0</v>
      </c>
      <c r="O89" s="10">
        <f>+[275]PROJECT!M$11</f>
        <v>0</v>
      </c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  <c r="CU89" s="57"/>
      <c r="CV89" s="57"/>
      <c r="CW89" s="57"/>
      <c r="CX89" s="57"/>
      <c r="CY89" s="57"/>
      <c r="CZ89" s="57"/>
      <c r="DA89" s="57"/>
      <c r="DB89" s="57"/>
      <c r="DC89" s="57"/>
      <c r="DD89" s="57"/>
      <c r="DE89" s="57"/>
      <c r="DF89" s="57"/>
      <c r="DG89" s="57"/>
      <c r="DH89" s="57"/>
      <c r="DI89" s="57"/>
      <c r="DJ89" s="57"/>
      <c r="DK89" s="57"/>
      <c r="DL89" s="57"/>
      <c r="DM89" s="57"/>
      <c r="DN89" s="57"/>
      <c r="DO89" s="57"/>
      <c r="DP89" s="57"/>
      <c r="DQ89" s="57"/>
      <c r="DR89" s="57"/>
      <c r="DS89" s="57"/>
      <c r="DT89" s="57"/>
      <c r="DU89" s="57"/>
      <c r="DV89" s="57"/>
      <c r="DW89" s="57"/>
      <c r="DX89" s="57"/>
      <c r="DY89" s="57"/>
      <c r="DZ89" s="57"/>
      <c r="EA89" s="57"/>
      <c r="EB89" s="57"/>
      <c r="EC89" s="57"/>
      <c r="ED89" s="57"/>
      <c r="EE89" s="57"/>
      <c r="EF89" s="57"/>
      <c r="EG89" s="57"/>
      <c r="EH89" s="57"/>
      <c r="EI89" s="57"/>
      <c r="EJ89" s="57"/>
      <c r="EK89" s="57"/>
      <c r="EL89" s="57"/>
      <c r="EM89" s="57"/>
      <c r="EN89" s="57"/>
      <c r="EO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R89" s="57"/>
      <c r="GS89" s="57"/>
      <c r="GT89" s="57"/>
      <c r="GU89" s="57"/>
      <c r="GV89" s="57"/>
      <c r="GW89" s="57"/>
      <c r="GX89" s="57"/>
      <c r="GY89" s="57"/>
      <c r="GZ89" s="57"/>
      <c r="HA89" s="57"/>
      <c r="HB89" s="57"/>
      <c r="HC89" s="57"/>
      <c r="HD89" s="57"/>
      <c r="HE89" s="57"/>
      <c r="HF89" s="57"/>
      <c r="HG89" s="57"/>
      <c r="HH89" s="57"/>
      <c r="HI89" s="57"/>
      <c r="HJ89" s="57"/>
      <c r="HK89" s="57"/>
      <c r="HL89" s="57"/>
      <c r="HM89" s="57"/>
      <c r="HN89" s="57"/>
      <c r="HO89" s="57"/>
      <c r="HP89" s="57"/>
      <c r="HQ89" s="57"/>
      <c r="HR89" s="57"/>
      <c r="HS89" s="57"/>
      <c r="HT89" s="57"/>
      <c r="HU89" s="57"/>
      <c r="HV89" s="57"/>
      <c r="HW89" s="57"/>
      <c r="HX89" s="57"/>
      <c r="HY89" s="57"/>
      <c r="HZ89" s="57"/>
      <c r="IA89" s="57"/>
      <c r="IB89" s="57"/>
      <c r="IC89" s="57"/>
      <c r="ID89" s="57"/>
      <c r="IE89" s="57"/>
      <c r="IF89" s="57"/>
      <c r="IG89" s="57"/>
      <c r="IH89" s="57"/>
      <c r="II89" s="57"/>
      <c r="IJ89" s="57"/>
      <c r="IK89" s="57"/>
      <c r="IL89" s="57"/>
      <c r="IM89" s="57"/>
      <c r="IN89" s="57"/>
      <c r="IO89" s="57"/>
      <c r="IP89" s="57"/>
      <c r="IQ89" s="57"/>
      <c r="IR89" s="57"/>
      <c r="IS89" s="57"/>
      <c r="IT89" s="57"/>
    </row>
    <row r="90" spans="1:254" s="69" customFormat="1" ht="15" customHeight="1" x14ac:dyDescent="0.2">
      <c r="A90" s="59">
        <f t="shared" si="8"/>
        <v>77</v>
      </c>
      <c r="B90" s="60">
        <f>+[276]PROJECT!$D$6</f>
        <v>24299300</v>
      </c>
      <c r="C90" s="10" t="str">
        <f>+[276]PROJECT!$E$6</f>
        <v>CLOSED</v>
      </c>
      <c r="D90" s="10" t="str">
        <f>+[276]PROJECT!$D$5</f>
        <v>LVT CAMERAS - FLEET</v>
      </c>
      <c r="E90" s="10" t="str">
        <f>+[276]PROJECT!$D$7</f>
        <v>3000-300-3347-FXAAA-24299300</v>
      </c>
      <c r="F90" s="10">
        <f>+[276]PROJECT!D$11</f>
        <v>29252</v>
      </c>
      <c r="G90" s="10">
        <f>+[276]PROJECT!E$11</f>
        <v>0</v>
      </c>
      <c r="H90" s="10">
        <f>+[276]PROJECT!F$11</f>
        <v>29252</v>
      </c>
      <c r="I90" s="10">
        <f>+[276]PROJECT!G$11</f>
        <v>29252</v>
      </c>
      <c r="J90" s="10">
        <f>+[276]PROJECT!H$11</f>
        <v>0</v>
      </c>
      <c r="K90" s="10">
        <f>+[276]PROJECT!I$11</f>
        <v>0</v>
      </c>
      <c r="L90" s="62">
        <f>+[276]PROJECT!J$11</f>
        <v>0</v>
      </c>
      <c r="M90" s="57">
        <f t="shared" si="9"/>
        <v>0</v>
      </c>
      <c r="N90" s="10">
        <f>+[276]PROJECT!L$11</f>
        <v>0</v>
      </c>
      <c r="O90" s="10">
        <f>+[276]PROJECT!M$11</f>
        <v>0</v>
      </c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  <c r="CU90" s="57"/>
      <c r="CV90" s="57"/>
      <c r="CW90" s="57"/>
      <c r="CX90" s="57"/>
      <c r="CY90" s="57"/>
      <c r="CZ90" s="57"/>
      <c r="DA90" s="57"/>
      <c r="DB90" s="57"/>
      <c r="DC90" s="57"/>
      <c r="DD90" s="57"/>
      <c r="DE90" s="57"/>
      <c r="DF90" s="57"/>
      <c r="DG90" s="57"/>
      <c r="DH90" s="57"/>
      <c r="DI90" s="57"/>
      <c r="DJ90" s="57"/>
      <c r="DK90" s="57"/>
      <c r="DL90" s="57"/>
      <c r="DM90" s="57"/>
      <c r="DN90" s="57"/>
      <c r="DO90" s="57"/>
      <c r="DP90" s="57"/>
      <c r="DQ90" s="57"/>
      <c r="DR90" s="57"/>
      <c r="DS90" s="57"/>
      <c r="DT90" s="57"/>
      <c r="DU90" s="57"/>
      <c r="DV90" s="57"/>
      <c r="DW90" s="57"/>
      <c r="DX90" s="57"/>
      <c r="DY90" s="57"/>
      <c r="DZ90" s="57"/>
      <c r="EA90" s="57"/>
      <c r="EB90" s="57"/>
      <c r="EC90" s="57"/>
      <c r="ED90" s="57"/>
      <c r="EE90" s="57"/>
      <c r="EF90" s="57"/>
      <c r="EG90" s="57"/>
      <c r="EH90" s="57"/>
      <c r="EI90" s="57"/>
      <c r="EJ90" s="57"/>
      <c r="EK90" s="57"/>
      <c r="EL90" s="57"/>
      <c r="EM90" s="57"/>
      <c r="EN90" s="57"/>
      <c r="EO90" s="57"/>
      <c r="EP90" s="57"/>
      <c r="EQ90" s="57"/>
      <c r="ER90" s="57"/>
      <c r="ES90" s="57"/>
      <c r="ET90" s="57"/>
      <c r="EU90" s="57"/>
      <c r="EV90" s="57"/>
      <c r="EW90" s="57"/>
      <c r="EX90" s="57"/>
      <c r="EY90" s="57"/>
      <c r="EZ90" s="57"/>
      <c r="FA90" s="57"/>
      <c r="FB90" s="57"/>
      <c r="FC90" s="57"/>
      <c r="FD90" s="57"/>
      <c r="FE90" s="57"/>
      <c r="FF90" s="57"/>
      <c r="FG90" s="57"/>
      <c r="FH90" s="57"/>
      <c r="FI90" s="57"/>
      <c r="FJ90" s="57"/>
      <c r="FK90" s="57"/>
      <c r="FL90" s="57"/>
      <c r="FM90" s="57"/>
      <c r="FN90" s="57"/>
      <c r="FO90" s="57"/>
      <c r="FP90" s="57"/>
      <c r="FQ90" s="57"/>
      <c r="FR90" s="57"/>
      <c r="FS90" s="57"/>
      <c r="FT90" s="57"/>
      <c r="FU90" s="57"/>
      <c r="FV90" s="57"/>
      <c r="FW90" s="57"/>
      <c r="FX90" s="57"/>
      <c r="FY90" s="57"/>
      <c r="FZ90" s="57"/>
      <c r="GA90" s="57"/>
      <c r="GB90" s="57"/>
      <c r="GC90" s="57"/>
      <c r="GD90" s="57"/>
      <c r="GE90" s="57"/>
      <c r="GF90" s="57"/>
      <c r="GG90" s="57"/>
      <c r="GH90" s="57"/>
      <c r="GI90" s="57"/>
      <c r="GJ90" s="57"/>
      <c r="GK90" s="57"/>
      <c r="GL90" s="57"/>
      <c r="GM90" s="57"/>
      <c r="GN90" s="57"/>
      <c r="GO90" s="57"/>
      <c r="GP90" s="57"/>
      <c r="GQ90" s="57"/>
      <c r="GR90" s="57"/>
      <c r="GS90" s="57"/>
      <c r="GT90" s="57"/>
      <c r="GU90" s="57"/>
      <c r="GV90" s="57"/>
      <c r="GW90" s="57"/>
      <c r="GX90" s="57"/>
      <c r="GY90" s="57"/>
      <c r="GZ90" s="57"/>
      <c r="HA90" s="57"/>
      <c r="HB90" s="57"/>
      <c r="HC90" s="57"/>
      <c r="HD90" s="57"/>
      <c r="HE90" s="57"/>
      <c r="HF90" s="57"/>
      <c r="HG90" s="57"/>
      <c r="HH90" s="57"/>
      <c r="HI90" s="57"/>
      <c r="HJ90" s="57"/>
      <c r="HK90" s="57"/>
      <c r="HL90" s="57"/>
      <c r="HM90" s="57"/>
      <c r="HN90" s="57"/>
      <c r="HO90" s="57"/>
      <c r="HP90" s="57"/>
      <c r="HQ90" s="57"/>
      <c r="HR90" s="57"/>
      <c r="HS90" s="57"/>
      <c r="HT90" s="57"/>
      <c r="HU90" s="57"/>
      <c r="HV90" s="57"/>
      <c r="HW90" s="57"/>
      <c r="HX90" s="57"/>
      <c r="HY90" s="57"/>
      <c r="HZ90" s="57"/>
      <c r="IA90" s="57"/>
      <c r="IB90" s="57"/>
      <c r="IC90" s="57"/>
      <c r="ID90" s="57"/>
      <c r="IE90" s="57"/>
      <c r="IF90" s="57"/>
      <c r="IG90" s="57"/>
      <c r="IH90" s="57"/>
      <c r="II90" s="57"/>
      <c r="IJ90" s="57"/>
      <c r="IK90" s="57"/>
      <c r="IL90" s="57"/>
      <c r="IM90" s="57"/>
      <c r="IN90" s="57"/>
      <c r="IO90" s="57"/>
      <c r="IP90" s="57"/>
      <c r="IQ90" s="57"/>
      <c r="IR90" s="57"/>
      <c r="IS90" s="57"/>
      <c r="IT90" s="57"/>
    </row>
    <row r="91" spans="1:254" s="69" customFormat="1" ht="14.25" customHeight="1" x14ac:dyDescent="0.2">
      <c r="A91" s="59">
        <f t="shared" si="8"/>
        <v>78</v>
      </c>
      <c r="B91" s="60">
        <f>+[277]PROJECT!$D$6</f>
        <v>24304300</v>
      </c>
      <c r="C91" s="10" t="str">
        <f>+[277]PROJECT!$E$6</f>
        <v>OPEN</v>
      </c>
      <c r="D91" s="10" t="str">
        <f>+[277]PROJECT!$D$5</f>
        <v>FY24 FCA'S FOR UOFU, USU, WSU $430,000 AND UVU AND STATEWIDE FCA'S $1,000,000</v>
      </c>
      <c r="E91" s="10" t="str">
        <f>+[277]PROJECT!$D$7</f>
        <v>3000-300-3347-FXAAA-24304300</v>
      </c>
      <c r="F91" s="10">
        <f>+[277]PROJECT!D$11</f>
        <v>1430000</v>
      </c>
      <c r="G91" s="10">
        <f>+[277]PROJECT!E$11</f>
        <v>318610</v>
      </c>
      <c r="H91" s="10">
        <f>+[277]PROJECT!F$11</f>
        <v>1111390</v>
      </c>
      <c r="I91" s="10">
        <f>+[277]PROJECT!G$11</f>
        <v>1111390</v>
      </c>
      <c r="J91" s="10">
        <f>+[277]PROJECT!H$11</f>
        <v>318610</v>
      </c>
      <c r="K91" s="10">
        <f>+[277]PROJECT!I$11</f>
        <v>0</v>
      </c>
      <c r="L91" s="62">
        <f>+[277]PROJECT!J$11</f>
        <v>0</v>
      </c>
      <c r="M91" s="57">
        <f t="shared" si="9"/>
        <v>0</v>
      </c>
      <c r="N91" s="10">
        <f>+[277]PROJECT!L$11</f>
        <v>0</v>
      </c>
      <c r="O91" s="10">
        <f>+[277]PROJECT!M$11</f>
        <v>0</v>
      </c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  <c r="CU91" s="57"/>
      <c r="CV91" s="57"/>
      <c r="CW91" s="57"/>
      <c r="CX91" s="57"/>
      <c r="CY91" s="57"/>
      <c r="CZ91" s="57"/>
      <c r="DA91" s="57"/>
      <c r="DB91" s="57"/>
      <c r="DC91" s="57"/>
      <c r="DD91" s="57"/>
      <c r="DE91" s="57"/>
      <c r="DF91" s="57"/>
      <c r="DG91" s="57"/>
      <c r="DH91" s="57"/>
      <c r="DI91" s="57"/>
      <c r="DJ91" s="57"/>
      <c r="DK91" s="57"/>
      <c r="DL91" s="57"/>
      <c r="DM91" s="57"/>
      <c r="DN91" s="57"/>
      <c r="DO91" s="57"/>
      <c r="DP91" s="57"/>
      <c r="DQ91" s="57"/>
      <c r="DR91" s="57"/>
      <c r="DS91" s="57"/>
      <c r="DT91" s="57"/>
      <c r="DU91" s="57"/>
      <c r="DV91" s="57"/>
      <c r="DW91" s="57"/>
      <c r="DX91" s="57"/>
      <c r="DY91" s="57"/>
      <c r="DZ91" s="57"/>
      <c r="EA91" s="57"/>
      <c r="EB91" s="57"/>
      <c r="EC91" s="57"/>
      <c r="ED91" s="57"/>
      <c r="EE91" s="57"/>
      <c r="EF91" s="57"/>
      <c r="EG91" s="57"/>
      <c r="EH91" s="57"/>
      <c r="EI91" s="57"/>
      <c r="EJ91" s="57"/>
      <c r="EK91" s="57"/>
      <c r="EL91" s="57"/>
      <c r="EM91" s="57"/>
      <c r="EN91" s="57"/>
      <c r="EO91" s="57"/>
      <c r="EP91" s="57"/>
      <c r="EQ91" s="57"/>
      <c r="ER91" s="57"/>
      <c r="ES91" s="57"/>
      <c r="ET91" s="57"/>
      <c r="EU91" s="57"/>
      <c r="EV91" s="57"/>
      <c r="EW91" s="57"/>
      <c r="EX91" s="57"/>
      <c r="EY91" s="57"/>
      <c r="EZ91" s="57"/>
      <c r="FA91" s="57"/>
      <c r="FB91" s="57"/>
      <c r="FC91" s="57"/>
      <c r="FD91" s="57"/>
      <c r="FE91" s="57"/>
      <c r="FF91" s="57"/>
      <c r="FG91" s="57"/>
      <c r="FH91" s="57"/>
      <c r="FI91" s="57"/>
      <c r="FJ91" s="57"/>
      <c r="FK91" s="57"/>
      <c r="FL91" s="57"/>
      <c r="FM91" s="57"/>
      <c r="FN91" s="57"/>
      <c r="FO91" s="57"/>
      <c r="FP91" s="57"/>
      <c r="FQ91" s="57"/>
      <c r="FR91" s="57"/>
      <c r="FS91" s="57"/>
      <c r="FT91" s="57"/>
      <c r="FU91" s="57"/>
      <c r="FV91" s="57"/>
      <c r="FW91" s="57"/>
      <c r="FX91" s="57"/>
      <c r="FY91" s="57"/>
      <c r="FZ91" s="57"/>
      <c r="GA91" s="57"/>
      <c r="GB91" s="57"/>
      <c r="GC91" s="57"/>
      <c r="GD91" s="57"/>
      <c r="GE91" s="57"/>
      <c r="GF91" s="57"/>
      <c r="GG91" s="57"/>
      <c r="GH91" s="57"/>
      <c r="GI91" s="57"/>
      <c r="GJ91" s="57"/>
      <c r="GK91" s="57"/>
      <c r="GL91" s="57"/>
      <c r="GM91" s="57"/>
      <c r="GN91" s="57"/>
      <c r="GO91" s="57"/>
      <c r="GP91" s="57"/>
      <c r="GQ91" s="57"/>
      <c r="GR91" s="57"/>
      <c r="GS91" s="57"/>
      <c r="GT91" s="57"/>
      <c r="GU91" s="57"/>
      <c r="GV91" s="57"/>
      <c r="GW91" s="57"/>
      <c r="GX91" s="57"/>
      <c r="GY91" s="57"/>
      <c r="GZ91" s="57"/>
      <c r="HA91" s="57"/>
      <c r="HB91" s="57"/>
      <c r="HC91" s="57"/>
      <c r="HD91" s="57"/>
      <c r="HE91" s="57"/>
      <c r="HF91" s="57"/>
      <c r="HG91" s="57"/>
      <c r="HH91" s="57"/>
      <c r="HI91" s="57"/>
      <c r="HJ91" s="57"/>
      <c r="HK91" s="57"/>
      <c r="HL91" s="57"/>
      <c r="HM91" s="57"/>
      <c r="HN91" s="57"/>
      <c r="HO91" s="57"/>
      <c r="HP91" s="57"/>
      <c r="HQ91" s="57"/>
      <c r="HR91" s="57"/>
      <c r="HS91" s="57"/>
      <c r="HT91" s="57"/>
      <c r="HU91" s="57"/>
      <c r="HV91" s="57"/>
      <c r="HW91" s="57"/>
      <c r="HX91" s="57"/>
      <c r="HY91" s="57"/>
      <c r="HZ91" s="57"/>
      <c r="IA91" s="57"/>
      <c r="IB91" s="57"/>
      <c r="IC91" s="57"/>
      <c r="ID91" s="57"/>
      <c r="IE91" s="57"/>
      <c r="IF91" s="57"/>
      <c r="IG91" s="57"/>
      <c r="IH91" s="57"/>
      <c r="II91" s="57"/>
      <c r="IJ91" s="57"/>
      <c r="IK91" s="57"/>
      <c r="IL91" s="57"/>
      <c r="IM91" s="57"/>
      <c r="IN91" s="57"/>
      <c r="IO91" s="57"/>
      <c r="IP91" s="57"/>
      <c r="IQ91" s="57"/>
      <c r="IR91" s="57"/>
      <c r="IS91" s="57"/>
      <c r="IT91" s="57"/>
    </row>
    <row r="92" spans="1:254" s="69" customFormat="1" ht="14.25" customHeight="1" x14ac:dyDescent="0.2">
      <c r="A92" s="59">
        <f t="shared" si="8"/>
        <v>79</v>
      </c>
      <c r="B92" s="60">
        <f>+[278]PROJECT!$D$6</f>
        <v>24330300</v>
      </c>
      <c r="C92" s="10" t="str">
        <f>+[278]PROJECT!$E$6</f>
        <v>OPEN</v>
      </c>
      <c r="D92" s="10" t="str">
        <f>+[278]PROJECT!$D$5</f>
        <v>STATE MAIL PARKING SECURITY UPGRADE - EMERGENCY PROJECT</v>
      </c>
      <c r="E92" s="10" t="str">
        <f>+[278]PROJECT!$D$7</f>
        <v>3000-300-3347-FXAAA-24330300</v>
      </c>
      <c r="F92" s="10">
        <f>+[278]PROJECT!D$11</f>
        <v>0</v>
      </c>
      <c r="G92" s="10">
        <f>+[278]PROJECT!E$11</f>
        <v>-51500</v>
      </c>
      <c r="H92" s="10">
        <f>+[278]PROJECT!F$11</f>
        <v>51500</v>
      </c>
      <c r="I92" s="10">
        <f>+[278]PROJECT!G$11</f>
        <v>51500</v>
      </c>
      <c r="J92" s="10">
        <f>+[278]PROJECT!H$11</f>
        <v>-51500</v>
      </c>
      <c r="K92" s="10">
        <f>+[278]PROJECT!I$11</f>
        <v>0</v>
      </c>
      <c r="L92" s="62">
        <f>+[278]PROJECT!J$11</f>
        <v>0</v>
      </c>
      <c r="M92" s="57">
        <f t="shared" si="9"/>
        <v>0</v>
      </c>
      <c r="N92" s="10">
        <f>+[278]PROJECT!L$11</f>
        <v>0</v>
      </c>
      <c r="O92" s="10">
        <f>+[278]PROJECT!M$11</f>
        <v>0</v>
      </c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  <c r="CU92" s="57"/>
      <c r="CV92" s="57"/>
      <c r="CW92" s="57"/>
      <c r="CX92" s="57"/>
      <c r="CY92" s="57"/>
      <c r="CZ92" s="57"/>
      <c r="DA92" s="57"/>
      <c r="DB92" s="57"/>
      <c r="DC92" s="57"/>
      <c r="DD92" s="57"/>
      <c r="DE92" s="57"/>
      <c r="DF92" s="57"/>
      <c r="DG92" s="57"/>
      <c r="DH92" s="57"/>
      <c r="DI92" s="57"/>
      <c r="DJ92" s="57"/>
      <c r="DK92" s="57"/>
      <c r="DL92" s="57"/>
      <c r="DM92" s="57"/>
      <c r="DN92" s="57"/>
      <c r="DO92" s="57"/>
      <c r="DP92" s="57"/>
      <c r="DQ92" s="57"/>
      <c r="DR92" s="57"/>
      <c r="DS92" s="57"/>
      <c r="DT92" s="57"/>
      <c r="DU92" s="57"/>
      <c r="DV92" s="57"/>
      <c r="DW92" s="57"/>
      <c r="DX92" s="57"/>
      <c r="DY92" s="57"/>
      <c r="DZ92" s="57"/>
      <c r="EA92" s="57"/>
      <c r="EB92" s="57"/>
      <c r="EC92" s="57"/>
      <c r="ED92" s="57"/>
      <c r="EE92" s="57"/>
      <c r="EF92" s="57"/>
      <c r="EG92" s="57"/>
      <c r="EH92" s="57"/>
      <c r="EI92" s="57"/>
      <c r="EJ92" s="57"/>
      <c r="EK92" s="57"/>
      <c r="EL92" s="57"/>
      <c r="EM92" s="57"/>
      <c r="EN92" s="57"/>
      <c r="EO92" s="57"/>
      <c r="EP92" s="57"/>
      <c r="EQ92" s="57"/>
      <c r="ER92" s="57"/>
      <c r="ES92" s="57"/>
      <c r="ET92" s="57"/>
      <c r="EU92" s="57"/>
      <c r="EV92" s="57"/>
      <c r="EW92" s="57"/>
      <c r="EX92" s="57"/>
      <c r="EY92" s="57"/>
      <c r="EZ92" s="57"/>
      <c r="FA92" s="57"/>
      <c r="FB92" s="57"/>
      <c r="FC92" s="57"/>
      <c r="FD92" s="57"/>
      <c r="FE92" s="57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/>
      <c r="FQ92" s="57"/>
      <c r="FR92" s="57"/>
      <c r="FS92" s="57"/>
      <c r="FT92" s="57"/>
      <c r="FU92" s="57"/>
      <c r="FV92" s="57"/>
      <c r="FW92" s="57"/>
      <c r="FX92" s="57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/>
      <c r="GJ92" s="57"/>
      <c r="GK92" s="57"/>
      <c r="GL92" s="57"/>
      <c r="GM92" s="57"/>
      <c r="GN92" s="57"/>
      <c r="GO92" s="57"/>
      <c r="GP92" s="57"/>
      <c r="GQ92" s="57"/>
      <c r="GR92" s="57"/>
      <c r="GS92" s="57"/>
      <c r="GT92" s="57"/>
      <c r="GU92" s="57"/>
      <c r="GV92" s="57"/>
      <c r="GW92" s="57"/>
      <c r="GX92" s="57"/>
      <c r="GY92" s="57"/>
      <c r="GZ92" s="57"/>
      <c r="HA92" s="57"/>
      <c r="HB92" s="57"/>
      <c r="HC92" s="57"/>
      <c r="HD92" s="57"/>
      <c r="HE92" s="57"/>
      <c r="HF92" s="57"/>
      <c r="HG92" s="57"/>
      <c r="HH92" s="57"/>
      <c r="HI92" s="57"/>
      <c r="HJ92" s="57"/>
      <c r="HK92" s="57"/>
      <c r="HL92" s="57"/>
      <c r="HM92" s="57"/>
      <c r="HN92" s="57"/>
      <c r="HO92" s="57"/>
      <c r="HP92" s="57"/>
      <c r="HQ92" s="57"/>
      <c r="HR92" s="57"/>
      <c r="HS92" s="57"/>
      <c r="HT92" s="57"/>
      <c r="HU92" s="57"/>
      <c r="HV92" s="57"/>
      <c r="HW92" s="57"/>
      <c r="HX92" s="57"/>
      <c r="HY92" s="57"/>
      <c r="HZ92" s="57"/>
      <c r="IA92" s="57"/>
      <c r="IB92" s="57"/>
      <c r="IC92" s="57"/>
      <c r="ID92" s="57"/>
      <c r="IE92" s="57"/>
      <c r="IF92" s="57"/>
      <c r="IG92" s="57"/>
      <c r="IH92" s="57"/>
      <c r="II92" s="57"/>
      <c r="IJ92" s="57"/>
      <c r="IK92" s="57"/>
      <c r="IL92" s="57"/>
      <c r="IM92" s="57"/>
      <c r="IN92" s="57"/>
      <c r="IO92" s="57"/>
      <c r="IP92" s="57"/>
      <c r="IQ92" s="57"/>
      <c r="IR92" s="57"/>
      <c r="IS92" s="57"/>
      <c r="IT92" s="57"/>
    </row>
    <row r="93" spans="1:254" s="69" customFormat="1" ht="14.25" customHeight="1" x14ac:dyDescent="0.2">
      <c r="A93" s="59">
        <f t="shared" si="8"/>
        <v>80</v>
      </c>
      <c r="B93" s="60">
        <f>+[279]PROJECT!$D$6</f>
        <v>24334300</v>
      </c>
      <c r="C93" s="10" t="str">
        <f>+[279]PROJECT!$E$6</f>
        <v>OPEN</v>
      </c>
      <c r="D93" s="10" t="str">
        <f>+[279]PROJECT!$D$5</f>
        <v>DWS METRO BUILDING - SMOKE CLEAN UP - RISK CLAIM 05633</v>
      </c>
      <c r="E93" s="10" t="str">
        <f>+[279]PROJECT!$D$7</f>
        <v>3000-300-3347-FXAAA-24334300</v>
      </c>
      <c r="F93" s="10">
        <f>+[279]PROJECT!D$11</f>
        <v>0</v>
      </c>
      <c r="G93" s="10">
        <f>+[279]PROJECT!E$11</f>
        <v>-2500</v>
      </c>
      <c r="H93" s="10">
        <f>+[279]PROJECT!F$11</f>
        <v>2500</v>
      </c>
      <c r="I93" s="10">
        <f>+[279]PROJECT!G$11</f>
        <v>2500</v>
      </c>
      <c r="J93" s="10">
        <f>+[279]PROJECT!H$11</f>
        <v>-2500</v>
      </c>
      <c r="K93" s="10">
        <f>+[279]PROJECT!I$11</f>
        <v>0</v>
      </c>
      <c r="L93" s="62">
        <f>+[279]PROJECT!J$11</f>
        <v>0</v>
      </c>
      <c r="M93" s="57">
        <f t="shared" si="9"/>
        <v>0</v>
      </c>
      <c r="N93" s="10">
        <f>+[279]PROJECT!L$11</f>
        <v>0</v>
      </c>
      <c r="O93" s="10">
        <f>+[279]PROJECT!M$11</f>
        <v>0</v>
      </c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  <c r="CU93" s="57"/>
      <c r="CV93" s="57"/>
      <c r="CW93" s="57"/>
      <c r="CX93" s="57"/>
      <c r="CY93" s="57"/>
      <c r="CZ93" s="57"/>
      <c r="DA93" s="57"/>
      <c r="DB93" s="57"/>
      <c r="DC93" s="57"/>
      <c r="DD93" s="57"/>
      <c r="DE93" s="57"/>
      <c r="DF93" s="57"/>
      <c r="DG93" s="57"/>
      <c r="DH93" s="57"/>
      <c r="DI93" s="57"/>
      <c r="DJ93" s="57"/>
      <c r="DK93" s="57"/>
      <c r="DL93" s="57"/>
      <c r="DM93" s="57"/>
      <c r="DN93" s="57"/>
      <c r="DO93" s="57"/>
      <c r="DP93" s="57"/>
      <c r="DQ93" s="57"/>
      <c r="DR93" s="57"/>
      <c r="DS93" s="57"/>
      <c r="DT93" s="57"/>
      <c r="DU93" s="57"/>
      <c r="DV93" s="57"/>
      <c r="DW93" s="57"/>
      <c r="DX93" s="57"/>
      <c r="DY93" s="57"/>
      <c r="DZ93" s="57"/>
      <c r="EA93" s="57"/>
      <c r="EB93" s="57"/>
      <c r="EC93" s="57"/>
      <c r="ED93" s="57"/>
      <c r="EE93" s="57"/>
      <c r="EF93" s="57"/>
      <c r="EG93" s="57"/>
      <c r="EH93" s="57"/>
      <c r="EI93" s="57"/>
      <c r="EJ93" s="57"/>
      <c r="EK93" s="57"/>
      <c r="EL93" s="57"/>
      <c r="EM93" s="57"/>
      <c r="EN93" s="57"/>
      <c r="EO93" s="57"/>
      <c r="EP93" s="57"/>
      <c r="EQ93" s="57"/>
      <c r="ER93" s="57"/>
      <c r="ES93" s="57"/>
      <c r="ET93" s="57"/>
      <c r="EU93" s="57"/>
      <c r="EV93" s="57"/>
      <c r="EW93" s="57"/>
      <c r="EX93" s="57"/>
      <c r="EY93" s="57"/>
      <c r="EZ93" s="57"/>
      <c r="FA93" s="57"/>
      <c r="FB93" s="57"/>
      <c r="FC93" s="57"/>
      <c r="FD93" s="57"/>
      <c r="FE93" s="57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/>
      <c r="FQ93" s="57"/>
      <c r="FR93" s="57"/>
      <c r="FS93" s="57"/>
      <c r="FT93" s="57"/>
      <c r="FU93" s="57"/>
      <c r="FV93" s="57"/>
      <c r="FW93" s="57"/>
      <c r="FX93" s="57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/>
      <c r="GJ93" s="57"/>
      <c r="GK93" s="57"/>
      <c r="GL93" s="57"/>
      <c r="GM93" s="57"/>
      <c r="GN93" s="57"/>
      <c r="GO93" s="57"/>
      <c r="GP93" s="57"/>
      <c r="GQ93" s="57"/>
      <c r="GR93" s="57"/>
      <c r="GS93" s="57"/>
      <c r="GT93" s="57"/>
      <c r="GU93" s="57"/>
      <c r="GV93" s="57"/>
      <c r="GW93" s="57"/>
      <c r="GX93" s="57"/>
      <c r="GY93" s="57"/>
      <c r="GZ93" s="57"/>
      <c r="HA93" s="57"/>
      <c r="HB93" s="57"/>
      <c r="HC93" s="57"/>
      <c r="HD93" s="57"/>
      <c r="HE93" s="57"/>
      <c r="HF93" s="57"/>
      <c r="HG93" s="57"/>
      <c r="HH93" s="57"/>
      <c r="HI93" s="57"/>
      <c r="HJ93" s="57"/>
      <c r="HK93" s="57"/>
      <c r="HL93" s="57"/>
      <c r="HM93" s="57"/>
      <c r="HN93" s="57"/>
      <c r="HO93" s="57"/>
      <c r="HP93" s="57"/>
      <c r="HQ93" s="57"/>
      <c r="HR93" s="57"/>
      <c r="HS93" s="57"/>
      <c r="HT93" s="57"/>
      <c r="HU93" s="57"/>
      <c r="HV93" s="57"/>
      <c r="HW93" s="57"/>
      <c r="HX93" s="57"/>
      <c r="HY93" s="57"/>
      <c r="HZ93" s="57"/>
      <c r="IA93" s="57"/>
      <c r="IB93" s="57"/>
      <c r="IC93" s="57"/>
      <c r="ID93" s="57"/>
      <c r="IE93" s="57"/>
      <c r="IF93" s="57"/>
      <c r="IG93" s="57"/>
      <c r="IH93" s="57"/>
      <c r="II93" s="57"/>
      <c r="IJ93" s="57"/>
      <c r="IK93" s="57"/>
      <c r="IL93" s="57"/>
      <c r="IM93" s="57"/>
      <c r="IN93" s="57"/>
      <c r="IO93" s="57"/>
      <c r="IP93" s="57"/>
      <c r="IQ93" s="57"/>
      <c r="IR93" s="57"/>
      <c r="IS93" s="57"/>
      <c r="IT93" s="57"/>
    </row>
    <row r="94" spans="1:254" s="69" customFormat="1" ht="14.25" customHeight="1" x14ac:dyDescent="0.2">
      <c r="A94" s="59">
        <f t="shared" si="8"/>
        <v>81</v>
      </c>
      <c r="B94" s="60">
        <f>+[280]PROJECT!$D$6</f>
        <v>24344300</v>
      </c>
      <c r="C94" s="10" t="str">
        <f>+[280]PROJECT!$E$6</f>
        <v>OPEN</v>
      </c>
      <c r="D94" s="10" t="str">
        <f>+[280]PROJECT!$D$5</f>
        <v>FARMINGTON STATION INFRASTRUCTURE - PASS THROUGH FOR FARMINGTON CITY (RFA - WSU )</v>
      </c>
      <c r="E94" s="10" t="str">
        <f>+[280]PROJECT!$D$7</f>
        <v>3000-300-3347-FWBAA-24344300</v>
      </c>
      <c r="F94" s="10">
        <f>+[280]PROJECT!D$11</f>
        <v>5300000</v>
      </c>
      <c r="G94" s="10">
        <f>+[280]PROJECT!E$11</f>
        <v>0</v>
      </c>
      <c r="H94" s="10">
        <f>+[280]PROJECT!F$11</f>
        <v>5300000</v>
      </c>
      <c r="I94" s="10">
        <f>+[280]PROJECT!G$11</f>
        <v>5300000</v>
      </c>
      <c r="J94" s="10">
        <f>+[280]PROJECT!H$11</f>
        <v>0</v>
      </c>
      <c r="K94" s="10">
        <f>+[280]PROJECT!I$11</f>
        <v>0</v>
      </c>
      <c r="L94" s="62">
        <f>+[280]PROJECT!J$11</f>
        <v>0</v>
      </c>
      <c r="M94" s="57">
        <f t="shared" si="9"/>
        <v>0</v>
      </c>
      <c r="N94" s="10">
        <f>+[280]PROJECT!L$11</f>
        <v>0</v>
      </c>
      <c r="O94" s="10">
        <f>+[280]PROJECT!M$11</f>
        <v>0</v>
      </c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  <c r="CU94" s="57"/>
      <c r="CV94" s="57"/>
      <c r="CW94" s="57"/>
      <c r="CX94" s="57"/>
      <c r="CY94" s="57"/>
      <c r="CZ94" s="57"/>
      <c r="DA94" s="57"/>
      <c r="DB94" s="57"/>
      <c r="DC94" s="57"/>
      <c r="DD94" s="57"/>
      <c r="DE94" s="57"/>
      <c r="DF94" s="57"/>
      <c r="DG94" s="57"/>
      <c r="DH94" s="57"/>
      <c r="DI94" s="57"/>
      <c r="DJ94" s="57"/>
      <c r="DK94" s="57"/>
      <c r="DL94" s="57"/>
      <c r="DM94" s="57"/>
      <c r="DN94" s="57"/>
      <c r="DO94" s="57"/>
      <c r="DP94" s="57"/>
      <c r="DQ94" s="57"/>
      <c r="DR94" s="57"/>
      <c r="DS94" s="57"/>
      <c r="DT94" s="57"/>
      <c r="DU94" s="57"/>
      <c r="DV94" s="57"/>
      <c r="DW94" s="57"/>
      <c r="DX94" s="57"/>
      <c r="DY94" s="57"/>
      <c r="DZ94" s="57"/>
      <c r="EA94" s="57"/>
      <c r="EB94" s="57"/>
      <c r="EC94" s="57"/>
      <c r="ED94" s="57"/>
      <c r="EE94" s="57"/>
      <c r="EF94" s="57"/>
      <c r="EG94" s="57"/>
      <c r="EH94" s="57"/>
      <c r="EI94" s="57"/>
      <c r="EJ94" s="57"/>
      <c r="EK94" s="57"/>
      <c r="EL94" s="57"/>
      <c r="EM94" s="57"/>
      <c r="EN94" s="57"/>
      <c r="EO94" s="57"/>
      <c r="EP94" s="57"/>
      <c r="EQ94" s="57"/>
      <c r="ER94" s="57"/>
      <c r="ES94" s="57"/>
      <c r="ET94" s="57"/>
      <c r="EU94" s="57"/>
      <c r="EV94" s="57"/>
      <c r="EW94" s="57"/>
      <c r="EX94" s="57"/>
      <c r="EY94" s="57"/>
      <c r="EZ94" s="57"/>
      <c r="FA94" s="57"/>
      <c r="FB94" s="57"/>
      <c r="FC94" s="57"/>
      <c r="FD94" s="57"/>
      <c r="FE94" s="57"/>
      <c r="FF94" s="57"/>
      <c r="FG94" s="57"/>
      <c r="FH94" s="57"/>
      <c r="FI94" s="57"/>
      <c r="FJ94" s="57"/>
      <c r="FK94" s="57"/>
      <c r="FL94" s="57"/>
      <c r="FM94" s="57"/>
      <c r="FN94" s="57"/>
      <c r="FO94" s="57"/>
      <c r="FP94" s="57"/>
      <c r="FQ94" s="57"/>
      <c r="FR94" s="57"/>
      <c r="FS94" s="57"/>
      <c r="FT94" s="57"/>
      <c r="FU94" s="57"/>
      <c r="FV94" s="57"/>
      <c r="FW94" s="57"/>
      <c r="FX94" s="57"/>
      <c r="FY94" s="57"/>
      <c r="FZ94" s="57"/>
      <c r="GA94" s="57"/>
      <c r="GB94" s="57"/>
      <c r="GC94" s="57"/>
      <c r="GD94" s="57"/>
      <c r="GE94" s="57"/>
      <c r="GF94" s="57"/>
      <c r="GG94" s="57"/>
      <c r="GH94" s="57"/>
      <c r="GI94" s="57"/>
      <c r="GJ94" s="57"/>
      <c r="GK94" s="57"/>
      <c r="GL94" s="57"/>
      <c r="GM94" s="57"/>
      <c r="GN94" s="57"/>
      <c r="GO94" s="57"/>
      <c r="GP94" s="57"/>
      <c r="GQ94" s="57"/>
      <c r="GR94" s="57"/>
      <c r="GS94" s="57"/>
      <c r="GT94" s="57"/>
      <c r="GU94" s="57"/>
      <c r="GV94" s="57"/>
      <c r="GW94" s="57"/>
      <c r="GX94" s="57"/>
      <c r="GY94" s="57"/>
      <c r="GZ94" s="57"/>
      <c r="HA94" s="57"/>
      <c r="HB94" s="57"/>
      <c r="HC94" s="57"/>
      <c r="HD94" s="57"/>
      <c r="HE94" s="57"/>
      <c r="HF94" s="57"/>
      <c r="HG94" s="57"/>
      <c r="HH94" s="57"/>
      <c r="HI94" s="57"/>
      <c r="HJ94" s="57"/>
      <c r="HK94" s="57"/>
      <c r="HL94" s="57"/>
      <c r="HM94" s="57"/>
      <c r="HN94" s="57"/>
      <c r="HO94" s="57"/>
      <c r="HP94" s="57"/>
      <c r="HQ94" s="57"/>
      <c r="HR94" s="57"/>
      <c r="HS94" s="57"/>
      <c r="HT94" s="57"/>
      <c r="HU94" s="57"/>
      <c r="HV94" s="57"/>
      <c r="HW94" s="57"/>
      <c r="HX94" s="57"/>
      <c r="HY94" s="57"/>
      <c r="HZ94" s="57"/>
      <c r="IA94" s="57"/>
      <c r="IB94" s="57"/>
      <c r="IC94" s="57"/>
      <c r="ID94" s="57"/>
      <c r="IE94" s="57"/>
      <c r="IF94" s="57"/>
      <c r="IG94" s="57"/>
      <c r="IH94" s="57"/>
      <c r="II94" s="57"/>
      <c r="IJ94" s="57"/>
      <c r="IK94" s="57"/>
      <c r="IL94" s="57"/>
      <c r="IM94" s="57"/>
      <c r="IN94" s="57"/>
      <c r="IO94" s="57"/>
      <c r="IP94" s="57"/>
      <c r="IQ94" s="57"/>
      <c r="IR94" s="57"/>
      <c r="IS94" s="57"/>
      <c r="IT94" s="57"/>
    </row>
    <row r="95" spans="1:254" s="69" customFormat="1" ht="14.25" customHeight="1" x14ac:dyDescent="0.2">
      <c r="A95" s="59">
        <f t="shared" si="8"/>
        <v>82</v>
      </c>
      <c r="B95" s="60">
        <f>+[281]PROJECT!$D$6</f>
        <v>24356300</v>
      </c>
      <c r="C95" s="10" t="str">
        <f>+[281]PROJECT!$E$6</f>
        <v>CLOSED</v>
      </c>
      <c r="D95" s="10" t="str">
        <f>+[281]PROJECT!$D$5</f>
        <v>TSOB - RECORDING ROOM IMPROVEMENTS</v>
      </c>
      <c r="E95" s="10" t="str">
        <f>+[281]PROJECT!$D$7</f>
        <v>3000-300-3346-FXAAA-24356300</v>
      </c>
      <c r="F95" s="10">
        <f>+[281]PROJECT!D$11</f>
        <v>199605.68</v>
      </c>
      <c r="G95" s="10">
        <f>+[281]PROJECT!E$11</f>
        <v>0</v>
      </c>
      <c r="H95" s="10">
        <f>+[281]PROJECT!F$11</f>
        <v>199605.68</v>
      </c>
      <c r="I95" s="10">
        <f>+[281]PROJECT!G$11</f>
        <v>199605.68</v>
      </c>
      <c r="J95" s="10">
        <f>+[281]PROJECT!H$11</f>
        <v>0</v>
      </c>
      <c r="K95" s="10">
        <f>+[281]PROJECT!I$11</f>
        <v>0</v>
      </c>
      <c r="L95" s="115">
        <f>+[281]PROJECT!J$11</f>
        <v>0</v>
      </c>
      <c r="M95" s="57">
        <f t="shared" si="9"/>
        <v>0</v>
      </c>
      <c r="N95" s="10">
        <f>+[281]PROJECT!L$11</f>
        <v>0</v>
      </c>
      <c r="O95" s="10">
        <f>+[281]PROJECT!M$11</f>
        <v>0</v>
      </c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  <c r="CU95" s="57"/>
      <c r="CV95" s="57"/>
      <c r="CW95" s="57"/>
      <c r="CX95" s="57"/>
      <c r="CY95" s="57"/>
      <c r="CZ95" s="57"/>
      <c r="DA95" s="57"/>
      <c r="DB95" s="57"/>
      <c r="DC95" s="57"/>
      <c r="DD95" s="57"/>
      <c r="DE95" s="57"/>
      <c r="DF95" s="57"/>
      <c r="DG95" s="57"/>
      <c r="DH95" s="57"/>
      <c r="DI95" s="57"/>
      <c r="DJ95" s="57"/>
      <c r="DK95" s="57"/>
      <c r="DL95" s="57"/>
      <c r="DM95" s="57"/>
      <c r="DN95" s="57"/>
      <c r="DO95" s="57"/>
      <c r="DP95" s="57"/>
      <c r="DQ95" s="57"/>
      <c r="DR95" s="57"/>
      <c r="DS95" s="57"/>
      <c r="DT95" s="57"/>
      <c r="DU95" s="57"/>
      <c r="DV95" s="57"/>
      <c r="DW95" s="57"/>
      <c r="DX95" s="57"/>
      <c r="DY95" s="57"/>
      <c r="DZ95" s="57"/>
      <c r="EA95" s="57"/>
      <c r="EB95" s="57"/>
      <c r="EC95" s="57"/>
      <c r="ED95" s="57"/>
      <c r="EE95" s="57"/>
      <c r="EF95" s="57"/>
      <c r="EG95" s="57"/>
      <c r="EH95" s="57"/>
      <c r="EI95" s="57"/>
      <c r="EJ95" s="57"/>
      <c r="EK95" s="57"/>
      <c r="EL95" s="57"/>
      <c r="EM95" s="57"/>
      <c r="EN95" s="57"/>
      <c r="EO95" s="57"/>
      <c r="EP95" s="57"/>
      <c r="EQ95" s="57"/>
      <c r="ER95" s="57"/>
      <c r="ES95" s="57"/>
      <c r="ET95" s="57"/>
      <c r="EU95" s="57"/>
      <c r="EV95" s="57"/>
      <c r="EW95" s="57"/>
      <c r="EX95" s="57"/>
      <c r="EY95" s="57"/>
      <c r="EZ95" s="57"/>
      <c r="FA95" s="57"/>
      <c r="FB95" s="57"/>
      <c r="FC95" s="57"/>
      <c r="FD95" s="57"/>
      <c r="FE95" s="57"/>
      <c r="FF95" s="57"/>
      <c r="FG95" s="57"/>
      <c r="FH95" s="57"/>
      <c r="FI95" s="57"/>
      <c r="FJ95" s="57"/>
      <c r="FK95" s="57"/>
      <c r="FL95" s="57"/>
      <c r="FM95" s="57"/>
      <c r="FN95" s="57"/>
      <c r="FO95" s="57"/>
      <c r="FP95" s="57"/>
      <c r="FQ95" s="57"/>
      <c r="FR95" s="57"/>
      <c r="FS95" s="57"/>
      <c r="FT95" s="57"/>
      <c r="FU95" s="57"/>
      <c r="FV95" s="57"/>
      <c r="FW95" s="57"/>
      <c r="FX95" s="57"/>
      <c r="FY95" s="57"/>
      <c r="FZ95" s="57"/>
      <c r="GA95" s="57"/>
      <c r="GB95" s="57"/>
      <c r="GC95" s="57"/>
      <c r="GD95" s="57"/>
      <c r="GE95" s="57"/>
      <c r="GF95" s="57"/>
      <c r="GG95" s="57"/>
      <c r="GH95" s="57"/>
      <c r="GI95" s="57"/>
      <c r="GJ95" s="57"/>
      <c r="GK95" s="57"/>
      <c r="GL95" s="57"/>
      <c r="GM95" s="57"/>
      <c r="GN95" s="57"/>
      <c r="GO95" s="57"/>
      <c r="GP95" s="57"/>
      <c r="GQ95" s="57"/>
      <c r="GR95" s="57"/>
      <c r="GS95" s="57"/>
      <c r="GT95" s="57"/>
      <c r="GU95" s="57"/>
      <c r="GV95" s="57"/>
      <c r="GW95" s="57"/>
      <c r="GX95" s="57"/>
      <c r="GY95" s="57"/>
      <c r="GZ95" s="57"/>
      <c r="HA95" s="57"/>
      <c r="HB95" s="57"/>
      <c r="HC95" s="57"/>
      <c r="HD95" s="57"/>
      <c r="HE95" s="57"/>
      <c r="HF95" s="57"/>
      <c r="HG95" s="57"/>
      <c r="HH95" s="57"/>
      <c r="HI95" s="57"/>
      <c r="HJ95" s="57"/>
      <c r="HK95" s="57"/>
      <c r="HL95" s="57"/>
      <c r="HM95" s="57"/>
      <c r="HN95" s="57"/>
      <c r="HO95" s="57"/>
      <c r="HP95" s="57"/>
      <c r="HQ95" s="57"/>
      <c r="HR95" s="57"/>
      <c r="HS95" s="57"/>
      <c r="HT95" s="57"/>
      <c r="HU95" s="57"/>
      <c r="HV95" s="57"/>
      <c r="HW95" s="57"/>
      <c r="HX95" s="57"/>
      <c r="HY95" s="57"/>
      <c r="HZ95" s="57"/>
      <c r="IA95" s="57"/>
      <c r="IB95" s="57"/>
      <c r="IC95" s="57"/>
      <c r="ID95" s="57"/>
      <c r="IE95" s="57"/>
      <c r="IF95" s="57"/>
      <c r="IG95" s="57"/>
      <c r="IH95" s="57"/>
      <c r="II95" s="57"/>
      <c r="IJ95" s="57"/>
      <c r="IK95" s="57"/>
      <c r="IL95" s="57"/>
      <c r="IM95" s="57"/>
      <c r="IN95" s="57"/>
      <c r="IO95" s="57"/>
      <c r="IP95" s="57"/>
      <c r="IQ95" s="57"/>
      <c r="IR95" s="57"/>
      <c r="IS95" s="57"/>
      <c r="IT95" s="57"/>
    </row>
    <row r="96" spans="1:254" s="69" customFormat="1" ht="15" customHeight="1" x14ac:dyDescent="0.2">
      <c r="A96" s="59">
        <f t="shared" si="8"/>
        <v>83</v>
      </c>
      <c r="B96" s="60">
        <f>+[282]PROJECT!$D$6</f>
        <v>24361300</v>
      </c>
      <c r="C96" s="10" t="str">
        <f>+[282]PROJECT!$E$6</f>
        <v>OPEN</v>
      </c>
      <c r="D96" s="10" t="str">
        <f>+[282]PROJECT!$D$5</f>
        <v>ELEVATOR INSPECTOR MOU WITH LABOR COMMISSION -</v>
      </c>
      <c r="E96" s="10" t="str">
        <f>+[282]PROJECT!$D$7</f>
        <v>3000-300-3347-FXAAA-24361300</v>
      </c>
      <c r="F96" s="10">
        <f>+[282]PROJECT!D$11</f>
        <v>145900</v>
      </c>
      <c r="G96" s="10">
        <f>+[282]PROJECT!E$11</f>
        <v>74570.83</v>
      </c>
      <c r="H96" s="10">
        <f>+[282]PROJECT!F$11</f>
        <v>71329.17</v>
      </c>
      <c r="I96" s="10">
        <f>+[282]PROJECT!G$11</f>
        <v>71329.17</v>
      </c>
      <c r="J96" s="10">
        <f>+[282]PROJECT!H$11</f>
        <v>74570.83</v>
      </c>
      <c r="K96" s="10">
        <f>+[282]PROJECT!I$11</f>
        <v>0</v>
      </c>
      <c r="L96" s="62">
        <f>+[282]PROJECT!J$11</f>
        <v>0</v>
      </c>
      <c r="M96" s="57">
        <f t="shared" si="9"/>
        <v>0</v>
      </c>
      <c r="N96" s="10">
        <f>+[282]PROJECT!L$11</f>
        <v>0</v>
      </c>
      <c r="O96" s="10">
        <f>+[282]PROJECT!M$11</f>
        <v>0</v>
      </c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  <c r="CU96" s="57"/>
      <c r="CV96" s="57"/>
      <c r="CW96" s="57"/>
      <c r="CX96" s="57"/>
      <c r="CY96" s="57"/>
      <c r="CZ96" s="57"/>
      <c r="DA96" s="57"/>
      <c r="DB96" s="57"/>
      <c r="DC96" s="57"/>
      <c r="DD96" s="57"/>
      <c r="DE96" s="57"/>
      <c r="DF96" s="57"/>
      <c r="DG96" s="57"/>
      <c r="DH96" s="57"/>
      <c r="DI96" s="57"/>
      <c r="DJ96" s="57"/>
      <c r="DK96" s="57"/>
      <c r="DL96" s="57"/>
      <c r="DM96" s="57"/>
      <c r="DN96" s="57"/>
      <c r="DO96" s="57"/>
      <c r="DP96" s="57"/>
      <c r="DQ96" s="57"/>
      <c r="DR96" s="57"/>
      <c r="DS96" s="57"/>
      <c r="DT96" s="57"/>
      <c r="DU96" s="57"/>
      <c r="DV96" s="57"/>
      <c r="DW96" s="57"/>
      <c r="DX96" s="57"/>
      <c r="DY96" s="57"/>
      <c r="DZ96" s="57"/>
      <c r="EA96" s="57"/>
      <c r="EB96" s="57"/>
      <c r="EC96" s="57"/>
      <c r="ED96" s="57"/>
      <c r="EE96" s="57"/>
      <c r="EF96" s="57"/>
      <c r="EG96" s="57"/>
      <c r="EH96" s="57"/>
      <c r="EI96" s="57"/>
      <c r="EJ96" s="57"/>
      <c r="EK96" s="57"/>
      <c r="EL96" s="57"/>
      <c r="EM96" s="57"/>
      <c r="EN96" s="57"/>
      <c r="EO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R96" s="57"/>
      <c r="GS96" s="57"/>
      <c r="GT96" s="57"/>
      <c r="GU96" s="57"/>
      <c r="GV96" s="57"/>
      <c r="GW96" s="57"/>
      <c r="GX96" s="57"/>
      <c r="GY96" s="57"/>
      <c r="GZ96" s="57"/>
      <c r="HA96" s="57"/>
      <c r="HB96" s="57"/>
      <c r="HC96" s="57"/>
      <c r="HD96" s="57"/>
      <c r="HE96" s="57"/>
      <c r="HF96" s="57"/>
      <c r="HG96" s="57"/>
      <c r="HH96" s="57"/>
      <c r="HI96" s="57"/>
      <c r="HJ96" s="57"/>
      <c r="HK96" s="57"/>
      <c r="HL96" s="57"/>
      <c r="HM96" s="57"/>
      <c r="HN96" s="57"/>
      <c r="HO96" s="57"/>
      <c r="HP96" s="57"/>
      <c r="HQ96" s="57"/>
      <c r="HR96" s="57"/>
      <c r="HS96" s="57"/>
      <c r="HT96" s="57"/>
      <c r="HU96" s="57"/>
      <c r="HV96" s="57"/>
      <c r="HW96" s="57"/>
      <c r="HX96" s="57"/>
      <c r="HY96" s="57"/>
      <c r="HZ96" s="57"/>
      <c r="IA96" s="57"/>
      <c r="IB96" s="57"/>
      <c r="IC96" s="57"/>
      <c r="ID96" s="57"/>
      <c r="IE96" s="57"/>
      <c r="IF96" s="57"/>
      <c r="IG96" s="57"/>
      <c r="IH96" s="57"/>
      <c r="II96" s="57"/>
      <c r="IJ96" s="57"/>
      <c r="IK96" s="57"/>
      <c r="IL96" s="57"/>
      <c r="IM96" s="57"/>
      <c r="IN96" s="57"/>
      <c r="IO96" s="57"/>
      <c r="IP96" s="57"/>
      <c r="IQ96" s="57"/>
      <c r="IR96" s="57"/>
      <c r="IS96" s="57"/>
      <c r="IT96" s="57"/>
    </row>
    <row r="97" spans="1:254" s="69" customFormat="1" ht="14.25" customHeight="1" x14ac:dyDescent="0.2">
      <c r="A97" s="59">
        <f t="shared" si="8"/>
        <v>84</v>
      </c>
      <c r="B97" s="60">
        <f>+[283]PROJECT!$D$6</f>
        <v>24376300</v>
      </c>
      <c r="C97" s="10" t="str">
        <f>+[283]PROJECT!$E$6</f>
        <v>OPEN</v>
      </c>
      <c r="D97" s="10" t="str">
        <f>+[283]PROJECT!$D$5</f>
        <v>FY'24 GENERAL FUNDS/EDUCATION FUNDS APPROPRIATIONS/ALLOCATIONS</v>
      </c>
      <c r="E97" s="10" t="str">
        <f>+[283]PROJECT!$D$7</f>
        <v>3000-300-3347-FXAAA-24376300</v>
      </c>
      <c r="F97" s="10">
        <f>+[283]PROJECT!D$11</f>
        <v>-509143216</v>
      </c>
      <c r="G97" s="10">
        <f>+[283]PROJECT!E$11</f>
        <v>-574779780.02999997</v>
      </c>
      <c r="H97" s="10">
        <f>+[283]PROJECT!F$11</f>
        <v>0</v>
      </c>
      <c r="I97" s="10">
        <f>+[283]PROJECT!G$11</f>
        <v>0</v>
      </c>
      <c r="J97" s="10">
        <f>+[283]PROJECT!H$11</f>
        <v>-509143216</v>
      </c>
      <c r="K97" s="10">
        <f>+[283]PROJECT!I$11</f>
        <v>0</v>
      </c>
      <c r="L97" s="62">
        <f>+[283]PROJECT!J$11</f>
        <v>0</v>
      </c>
      <c r="M97" s="57">
        <f t="shared" si="9"/>
        <v>0</v>
      </c>
      <c r="N97" s="10">
        <f>+[283]PROJECT!L$11</f>
        <v>0</v>
      </c>
      <c r="O97" s="10">
        <f>+[283]PROJECT!M$11</f>
        <v>0</v>
      </c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  <c r="CU97" s="57"/>
      <c r="CV97" s="57"/>
      <c r="CW97" s="57"/>
      <c r="CX97" s="57"/>
      <c r="CY97" s="57"/>
      <c r="CZ97" s="57"/>
      <c r="DA97" s="57"/>
      <c r="DB97" s="57"/>
      <c r="DC97" s="57"/>
      <c r="DD97" s="57"/>
      <c r="DE97" s="57"/>
      <c r="DF97" s="57"/>
      <c r="DG97" s="57"/>
      <c r="DH97" s="57"/>
      <c r="DI97" s="57"/>
      <c r="DJ97" s="57"/>
      <c r="DK97" s="57"/>
      <c r="DL97" s="57"/>
      <c r="DM97" s="57"/>
      <c r="DN97" s="57"/>
      <c r="DO97" s="57"/>
      <c r="DP97" s="57"/>
      <c r="DQ97" s="57"/>
      <c r="DR97" s="57"/>
      <c r="DS97" s="57"/>
      <c r="DT97" s="57"/>
      <c r="DU97" s="57"/>
      <c r="DV97" s="57"/>
      <c r="DW97" s="57"/>
      <c r="DX97" s="57"/>
      <c r="DY97" s="57"/>
      <c r="DZ97" s="57"/>
      <c r="EA97" s="57"/>
      <c r="EB97" s="57"/>
      <c r="EC97" s="57"/>
      <c r="ED97" s="57"/>
      <c r="EE97" s="57"/>
      <c r="EF97" s="57"/>
      <c r="EG97" s="57"/>
      <c r="EH97" s="57"/>
      <c r="EI97" s="57"/>
      <c r="EJ97" s="57"/>
      <c r="EK97" s="57"/>
      <c r="EL97" s="57"/>
      <c r="EM97" s="57"/>
      <c r="EN97" s="57"/>
      <c r="EO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R97" s="57"/>
      <c r="GS97" s="57"/>
      <c r="GT97" s="57"/>
      <c r="GU97" s="57"/>
      <c r="GV97" s="57"/>
      <c r="GW97" s="57"/>
      <c r="GX97" s="57"/>
      <c r="GY97" s="57"/>
      <c r="GZ97" s="57"/>
      <c r="HA97" s="57"/>
      <c r="HB97" s="57"/>
      <c r="HC97" s="57"/>
      <c r="HD97" s="57"/>
      <c r="HE97" s="57"/>
      <c r="HF97" s="57"/>
      <c r="HG97" s="57"/>
      <c r="HH97" s="57"/>
      <c r="HI97" s="57"/>
      <c r="HJ97" s="57"/>
      <c r="HK97" s="57"/>
      <c r="HL97" s="57"/>
      <c r="HM97" s="57"/>
      <c r="HN97" s="57"/>
      <c r="HO97" s="57"/>
      <c r="HP97" s="57"/>
      <c r="HQ97" s="57"/>
      <c r="HR97" s="57"/>
      <c r="HS97" s="57"/>
      <c r="HT97" s="57"/>
      <c r="HU97" s="57"/>
      <c r="HV97" s="57"/>
      <c r="HW97" s="57"/>
      <c r="HX97" s="57"/>
      <c r="HY97" s="57"/>
      <c r="HZ97" s="57"/>
      <c r="IA97" s="57"/>
      <c r="IB97" s="57"/>
      <c r="IC97" s="57"/>
      <c r="ID97" s="57"/>
      <c r="IE97" s="57"/>
      <c r="IF97" s="57"/>
      <c r="IG97" s="57"/>
      <c r="IH97" s="57"/>
      <c r="II97" s="57"/>
      <c r="IJ97" s="57"/>
      <c r="IK97" s="57"/>
      <c r="IL97" s="57"/>
      <c r="IM97" s="57"/>
      <c r="IN97" s="57"/>
      <c r="IO97" s="57"/>
      <c r="IP97" s="57"/>
      <c r="IQ97" s="57"/>
      <c r="IR97" s="57"/>
      <c r="IS97" s="57"/>
      <c r="IT97" s="57"/>
    </row>
    <row r="98" spans="1:254" s="69" customFormat="1" ht="14.25" customHeight="1" x14ac:dyDescent="0.2">
      <c r="A98" s="59">
        <f t="shared" si="8"/>
        <v>85</v>
      </c>
      <c r="B98" s="60">
        <f>+[284]PROJECT!$D$6</f>
        <v>24384300</v>
      </c>
      <c r="C98" s="10" t="str">
        <f>+[284]PROJECT!$E$6</f>
        <v>OPEN</v>
      </c>
      <c r="D98" s="10" t="str">
        <f>+[284]PROJECT!$D$5</f>
        <v>PROJECT FOR TRAVEL REIMBURSEMENTS - IN STATE TRAVEL</v>
      </c>
      <c r="E98" s="10" t="str">
        <f>+[284]PROJECT!$D$7</f>
        <v>3000-300-3110-FXAAA-24384300</v>
      </c>
      <c r="F98" s="10">
        <f>+[284]PROJECT!D$11</f>
        <v>100000</v>
      </c>
      <c r="G98" s="10">
        <f>+[284]PROJECT!E$11</f>
        <v>88122.559999999998</v>
      </c>
      <c r="H98" s="10">
        <f>+[284]PROJECT!F$11</f>
        <v>11877.439999999995</v>
      </c>
      <c r="I98" s="10">
        <f>+[284]PROJECT!G$11</f>
        <v>11877.439999999995</v>
      </c>
      <c r="J98" s="10">
        <f>+[284]PROJECT!H$11</f>
        <v>88122.559999999998</v>
      </c>
      <c r="K98" s="10">
        <f>+[284]PROJECT!I$11</f>
        <v>0</v>
      </c>
      <c r="L98" s="62"/>
      <c r="M98" s="57">
        <f>+I98-H98</f>
        <v>0</v>
      </c>
      <c r="N98" s="10">
        <f>+[284]PROJECT!L$11</f>
        <v>0</v>
      </c>
      <c r="O98" s="10">
        <f>+[284]PROJECT!M$11</f>
        <v>0</v>
      </c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  <c r="CU98" s="57"/>
      <c r="CV98" s="57"/>
      <c r="CW98" s="57"/>
      <c r="CX98" s="57"/>
      <c r="CY98" s="57"/>
      <c r="CZ98" s="57"/>
      <c r="DA98" s="57"/>
      <c r="DB98" s="57"/>
      <c r="DC98" s="57"/>
      <c r="DD98" s="57"/>
      <c r="DE98" s="57"/>
      <c r="DF98" s="57"/>
      <c r="DG98" s="57"/>
      <c r="DH98" s="57"/>
      <c r="DI98" s="57"/>
      <c r="DJ98" s="57"/>
      <c r="DK98" s="57"/>
      <c r="DL98" s="57"/>
      <c r="DM98" s="57"/>
      <c r="DN98" s="57"/>
      <c r="DO98" s="57"/>
      <c r="DP98" s="57"/>
      <c r="DQ98" s="57"/>
      <c r="DR98" s="57"/>
      <c r="DS98" s="57"/>
      <c r="DT98" s="57"/>
      <c r="DU98" s="57"/>
      <c r="DV98" s="57"/>
      <c r="DW98" s="57"/>
      <c r="DX98" s="57"/>
      <c r="DY98" s="57"/>
      <c r="DZ98" s="57"/>
      <c r="EA98" s="57"/>
      <c r="EB98" s="57"/>
      <c r="EC98" s="57"/>
      <c r="ED98" s="57"/>
      <c r="EE98" s="57"/>
      <c r="EF98" s="57"/>
      <c r="EG98" s="57"/>
      <c r="EH98" s="57"/>
      <c r="EI98" s="57"/>
      <c r="EJ98" s="57"/>
      <c r="EK98" s="57"/>
      <c r="EL98" s="57"/>
      <c r="EM98" s="57"/>
      <c r="EN98" s="57"/>
      <c r="EO98" s="57"/>
      <c r="EP98" s="57"/>
      <c r="EQ98" s="57"/>
      <c r="ER98" s="57"/>
      <c r="ES98" s="57"/>
      <c r="ET98" s="57"/>
      <c r="EU98" s="57"/>
      <c r="EV98" s="57"/>
      <c r="EW98" s="57"/>
      <c r="EX98" s="57"/>
      <c r="EY98" s="57"/>
      <c r="EZ98" s="57"/>
      <c r="FA98" s="57"/>
      <c r="FB98" s="57"/>
      <c r="FC98" s="57"/>
      <c r="FD98" s="57"/>
      <c r="FE98" s="57"/>
      <c r="FF98" s="57"/>
      <c r="FG98" s="57"/>
      <c r="FH98" s="57"/>
      <c r="FI98" s="57"/>
      <c r="FJ98" s="57"/>
      <c r="FK98" s="57"/>
      <c r="FL98" s="57"/>
      <c r="FM98" s="57"/>
      <c r="FN98" s="57"/>
      <c r="FO98" s="57"/>
      <c r="FP98" s="57"/>
      <c r="FQ98" s="57"/>
      <c r="FR98" s="57"/>
      <c r="FS98" s="57"/>
      <c r="FT98" s="57"/>
      <c r="FU98" s="57"/>
      <c r="FV98" s="57"/>
      <c r="FW98" s="57"/>
      <c r="FX98" s="57"/>
      <c r="FY98" s="57"/>
      <c r="FZ98" s="57"/>
      <c r="GA98" s="57"/>
      <c r="GB98" s="57"/>
      <c r="GC98" s="57"/>
      <c r="GD98" s="57"/>
      <c r="GE98" s="57"/>
      <c r="GF98" s="57"/>
      <c r="GG98" s="57"/>
      <c r="GH98" s="57"/>
      <c r="GI98" s="57"/>
      <c r="GJ98" s="57"/>
      <c r="GK98" s="57"/>
      <c r="GL98" s="57"/>
      <c r="GM98" s="57"/>
      <c r="GN98" s="57"/>
      <c r="GO98" s="57"/>
      <c r="GP98" s="57"/>
      <c r="GQ98" s="57"/>
      <c r="GR98" s="57"/>
      <c r="GS98" s="57"/>
      <c r="GT98" s="57"/>
      <c r="GU98" s="57"/>
      <c r="GV98" s="57"/>
      <c r="GW98" s="57"/>
      <c r="GX98" s="57"/>
      <c r="GY98" s="57"/>
      <c r="GZ98" s="57"/>
      <c r="HA98" s="57"/>
      <c r="HB98" s="57"/>
      <c r="HC98" s="57"/>
      <c r="HD98" s="57"/>
      <c r="HE98" s="57"/>
      <c r="HF98" s="57"/>
      <c r="HG98" s="57"/>
      <c r="HH98" s="57"/>
      <c r="HI98" s="57"/>
      <c r="HJ98" s="57"/>
      <c r="HK98" s="57"/>
      <c r="HL98" s="57"/>
      <c r="HM98" s="57"/>
      <c r="HN98" s="57"/>
      <c r="HO98" s="57"/>
      <c r="HP98" s="57"/>
      <c r="HQ98" s="57"/>
      <c r="HR98" s="57"/>
      <c r="HS98" s="57"/>
      <c r="HT98" s="57"/>
      <c r="HU98" s="57"/>
      <c r="HV98" s="57"/>
      <c r="HW98" s="57"/>
      <c r="HX98" s="57"/>
      <c r="HY98" s="57"/>
      <c r="HZ98" s="57"/>
      <c r="IA98" s="57"/>
      <c r="IB98" s="57"/>
      <c r="IC98" s="57"/>
      <c r="ID98" s="57"/>
      <c r="IE98" s="57"/>
      <c r="IF98" s="57"/>
      <c r="IG98" s="57"/>
      <c r="IH98" s="57"/>
      <c r="II98" s="57"/>
      <c r="IJ98" s="57"/>
      <c r="IK98" s="57"/>
      <c r="IL98" s="57"/>
      <c r="IM98" s="57"/>
      <c r="IN98" s="57"/>
      <c r="IO98" s="57"/>
      <c r="IP98" s="57"/>
      <c r="IQ98" s="57"/>
      <c r="IR98" s="57"/>
      <c r="IS98" s="57"/>
      <c r="IT98" s="57"/>
    </row>
    <row r="99" spans="1:254" s="69" customFormat="1" ht="15" customHeight="1" x14ac:dyDescent="0.2">
      <c r="A99" s="59">
        <f t="shared" si="8"/>
        <v>86</v>
      </c>
      <c r="B99" s="60">
        <f>+[285]PROJECT!$D$6</f>
        <v>24385300</v>
      </c>
      <c r="C99" s="10" t="str">
        <f>+[285]PROJECT!$E$6</f>
        <v>CLOSED</v>
      </c>
      <c r="D99" s="10" t="str">
        <f>+[285]PROJECT!$D$5</f>
        <v>DAYCARE FEASIBILITY STUDY</v>
      </c>
      <c r="E99" s="10" t="str">
        <f>+[285]PROJECT!$D$7</f>
        <v>3000-300-3350-FWAAA-24385300</v>
      </c>
      <c r="F99" s="10">
        <f>+[285]PROJECT!D$11</f>
        <v>18250</v>
      </c>
      <c r="G99" s="10">
        <f>+[285]PROJECT!E$11</f>
        <v>0</v>
      </c>
      <c r="H99" s="10">
        <f>+[285]PROJECT!F$11</f>
        <v>18250</v>
      </c>
      <c r="I99" s="10">
        <f>+[285]PROJECT!G$11</f>
        <v>18250</v>
      </c>
      <c r="J99" s="10">
        <f>+[285]PROJECT!H$11</f>
        <v>0</v>
      </c>
      <c r="K99" s="10">
        <f>+[285]PROJECT!I$11</f>
        <v>0</v>
      </c>
      <c r="L99" s="62"/>
      <c r="M99" s="57">
        <f>+I99-H99</f>
        <v>0</v>
      </c>
      <c r="N99" s="10">
        <f>+[285]PROJECT!L$11</f>
        <v>0</v>
      </c>
      <c r="O99" s="10">
        <f>+[285]PROJECT!M$11</f>
        <v>0</v>
      </c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  <c r="CU99" s="57"/>
      <c r="CV99" s="57"/>
      <c r="CW99" s="57"/>
      <c r="CX99" s="57"/>
      <c r="CY99" s="57"/>
      <c r="CZ99" s="57"/>
      <c r="DA99" s="57"/>
      <c r="DB99" s="57"/>
      <c r="DC99" s="57"/>
      <c r="DD99" s="57"/>
      <c r="DE99" s="57"/>
      <c r="DF99" s="57"/>
      <c r="DG99" s="57"/>
      <c r="DH99" s="57"/>
      <c r="DI99" s="57"/>
      <c r="DJ99" s="57"/>
      <c r="DK99" s="57"/>
      <c r="DL99" s="57"/>
      <c r="DM99" s="57"/>
      <c r="DN99" s="57"/>
      <c r="DO99" s="57"/>
      <c r="DP99" s="57"/>
      <c r="DQ99" s="57"/>
      <c r="DR99" s="57"/>
      <c r="DS99" s="57"/>
      <c r="DT99" s="57"/>
      <c r="DU99" s="57"/>
      <c r="DV99" s="57"/>
      <c r="DW99" s="57"/>
      <c r="DX99" s="57"/>
      <c r="DY99" s="57"/>
      <c r="DZ99" s="57"/>
      <c r="EA99" s="57"/>
      <c r="EB99" s="57"/>
      <c r="EC99" s="57"/>
      <c r="ED99" s="57"/>
      <c r="EE99" s="57"/>
      <c r="EF99" s="57"/>
      <c r="EG99" s="57"/>
      <c r="EH99" s="57"/>
      <c r="EI99" s="57"/>
      <c r="EJ99" s="57"/>
      <c r="EK99" s="57"/>
      <c r="EL99" s="57"/>
      <c r="EM99" s="57"/>
      <c r="EN99" s="57"/>
      <c r="EO99" s="57"/>
      <c r="EP99" s="57"/>
      <c r="EQ99" s="57"/>
      <c r="ER99" s="57"/>
      <c r="ES99" s="57"/>
      <c r="ET99" s="57"/>
      <c r="EU99" s="57"/>
      <c r="EV99" s="57"/>
      <c r="EW99" s="57"/>
      <c r="EX99" s="57"/>
      <c r="EY99" s="57"/>
      <c r="EZ99" s="57"/>
      <c r="FA99" s="57"/>
      <c r="FB99" s="57"/>
      <c r="FC99" s="57"/>
      <c r="FD99" s="57"/>
      <c r="FE99" s="57"/>
      <c r="FF99" s="57"/>
      <c r="FG99" s="57"/>
      <c r="FH99" s="57"/>
      <c r="FI99" s="57"/>
      <c r="FJ99" s="57"/>
      <c r="FK99" s="57"/>
      <c r="FL99" s="57"/>
      <c r="FM99" s="57"/>
      <c r="FN99" s="57"/>
      <c r="FO99" s="57"/>
      <c r="FP99" s="57"/>
      <c r="FQ99" s="57"/>
      <c r="FR99" s="57"/>
      <c r="FS99" s="57"/>
      <c r="FT99" s="57"/>
      <c r="FU99" s="57"/>
      <c r="FV99" s="57"/>
      <c r="FW99" s="57"/>
      <c r="FX99" s="57"/>
      <c r="FY99" s="57"/>
      <c r="FZ99" s="57"/>
      <c r="GA99" s="57"/>
      <c r="GB99" s="57"/>
      <c r="GC99" s="57"/>
      <c r="GD99" s="57"/>
      <c r="GE99" s="57"/>
      <c r="GF99" s="57"/>
      <c r="GG99" s="57"/>
      <c r="GH99" s="57"/>
      <c r="GI99" s="57"/>
      <c r="GJ99" s="57"/>
      <c r="GK99" s="57"/>
      <c r="GL99" s="57"/>
      <c r="GM99" s="57"/>
      <c r="GN99" s="57"/>
      <c r="GO99" s="57"/>
      <c r="GP99" s="57"/>
      <c r="GQ99" s="57"/>
      <c r="GR99" s="57"/>
      <c r="GS99" s="57"/>
      <c r="GT99" s="57"/>
      <c r="GU99" s="57"/>
      <c r="GV99" s="57"/>
      <c r="GW99" s="57"/>
      <c r="GX99" s="57"/>
      <c r="GY99" s="57"/>
      <c r="GZ99" s="57"/>
      <c r="HA99" s="57"/>
      <c r="HB99" s="57"/>
      <c r="HC99" s="57"/>
      <c r="HD99" s="57"/>
      <c r="HE99" s="57"/>
      <c r="HF99" s="57"/>
      <c r="HG99" s="57"/>
      <c r="HH99" s="57"/>
      <c r="HI99" s="57"/>
      <c r="HJ99" s="57"/>
      <c r="HK99" s="57"/>
      <c r="HL99" s="57"/>
      <c r="HM99" s="57"/>
      <c r="HN99" s="57"/>
      <c r="HO99" s="57"/>
      <c r="HP99" s="57"/>
      <c r="HQ99" s="57"/>
      <c r="HR99" s="57"/>
      <c r="HS99" s="57"/>
      <c r="HT99" s="57"/>
      <c r="HU99" s="57"/>
      <c r="HV99" s="57"/>
      <c r="HW99" s="57"/>
      <c r="HX99" s="57"/>
      <c r="HY99" s="57"/>
      <c r="HZ99" s="57"/>
      <c r="IA99" s="57"/>
      <c r="IB99" s="57"/>
      <c r="IC99" s="57"/>
      <c r="ID99" s="57"/>
      <c r="IE99" s="57"/>
      <c r="IF99" s="57"/>
      <c r="IG99" s="57"/>
      <c r="IH99" s="57"/>
      <c r="II99" s="57"/>
      <c r="IJ99" s="57"/>
      <c r="IK99" s="57"/>
      <c r="IL99" s="57"/>
      <c r="IM99" s="57"/>
      <c r="IN99" s="57"/>
      <c r="IO99" s="57"/>
      <c r="IP99" s="57"/>
      <c r="IQ99" s="57"/>
      <c r="IR99" s="57"/>
      <c r="IS99" s="57"/>
      <c r="IT99" s="57"/>
    </row>
    <row r="100" spans="1:254" s="69" customFormat="1" ht="15" customHeight="1" x14ac:dyDescent="0.2">
      <c r="A100" s="59">
        <f t="shared" si="8"/>
        <v>87</v>
      </c>
      <c r="B100" s="60">
        <f>+[286]PROJECT!$D$6</f>
        <v>24387300</v>
      </c>
      <c r="C100" s="10" t="str">
        <f>+[286]PROJECT!$E$6</f>
        <v>OPEN</v>
      </c>
      <c r="D100" s="10" t="str">
        <f>+[286]PROJECT!$D$5</f>
        <v>CPB - CAPITOL BUILDING TILE REPLACEMENT</v>
      </c>
      <c r="E100" s="10" t="str">
        <f>+[286]PROJECT!$D$7</f>
        <v>3000-300-3110-FXAAA-24387300</v>
      </c>
      <c r="F100" s="10">
        <f>+[286]PROJECT!D$11</f>
        <v>54872</v>
      </c>
      <c r="G100" s="10">
        <f>+[286]PROJECT!E$11</f>
        <v>4724.7699999999895</v>
      </c>
      <c r="H100" s="10">
        <f>+[286]PROJECT!F$11</f>
        <v>50147.23000000001</v>
      </c>
      <c r="I100" s="10">
        <f>+[286]PROJECT!G$11</f>
        <v>50147.23000000001</v>
      </c>
      <c r="J100" s="10">
        <f>+[286]PROJECT!H$11</f>
        <v>4724.7699999999895</v>
      </c>
      <c r="K100" s="10">
        <f>+[286]PROJECT!I$11</f>
        <v>0</v>
      </c>
      <c r="L100" s="62"/>
      <c r="M100" s="57">
        <f>+I100-H100</f>
        <v>0</v>
      </c>
      <c r="N100" s="10">
        <f>+[286]PROJECT!L$11</f>
        <v>0</v>
      </c>
      <c r="O100" s="10">
        <f>+[286]PROJECT!M$11</f>
        <v>0</v>
      </c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  <c r="CU100" s="57"/>
      <c r="CV100" s="57"/>
      <c r="CW100" s="57"/>
      <c r="CX100" s="57"/>
      <c r="CY100" s="57"/>
      <c r="CZ100" s="57"/>
      <c r="DA100" s="57"/>
      <c r="DB100" s="57"/>
      <c r="DC100" s="57"/>
      <c r="DD100" s="57"/>
      <c r="DE100" s="57"/>
      <c r="DF100" s="57"/>
      <c r="DG100" s="57"/>
      <c r="DH100" s="57"/>
      <c r="DI100" s="57"/>
      <c r="DJ100" s="57"/>
      <c r="DK100" s="57"/>
      <c r="DL100" s="57"/>
      <c r="DM100" s="57"/>
      <c r="DN100" s="57"/>
      <c r="DO100" s="57"/>
      <c r="DP100" s="57"/>
      <c r="DQ100" s="57"/>
      <c r="DR100" s="57"/>
      <c r="DS100" s="57"/>
      <c r="DT100" s="57"/>
      <c r="DU100" s="57"/>
      <c r="DV100" s="57"/>
      <c r="DW100" s="57"/>
      <c r="DX100" s="57"/>
      <c r="DY100" s="57"/>
      <c r="DZ100" s="57"/>
      <c r="EA100" s="57"/>
      <c r="EB100" s="57"/>
      <c r="EC100" s="57"/>
      <c r="ED100" s="57"/>
      <c r="EE100" s="57"/>
      <c r="EF100" s="57"/>
      <c r="EG100" s="57"/>
      <c r="EH100" s="57"/>
      <c r="EI100" s="57"/>
      <c r="EJ100" s="57"/>
      <c r="EK100" s="57"/>
      <c r="EL100" s="57"/>
      <c r="EM100" s="57"/>
      <c r="EN100" s="57"/>
      <c r="EO100" s="57"/>
      <c r="EP100" s="57"/>
      <c r="EQ100" s="57"/>
      <c r="ER100" s="57"/>
      <c r="ES100" s="57"/>
      <c r="ET100" s="57"/>
      <c r="EU100" s="57"/>
      <c r="EV100" s="57"/>
      <c r="EW100" s="57"/>
      <c r="EX100" s="57"/>
      <c r="EY100" s="57"/>
      <c r="EZ100" s="57"/>
      <c r="FA100" s="57"/>
      <c r="FB100" s="57"/>
      <c r="FC100" s="57"/>
      <c r="FD100" s="57"/>
      <c r="FE100" s="57"/>
      <c r="FF100" s="57"/>
      <c r="FG100" s="57"/>
      <c r="FH100" s="57"/>
      <c r="FI100" s="57"/>
      <c r="FJ100" s="57"/>
      <c r="FK100" s="57"/>
      <c r="FL100" s="57"/>
      <c r="FM100" s="57"/>
      <c r="FN100" s="57"/>
      <c r="FO100" s="57"/>
      <c r="FP100" s="57"/>
      <c r="FQ100" s="57"/>
      <c r="FR100" s="57"/>
      <c r="FS100" s="57"/>
      <c r="FT100" s="57"/>
      <c r="FU100" s="57"/>
      <c r="FV100" s="57"/>
      <c r="FW100" s="57"/>
      <c r="FX100" s="57"/>
      <c r="FY100" s="57"/>
      <c r="FZ100" s="57"/>
      <c r="GA100" s="57"/>
      <c r="GB100" s="57"/>
      <c r="GC100" s="57"/>
      <c r="GD100" s="57"/>
      <c r="GE100" s="57"/>
      <c r="GF100" s="57"/>
      <c r="GG100" s="57"/>
      <c r="GH100" s="57"/>
      <c r="GI100" s="57"/>
      <c r="GJ100" s="57"/>
      <c r="GK100" s="57"/>
      <c r="GL100" s="57"/>
      <c r="GM100" s="57"/>
      <c r="GN100" s="57"/>
      <c r="GO100" s="57"/>
      <c r="GP100" s="57"/>
      <c r="GQ100" s="57"/>
      <c r="GR100" s="57"/>
      <c r="GS100" s="57"/>
      <c r="GT100" s="57"/>
      <c r="GU100" s="57"/>
      <c r="GV100" s="57"/>
      <c r="GW100" s="57"/>
      <c r="GX100" s="57"/>
      <c r="GY100" s="57"/>
      <c r="GZ100" s="57"/>
      <c r="HA100" s="57"/>
      <c r="HB100" s="57"/>
      <c r="HC100" s="57"/>
      <c r="HD100" s="57"/>
      <c r="HE100" s="57"/>
      <c r="HF100" s="57"/>
      <c r="HG100" s="57"/>
      <c r="HH100" s="57"/>
      <c r="HI100" s="57"/>
      <c r="HJ100" s="57"/>
      <c r="HK100" s="57"/>
      <c r="HL100" s="57"/>
      <c r="HM100" s="57"/>
      <c r="HN100" s="57"/>
      <c r="HO100" s="57"/>
      <c r="HP100" s="57"/>
      <c r="HQ100" s="57"/>
      <c r="HR100" s="57"/>
      <c r="HS100" s="57"/>
      <c r="HT100" s="57"/>
      <c r="HU100" s="57"/>
      <c r="HV100" s="57"/>
      <c r="HW100" s="57"/>
      <c r="HX100" s="57"/>
      <c r="HY100" s="57"/>
      <c r="HZ100" s="57"/>
      <c r="IA100" s="57"/>
      <c r="IB100" s="57"/>
      <c r="IC100" s="57"/>
      <c r="ID100" s="57"/>
      <c r="IE100" s="57"/>
      <c r="IF100" s="57"/>
      <c r="IG100" s="57"/>
      <c r="IH100" s="57"/>
      <c r="II100" s="57"/>
      <c r="IJ100" s="57"/>
      <c r="IK100" s="57"/>
      <c r="IL100" s="57"/>
      <c r="IM100" s="57"/>
      <c r="IN100" s="57"/>
      <c r="IO100" s="57"/>
      <c r="IP100" s="57"/>
      <c r="IQ100" s="57"/>
      <c r="IR100" s="57"/>
      <c r="IS100" s="57"/>
      <c r="IT100" s="57"/>
    </row>
    <row r="101" spans="1:254" s="69" customFormat="1" ht="15" customHeight="1" x14ac:dyDescent="0.2">
      <c r="A101" s="59">
        <f t="shared" si="8"/>
        <v>88</v>
      </c>
      <c r="B101" s="60">
        <f>+[287]PROJECT!$D$6</f>
        <v>24388300</v>
      </c>
      <c r="C101" s="10" t="str">
        <f>+[287]PROJECT!$E$6</f>
        <v>OPEN</v>
      </c>
      <c r="D101" s="10" t="str">
        <f>+[287]PROJECT!$D$5</f>
        <v>CPB - CAPITOL ELEVATOR SURVEY AND UPGRADES</v>
      </c>
      <c r="E101" s="10" t="str">
        <f>+[287]PROJECT!$D$7</f>
        <v>3000-300-3300-FXAAA-24388300</v>
      </c>
      <c r="F101" s="10">
        <f>+[287]PROJECT!D$11</f>
        <v>824000</v>
      </c>
      <c r="G101" s="10">
        <f>+[287]PROJECT!E$11</f>
        <v>795583</v>
      </c>
      <c r="H101" s="10">
        <f>+[287]PROJECT!F$11</f>
        <v>28417</v>
      </c>
      <c r="I101" s="10">
        <f>+[287]PROJECT!G$11</f>
        <v>39662</v>
      </c>
      <c r="J101" s="10">
        <f>+[287]PROJECT!H$11</f>
        <v>784338</v>
      </c>
      <c r="K101" s="10">
        <f>+[287]PROJECT!I$11</f>
        <v>0</v>
      </c>
      <c r="L101" s="62">
        <f>+[287]PROJECT!J$11</f>
        <v>0</v>
      </c>
      <c r="M101" s="57">
        <f>I101-H101</f>
        <v>11245</v>
      </c>
      <c r="N101" s="10">
        <f>+[287]PROJECT!L$11</f>
        <v>0</v>
      </c>
      <c r="O101" s="10">
        <f>+[287]PROJECT!M$11</f>
        <v>0</v>
      </c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  <c r="CU101" s="57"/>
      <c r="CV101" s="57"/>
      <c r="CW101" s="57"/>
      <c r="CX101" s="57"/>
      <c r="CY101" s="57"/>
      <c r="CZ101" s="57"/>
      <c r="DA101" s="57"/>
      <c r="DB101" s="57"/>
      <c r="DC101" s="57"/>
      <c r="DD101" s="57"/>
      <c r="DE101" s="57"/>
      <c r="DF101" s="57"/>
      <c r="DG101" s="57"/>
      <c r="DH101" s="57"/>
      <c r="DI101" s="57"/>
      <c r="DJ101" s="57"/>
      <c r="DK101" s="57"/>
      <c r="DL101" s="57"/>
      <c r="DM101" s="57"/>
      <c r="DN101" s="57"/>
      <c r="DO101" s="57"/>
      <c r="DP101" s="57"/>
      <c r="DQ101" s="57"/>
      <c r="DR101" s="57"/>
      <c r="DS101" s="57"/>
      <c r="DT101" s="57"/>
      <c r="DU101" s="57"/>
      <c r="DV101" s="57"/>
      <c r="DW101" s="57"/>
      <c r="DX101" s="57"/>
      <c r="DY101" s="57"/>
      <c r="DZ101" s="57"/>
      <c r="EA101" s="57"/>
      <c r="EB101" s="57"/>
      <c r="EC101" s="57"/>
      <c r="ED101" s="57"/>
      <c r="EE101" s="57"/>
      <c r="EF101" s="57"/>
      <c r="EG101" s="57"/>
      <c r="EH101" s="57"/>
      <c r="EI101" s="57"/>
      <c r="EJ101" s="57"/>
      <c r="EK101" s="57"/>
      <c r="EL101" s="57"/>
      <c r="EM101" s="57"/>
      <c r="EN101" s="57"/>
      <c r="EO101" s="57"/>
      <c r="EP101" s="57"/>
      <c r="EQ101" s="57"/>
      <c r="ER101" s="57"/>
      <c r="ES101" s="57"/>
      <c r="ET101" s="57"/>
      <c r="EU101" s="57"/>
      <c r="EV101" s="57"/>
      <c r="EW101" s="57"/>
      <c r="EX101" s="57"/>
      <c r="EY101" s="57"/>
      <c r="EZ101" s="57"/>
      <c r="FA101" s="57"/>
      <c r="FB101" s="57"/>
      <c r="FC101" s="57"/>
      <c r="FD101" s="57"/>
      <c r="FE101" s="57"/>
      <c r="FF101" s="57"/>
      <c r="FG101" s="57"/>
      <c r="FH101" s="57"/>
      <c r="FI101" s="57"/>
      <c r="FJ101" s="57"/>
      <c r="FK101" s="57"/>
      <c r="FL101" s="57"/>
      <c r="FM101" s="57"/>
      <c r="FN101" s="57"/>
      <c r="FO101" s="57"/>
      <c r="FP101" s="57"/>
      <c r="FQ101" s="57"/>
      <c r="FR101" s="57"/>
      <c r="FS101" s="57"/>
      <c r="FT101" s="57"/>
      <c r="FU101" s="57"/>
      <c r="FV101" s="57"/>
      <c r="FW101" s="57"/>
      <c r="FX101" s="57"/>
      <c r="FY101" s="57"/>
      <c r="FZ101" s="57"/>
      <c r="GA101" s="57"/>
      <c r="GB101" s="57"/>
      <c r="GC101" s="57"/>
      <c r="GD101" s="57"/>
      <c r="GE101" s="57"/>
      <c r="GF101" s="57"/>
      <c r="GG101" s="57"/>
      <c r="GH101" s="57"/>
      <c r="GI101" s="57"/>
      <c r="GJ101" s="57"/>
      <c r="GK101" s="57"/>
      <c r="GL101" s="57"/>
      <c r="GM101" s="57"/>
      <c r="GN101" s="57"/>
      <c r="GO101" s="57"/>
      <c r="GP101" s="57"/>
      <c r="GQ101" s="57"/>
      <c r="GR101" s="57"/>
      <c r="GS101" s="57"/>
      <c r="GT101" s="57"/>
      <c r="GU101" s="57"/>
      <c r="GV101" s="57"/>
      <c r="GW101" s="57"/>
      <c r="GX101" s="57"/>
      <c r="GY101" s="57"/>
      <c r="GZ101" s="57"/>
      <c r="HA101" s="57"/>
      <c r="HB101" s="57"/>
      <c r="HC101" s="57"/>
      <c r="HD101" s="57"/>
      <c r="HE101" s="57"/>
      <c r="HF101" s="57"/>
      <c r="HG101" s="57"/>
      <c r="HH101" s="57"/>
      <c r="HI101" s="57"/>
      <c r="HJ101" s="57"/>
      <c r="HK101" s="57"/>
      <c r="HL101" s="57"/>
      <c r="HM101" s="57"/>
      <c r="HN101" s="57"/>
      <c r="HO101" s="57"/>
      <c r="HP101" s="57"/>
      <c r="HQ101" s="57"/>
      <c r="HR101" s="57"/>
      <c r="HS101" s="57"/>
      <c r="HT101" s="57"/>
      <c r="HU101" s="57"/>
      <c r="HV101" s="57"/>
      <c r="HW101" s="57"/>
      <c r="HX101" s="57"/>
      <c r="HY101" s="57"/>
      <c r="HZ101" s="57"/>
      <c r="IA101" s="57"/>
      <c r="IB101" s="57"/>
      <c r="IC101" s="57"/>
      <c r="ID101" s="57"/>
      <c r="IE101" s="57"/>
      <c r="IF101" s="57"/>
      <c r="IG101" s="57"/>
      <c r="IH101" s="57"/>
      <c r="II101" s="57"/>
      <c r="IJ101" s="57"/>
      <c r="IK101" s="57"/>
      <c r="IL101" s="57"/>
      <c r="IM101" s="57"/>
      <c r="IN101" s="57"/>
      <c r="IO101" s="57"/>
      <c r="IP101" s="57"/>
      <c r="IQ101" s="57"/>
      <c r="IR101" s="57"/>
      <c r="IS101" s="57"/>
      <c r="IT101" s="57"/>
    </row>
    <row r="102" spans="1:254" s="69" customFormat="1" ht="15" customHeight="1" x14ac:dyDescent="0.2">
      <c r="A102" s="59">
        <f t="shared" si="8"/>
        <v>89</v>
      </c>
      <c r="B102" s="60">
        <f>+[288]PROJECT!$D$6</f>
        <v>24406300</v>
      </c>
      <c r="C102" s="10" t="str">
        <f>+[288]PROJECT!$E$6</f>
        <v>OPEN</v>
      </c>
      <c r="D102" s="10" t="str">
        <f>+[288]PROJECT!D$5</f>
        <v>SIX PLEX ON BLOCK 407 - PROJECT TO TRACK REVENUE AND EXPENSES 38 G STREET</v>
      </c>
      <c r="E102" s="10" t="str">
        <f>+[288]PROJECT!$D$7</f>
        <v>3000-300-3358-24406300</v>
      </c>
      <c r="F102" s="10">
        <f>+[288]PROJECT!D$11</f>
        <v>0</v>
      </c>
      <c r="G102" s="10">
        <f>+[288]PROJECT!E$11</f>
        <v>6485.4900000000025</v>
      </c>
      <c r="H102" s="10">
        <f>+[288]PROJECT!F$11</f>
        <v>-6485.4900000000025</v>
      </c>
      <c r="I102" s="10">
        <f>+[288]PROJECT!G$11</f>
        <v>-1179.2800000000018</v>
      </c>
      <c r="J102" s="10">
        <f>+[288]PROJECT!H$11</f>
        <v>1179.2800000000018</v>
      </c>
      <c r="K102" s="10">
        <f>+[288]PROJECT!I$11</f>
        <v>0</v>
      </c>
      <c r="L102" s="62"/>
      <c r="M102" s="57">
        <f>+I102-H102</f>
        <v>5306.2100000000009</v>
      </c>
      <c r="N102" s="10">
        <f>+[288]PROJECT!L$11</f>
        <v>0</v>
      </c>
      <c r="O102" s="10">
        <f>+[288]PROJECT!M$11</f>
        <v>0</v>
      </c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  <c r="CU102" s="57"/>
      <c r="CV102" s="57"/>
      <c r="CW102" s="57"/>
      <c r="CX102" s="57"/>
      <c r="CY102" s="57"/>
      <c r="CZ102" s="57"/>
      <c r="DA102" s="57"/>
      <c r="DB102" s="57"/>
      <c r="DC102" s="57"/>
      <c r="DD102" s="57"/>
      <c r="DE102" s="57"/>
      <c r="DF102" s="57"/>
      <c r="DG102" s="57"/>
      <c r="DH102" s="57"/>
      <c r="DI102" s="57"/>
      <c r="DJ102" s="57"/>
      <c r="DK102" s="57"/>
      <c r="DL102" s="57"/>
      <c r="DM102" s="57"/>
      <c r="DN102" s="57"/>
      <c r="DO102" s="57"/>
      <c r="DP102" s="57"/>
      <c r="DQ102" s="57"/>
      <c r="DR102" s="57"/>
      <c r="DS102" s="57"/>
      <c r="DT102" s="57"/>
      <c r="DU102" s="57"/>
      <c r="DV102" s="57"/>
      <c r="DW102" s="57"/>
      <c r="DX102" s="57"/>
      <c r="DY102" s="57"/>
      <c r="DZ102" s="57"/>
      <c r="EA102" s="57"/>
      <c r="EB102" s="57"/>
      <c r="EC102" s="57"/>
      <c r="ED102" s="57"/>
      <c r="EE102" s="57"/>
      <c r="EF102" s="57"/>
      <c r="EG102" s="57"/>
      <c r="EH102" s="57"/>
      <c r="EI102" s="57"/>
      <c r="EJ102" s="57"/>
      <c r="EK102" s="57"/>
      <c r="EL102" s="57"/>
      <c r="EM102" s="57"/>
      <c r="EN102" s="57"/>
      <c r="EO102" s="57"/>
      <c r="EP102" s="57"/>
      <c r="EQ102" s="57"/>
      <c r="ER102" s="57"/>
      <c r="ES102" s="57"/>
      <c r="ET102" s="57"/>
      <c r="EU102" s="57"/>
      <c r="EV102" s="57"/>
      <c r="EW102" s="57"/>
      <c r="EX102" s="57"/>
      <c r="EY102" s="57"/>
      <c r="EZ102" s="57"/>
      <c r="FA102" s="57"/>
      <c r="FB102" s="57"/>
      <c r="FC102" s="57"/>
      <c r="FD102" s="57"/>
      <c r="FE102" s="57"/>
      <c r="FF102" s="57"/>
      <c r="FG102" s="57"/>
      <c r="FH102" s="57"/>
      <c r="FI102" s="57"/>
      <c r="FJ102" s="57"/>
      <c r="FK102" s="57"/>
      <c r="FL102" s="57"/>
      <c r="FM102" s="57"/>
      <c r="FN102" s="57"/>
      <c r="FO102" s="57"/>
      <c r="FP102" s="57"/>
      <c r="FQ102" s="57"/>
      <c r="FR102" s="57"/>
      <c r="FS102" s="57"/>
      <c r="FT102" s="57"/>
      <c r="FU102" s="57"/>
      <c r="FV102" s="57"/>
      <c r="FW102" s="57"/>
      <c r="FX102" s="57"/>
      <c r="FY102" s="57"/>
      <c r="FZ102" s="57"/>
      <c r="GA102" s="57"/>
      <c r="GB102" s="57"/>
      <c r="GC102" s="57"/>
      <c r="GD102" s="57"/>
      <c r="GE102" s="57"/>
      <c r="GF102" s="57"/>
      <c r="GG102" s="57"/>
      <c r="GH102" s="57"/>
      <c r="GI102" s="57"/>
      <c r="GJ102" s="57"/>
      <c r="GK102" s="57"/>
      <c r="GL102" s="57"/>
      <c r="GM102" s="57"/>
      <c r="GN102" s="57"/>
      <c r="GO102" s="57"/>
      <c r="GP102" s="57"/>
      <c r="GQ102" s="57"/>
      <c r="GR102" s="57"/>
      <c r="GS102" s="57"/>
      <c r="GT102" s="57"/>
      <c r="GU102" s="57"/>
      <c r="GV102" s="57"/>
      <c r="GW102" s="57"/>
      <c r="GX102" s="57"/>
      <c r="GY102" s="57"/>
      <c r="GZ102" s="57"/>
      <c r="HA102" s="57"/>
      <c r="HB102" s="57"/>
      <c r="HC102" s="57"/>
      <c r="HD102" s="57"/>
      <c r="HE102" s="57"/>
      <c r="HF102" s="57"/>
      <c r="HG102" s="57"/>
      <c r="HH102" s="57"/>
      <c r="HI102" s="57"/>
      <c r="HJ102" s="57"/>
      <c r="HK102" s="57"/>
      <c r="HL102" s="57"/>
      <c r="HM102" s="57"/>
      <c r="HN102" s="57"/>
      <c r="HO102" s="57"/>
      <c r="HP102" s="57"/>
      <c r="HQ102" s="57"/>
      <c r="HR102" s="57"/>
      <c r="HS102" s="57"/>
      <c r="HT102" s="57"/>
      <c r="HU102" s="57"/>
      <c r="HV102" s="57"/>
      <c r="HW102" s="57"/>
      <c r="HX102" s="57"/>
      <c r="HY102" s="57"/>
      <c r="HZ102" s="57"/>
      <c r="IA102" s="57"/>
      <c r="IB102" s="57"/>
      <c r="IC102" s="57"/>
      <c r="ID102" s="57"/>
      <c r="IE102" s="57"/>
      <c r="IF102" s="57"/>
      <c r="IG102" s="57"/>
      <c r="IH102" s="57"/>
      <c r="II102" s="57"/>
      <c r="IJ102" s="57"/>
      <c r="IK102" s="57"/>
      <c r="IL102" s="57"/>
      <c r="IM102" s="57"/>
      <c r="IN102" s="57"/>
      <c r="IO102" s="57"/>
      <c r="IP102" s="57"/>
      <c r="IQ102" s="57"/>
      <c r="IR102" s="57"/>
      <c r="IS102" s="57"/>
      <c r="IT102" s="57"/>
    </row>
    <row r="103" spans="1:254" s="69" customFormat="1" ht="15" customHeight="1" x14ac:dyDescent="0.2">
      <c r="A103" s="59">
        <f t="shared" si="8"/>
        <v>90</v>
      </c>
      <c r="B103" s="60">
        <f>+[289]PROJECT!$D$6</f>
        <v>24407300</v>
      </c>
      <c r="C103" s="10" t="str">
        <f>+[289]PROJECT!$E$6</f>
        <v>OPEN</v>
      </c>
      <c r="D103" s="10" t="str">
        <f>+[289]PROJECT!D$5</f>
        <v>14 PLEX ON BLOCK 407 - PROJECT TO TRACK REVENUE AND EXPENSES</v>
      </c>
      <c r="E103" s="10" t="str">
        <f>+[289]PROJECT!$D$7</f>
        <v>3000-300-3358-24407300</v>
      </c>
      <c r="F103" s="10">
        <f>+[289]PROJECT!D$11</f>
        <v>0</v>
      </c>
      <c r="G103" s="10">
        <f>+[289]PROJECT!E$11</f>
        <v>7879.3999999999987</v>
      </c>
      <c r="H103" s="10">
        <f>+[289]PROJECT!F$11</f>
        <v>-7879.3999999999987</v>
      </c>
      <c r="I103" s="10">
        <f>+[289]PROJECT!G$11</f>
        <v>-7879.3999999999987</v>
      </c>
      <c r="J103" s="10">
        <f>+[289]PROJECT!H$11</f>
        <v>7879.3999999999987</v>
      </c>
      <c r="K103" s="10">
        <f>+[289]PROJECT!I$11</f>
        <v>0</v>
      </c>
      <c r="L103" s="62"/>
      <c r="M103" s="57">
        <f>+I103-H103</f>
        <v>0</v>
      </c>
      <c r="N103" s="10">
        <f>+[289]PROJECT!L$11</f>
        <v>0</v>
      </c>
      <c r="O103" s="10">
        <f>+[289]PROJECT!M$11</f>
        <v>0</v>
      </c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  <c r="CU103" s="57"/>
      <c r="CV103" s="57"/>
      <c r="CW103" s="57"/>
      <c r="CX103" s="57"/>
      <c r="CY103" s="57"/>
      <c r="CZ103" s="57"/>
      <c r="DA103" s="57"/>
      <c r="DB103" s="57"/>
      <c r="DC103" s="57"/>
      <c r="DD103" s="57"/>
      <c r="DE103" s="57"/>
      <c r="DF103" s="57"/>
      <c r="DG103" s="57"/>
      <c r="DH103" s="57"/>
      <c r="DI103" s="57"/>
      <c r="DJ103" s="57"/>
      <c r="DK103" s="57"/>
      <c r="DL103" s="57"/>
      <c r="DM103" s="57"/>
      <c r="DN103" s="57"/>
      <c r="DO103" s="57"/>
      <c r="DP103" s="57"/>
      <c r="DQ103" s="57"/>
      <c r="DR103" s="57"/>
      <c r="DS103" s="57"/>
      <c r="DT103" s="57"/>
      <c r="DU103" s="57"/>
      <c r="DV103" s="57"/>
      <c r="DW103" s="57"/>
      <c r="DX103" s="57"/>
      <c r="DY103" s="57"/>
      <c r="DZ103" s="57"/>
      <c r="EA103" s="57"/>
      <c r="EB103" s="57"/>
      <c r="EC103" s="57"/>
      <c r="ED103" s="57"/>
      <c r="EE103" s="57"/>
      <c r="EF103" s="57"/>
      <c r="EG103" s="57"/>
      <c r="EH103" s="57"/>
      <c r="EI103" s="57"/>
      <c r="EJ103" s="57"/>
      <c r="EK103" s="57"/>
      <c r="EL103" s="57"/>
      <c r="EM103" s="57"/>
      <c r="EN103" s="57"/>
      <c r="EO103" s="57"/>
      <c r="EP103" s="57"/>
      <c r="EQ103" s="57"/>
      <c r="ER103" s="57"/>
      <c r="ES103" s="57"/>
      <c r="ET103" s="57"/>
      <c r="EU103" s="57"/>
      <c r="EV103" s="57"/>
      <c r="EW103" s="57"/>
      <c r="EX103" s="57"/>
      <c r="EY103" s="57"/>
      <c r="EZ103" s="57"/>
      <c r="FA103" s="57"/>
      <c r="FB103" s="57"/>
      <c r="FC103" s="57"/>
      <c r="FD103" s="57"/>
      <c r="FE103" s="57"/>
      <c r="FF103" s="57"/>
      <c r="FG103" s="57"/>
      <c r="FH103" s="57"/>
      <c r="FI103" s="57"/>
      <c r="FJ103" s="57"/>
      <c r="FK103" s="57"/>
      <c r="FL103" s="57"/>
      <c r="FM103" s="57"/>
      <c r="FN103" s="57"/>
      <c r="FO103" s="57"/>
      <c r="FP103" s="57"/>
      <c r="FQ103" s="57"/>
      <c r="FR103" s="57"/>
      <c r="FS103" s="57"/>
      <c r="FT103" s="57"/>
      <c r="FU103" s="57"/>
      <c r="FV103" s="57"/>
      <c r="FW103" s="57"/>
      <c r="FX103" s="57"/>
      <c r="FY103" s="57"/>
      <c r="FZ103" s="57"/>
      <c r="GA103" s="57"/>
      <c r="GB103" s="57"/>
      <c r="GC103" s="57"/>
      <c r="GD103" s="57"/>
      <c r="GE103" s="57"/>
      <c r="GF103" s="57"/>
      <c r="GG103" s="57"/>
      <c r="GH103" s="57"/>
      <c r="GI103" s="57"/>
      <c r="GJ103" s="57"/>
      <c r="GK103" s="57"/>
      <c r="GL103" s="57"/>
      <c r="GM103" s="57"/>
      <c r="GN103" s="57"/>
      <c r="GO103" s="57"/>
      <c r="GP103" s="57"/>
      <c r="GQ103" s="57"/>
      <c r="GR103" s="57"/>
      <c r="GS103" s="57"/>
      <c r="GT103" s="57"/>
      <c r="GU103" s="57"/>
      <c r="GV103" s="57"/>
      <c r="GW103" s="57"/>
      <c r="GX103" s="57"/>
      <c r="GY103" s="57"/>
      <c r="GZ103" s="57"/>
      <c r="HA103" s="57"/>
      <c r="HB103" s="57"/>
      <c r="HC103" s="57"/>
      <c r="HD103" s="57"/>
      <c r="HE103" s="57"/>
      <c r="HF103" s="57"/>
      <c r="HG103" s="57"/>
      <c r="HH103" s="57"/>
      <c r="HI103" s="57"/>
      <c r="HJ103" s="57"/>
      <c r="HK103" s="57"/>
      <c r="HL103" s="57"/>
      <c r="HM103" s="57"/>
      <c r="HN103" s="57"/>
      <c r="HO103" s="57"/>
      <c r="HP103" s="57"/>
      <c r="HQ103" s="57"/>
      <c r="HR103" s="57"/>
      <c r="HS103" s="57"/>
      <c r="HT103" s="57"/>
      <c r="HU103" s="57"/>
      <c r="HV103" s="57"/>
      <c r="HW103" s="57"/>
      <c r="HX103" s="57"/>
      <c r="HY103" s="57"/>
      <c r="HZ103" s="57"/>
      <c r="IA103" s="57"/>
      <c r="IB103" s="57"/>
      <c r="IC103" s="57"/>
      <c r="ID103" s="57"/>
      <c r="IE103" s="57"/>
      <c r="IF103" s="57"/>
      <c r="IG103" s="57"/>
      <c r="IH103" s="57"/>
      <c r="II103" s="57"/>
      <c r="IJ103" s="57"/>
      <c r="IK103" s="57"/>
      <c r="IL103" s="57"/>
      <c r="IM103" s="57"/>
      <c r="IN103" s="57"/>
      <c r="IO103" s="57"/>
      <c r="IP103" s="57"/>
      <c r="IQ103" s="57"/>
      <c r="IR103" s="57"/>
      <c r="IS103" s="57"/>
      <c r="IT103" s="57"/>
    </row>
    <row r="104" spans="1:254" s="69" customFormat="1" ht="15" customHeight="1" x14ac:dyDescent="0.2">
      <c r="A104" s="59">
        <f t="shared" si="8"/>
        <v>91</v>
      </c>
      <c r="B104" s="60">
        <f>+[290]PROJECT!$D$6</f>
        <v>24425300</v>
      </c>
      <c r="C104" s="10" t="str">
        <f>+[290]PROJECT!$E$6</f>
        <v>OPEN</v>
      </c>
      <c r="D104" s="10" t="str">
        <f>+[290]PROJECT!$D$5</f>
        <v>DFCM MANAGEMENT FEES - PER JIM RUSSELL</v>
      </c>
      <c r="E104" s="10" t="str">
        <f>+[290]PROJECT!$D$7</f>
        <v>3000-300-3347-FXAAA-24425300</v>
      </c>
      <c r="F104" s="10">
        <f>+[290]PROJECT!D$11</f>
        <v>1430710.07</v>
      </c>
      <c r="G104" s="10">
        <f>+[290]PROJECT!E$11</f>
        <v>1430710.07</v>
      </c>
      <c r="H104" s="10">
        <f>+[290]PROJECT!F$11</f>
        <v>0</v>
      </c>
      <c r="I104" s="10">
        <f>+[290]PROJECT!G$11</f>
        <v>0</v>
      </c>
      <c r="J104" s="10">
        <f>+[290]PROJECT!H$11</f>
        <v>1430710.07</v>
      </c>
      <c r="K104" s="10">
        <f>+[290]PROJECT!I$11</f>
        <v>0</v>
      </c>
      <c r="L104" s="62">
        <f>+[290]PROJECT!J$11</f>
        <v>0</v>
      </c>
      <c r="M104" s="57">
        <f t="shared" ref="M104:M139" si="10">I104-H104</f>
        <v>0</v>
      </c>
      <c r="N104" s="10">
        <f>+[290]PROJECT!L$11</f>
        <v>0</v>
      </c>
      <c r="O104" s="10">
        <f>+[290]PROJECT!M$11</f>
        <v>0</v>
      </c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  <c r="CU104" s="57"/>
      <c r="CV104" s="57"/>
      <c r="CW104" s="57"/>
      <c r="CX104" s="57"/>
      <c r="CY104" s="57"/>
      <c r="CZ104" s="57"/>
      <c r="DA104" s="57"/>
      <c r="DB104" s="57"/>
      <c r="DC104" s="57"/>
      <c r="DD104" s="57"/>
      <c r="DE104" s="57"/>
      <c r="DF104" s="57"/>
      <c r="DG104" s="57"/>
      <c r="DH104" s="57"/>
      <c r="DI104" s="57"/>
      <c r="DJ104" s="57"/>
      <c r="DK104" s="57"/>
      <c r="DL104" s="57"/>
      <c r="DM104" s="57"/>
      <c r="DN104" s="57"/>
      <c r="DO104" s="57"/>
      <c r="DP104" s="57"/>
      <c r="DQ104" s="57"/>
      <c r="DR104" s="57"/>
      <c r="DS104" s="57"/>
      <c r="DT104" s="57"/>
      <c r="DU104" s="57"/>
      <c r="DV104" s="57"/>
      <c r="DW104" s="57"/>
      <c r="DX104" s="57"/>
      <c r="DY104" s="57"/>
      <c r="DZ104" s="57"/>
      <c r="EA104" s="57"/>
      <c r="EB104" s="57"/>
      <c r="EC104" s="57"/>
      <c r="ED104" s="57"/>
      <c r="EE104" s="57"/>
      <c r="EF104" s="57"/>
      <c r="EG104" s="57"/>
      <c r="EH104" s="57"/>
      <c r="EI104" s="57"/>
      <c r="EJ104" s="57"/>
      <c r="EK104" s="57"/>
      <c r="EL104" s="57"/>
      <c r="EM104" s="57"/>
      <c r="EN104" s="57"/>
      <c r="EO104" s="57"/>
      <c r="EP104" s="57"/>
      <c r="EQ104" s="57"/>
      <c r="ER104" s="57"/>
      <c r="ES104" s="57"/>
      <c r="ET104" s="57"/>
      <c r="EU104" s="57"/>
      <c r="EV104" s="57"/>
      <c r="EW104" s="57"/>
      <c r="EX104" s="57"/>
      <c r="EY104" s="57"/>
      <c r="EZ104" s="57"/>
      <c r="FA104" s="57"/>
      <c r="FB104" s="57"/>
      <c r="FC104" s="57"/>
      <c r="FD104" s="57"/>
      <c r="FE104" s="57"/>
      <c r="FF104" s="57"/>
      <c r="FG104" s="57"/>
      <c r="FH104" s="57"/>
      <c r="FI104" s="57"/>
      <c r="FJ104" s="57"/>
      <c r="FK104" s="57"/>
      <c r="FL104" s="57"/>
      <c r="FM104" s="57"/>
      <c r="FN104" s="57"/>
      <c r="FO104" s="57"/>
      <c r="FP104" s="57"/>
      <c r="FQ104" s="57"/>
      <c r="FR104" s="57"/>
      <c r="FS104" s="57"/>
      <c r="FT104" s="57"/>
      <c r="FU104" s="57"/>
      <c r="FV104" s="57"/>
      <c r="FW104" s="57"/>
      <c r="FX104" s="57"/>
      <c r="FY104" s="57"/>
      <c r="FZ104" s="57"/>
      <c r="GA104" s="57"/>
      <c r="GB104" s="57"/>
      <c r="GC104" s="57"/>
      <c r="GD104" s="57"/>
      <c r="GE104" s="57"/>
      <c r="GF104" s="57"/>
      <c r="GG104" s="57"/>
      <c r="GH104" s="57"/>
      <c r="GI104" s="57"/>
      <c r="GJ104" s="57"/>
      <c r="GK104" s="57"/>
      <c r="GL104" s="57"/>
      <c r="GM104" s="57"/>
      <c r="GN104" s="57"/>
      <c r="GO104" s="57"/>
      <c r="GP104" s="57"/>
      <c r="GQ104" s="57"/>
      <c r="GR104" s="57"/>
      <c r="GS104" s="57"/>
      <c r="GT104" s="57"/>
      <c r="GU104" s="57"/>
      <c r="GV104" s="57"/>
      <c r="GW104" s="57"/>
      <c r="GX104" s="57"/>
      <c r="GY104" s="57"/>
      <c r="GZ104" s="57"/>
      <c r="HA104" s="57"/>
      <c r="HB104" s="57"/>
      <c r="HC104" s="57"/>
      <c r="HD104" s="57"/>
      <c r="HE104" s="57"/>
      <c r="HF104" s="57"/>
      <c r="HG104" s="57"/>
      <c r="HH104" s="57"/>
      <c r="HI104" s="57"/>
      <c r="HJ104" s="57"/>
      <c r="HK104" s="57"/>
      <c r="HL104" s="57"/>
      <c r="HM104" s="57"/>
      <c r="HN104" s="57"/>
      <c r="HO104" s="57"/>
      <c r="HP104" s="57"/>
      <c r="HQ104" s="57"/>
      <c r="HR104" s="57"/>
      <c r="HS104" s="57"/>
      <c r="HT104" s="57"/>
      <c r="HU104" s="57"/>
      <c r="HV104" s="57"/>
      <c r="HW104" s="57"/>
      <c r="HX104" s="57"/>
      <c r="HY104" s="57"/>
      <c r="HZ104" s="57"/>
      <c r="IA104" s="57"/>
      <c r="IB104" s="57"/>
      <c r="IC104" s="57"/>
      <c r="ID104" s="57"/>
      <c r="IE104" s="57"/>
      <c r="IF104" s="57"/>
      <c r="IG104" s="57"/>
      <c r="IH104" s="57"/>
      <c r="II104" s="57"/>
      <c r="IJ104" s="57"/>
      <c r="IK104" s="57"/>
      <c r="IL104" s="57"/>
      <c r="IM104" s="57"/>
      <c r="IN104" s="57"/>
      <c r="IO104" s="57"/>
      <c r="IP104" s="57"/>
      <c r="IQ104" s="57"/>
      <c r="IR104" s="57"/>
      <c r="IS104" s="57"/>
      <c r="IT104" s="57"/>
    </row>
    <row r="105" spans="1:254" s="69" customFormat="1" ht="15" customHeight="1" x14ac:dyDescent="0.2">
      <c r="A105" s="59">
        <f t="shared" si="8"/>
        <v>92</v>
      </c>
      <c r="B105" s="60">
        <f>+[291]PROJECT!$D$6</f>
        <v>24447310</v>
      </c>
      <c r="C105" s="10" t="str">
        <f>+[291]PROJECT!$E$6</f>
        <v>OPEN</v>
      </c>
      <c r="D105" s="10" t="str">
        <f>+[291]PROJECT!$D$5</f>
        <v>DFCM - TSOB ANNEX BUILDING PRESSURE UPGRADES</v>
      </c>
      <c r="E105" s="10" t="str">
        <f>+[291]PROJECT!$D$7</f>
        <v>3000-300-3346-FXAAA-24447310</v>
      </c>
      <c r="F105" s="10">
        <f>+[291]PROJECT!D$11</f>
        <v>233130.5</v>
      </c>
      <c r="G105" s="10">
        <f>+[291]PROJECT!E$11</f>
        <v>206168</v>
      </c>
      <c r="H105" s="10">
        <f>+[291]PROJECT!F$11</f>
        <v>26962.5</v>
      </c>
      <c r="I105" s="10">
        <f>+[291]PROJECT!G$11</f>
        <v>216243.5</v>
      </c>
      <c r="J105" s="10">
        <f>+[291]PROJECT!H$11</f>
        <v>16887</v>
      </c>
      <c r="K105" s="10">
        <f>+[291]PROJECT!I$11</f>
        <v>0</v>
      </c>
      <c r="L105" s="115">
        <f>+[291]PROJECT!J$11</f>
        <v>0</v>
      </c>
      <c r="M105" s="57">
        <f t="shared" si="10"/>
        <v>189281</v>
      </c>
      <c r="N105" s="10">
        <f>+[291]PROJECT!L$11</f>
        <v>0</v>
      </c>
      <c r="O105" s="10">
        <f>+[291]PROJECT!M$11</f>
        <v>0</v>
      </c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  <c r="CU105" s="57"/>
      <c r="CV105" s="57"/>
      <c r="CW105" s="57"/>
      <c r="CX105" s="57"/>
      <c r="CY105" s="57"/>
      <c r="CZ105" s="57"/>
      <c r="DA105" s="57"/>
      <c r="DB105" s="57"/>
      <c r="DC105" s="57"/>
      <c r="DD105" s="57"/>
      <c r="DE105" s="57"/>
      <c r="DF105" s="57"/>
      <c r="DG105" s="57"/>
      <c r="DH105" s="57"/>
      <c r="DI105" s="57"/>
      <c r="DJ105" s="57"/>
      <c r="DK105" s="57"/>
      <c r="DL105" s="57"/>
      <c r="DM105" s="57"/>
      <c r="DN105" s="57"/>
      <c r="DO105" s="57"/>
      <c r="DP105" s="57"/>
      <c r="DQ105" s="57"/>
      <c r="DR105" s="57"/>
      <c r="DS105" s="57"/>
      <c r="DT105" s="57"/>
      <c r="DU105" s="57"/>
      <c r="DV105" s="57"/>
      <c r="DW105" s="57"/>
      <c r="DX105" s="57"/>
      <c r="DY105" s="57"/>
      <c r="DZ105" s="57"/>
      <c r="EA105" s="57"/>
      <c r="EB105" s="57"/>
      <c r="EC105" s="57"/>
      <c r="ED105" s="57"/>
      <c r="EE105" s="57"/>
      <c r="EF105" s="57"/>
      <c r="EG105" s="57"/>
      <c r="EH105" s="57"/>
      <c r="EI105" s="57"/>
      <c r="EJ105" s="57"/>
      <c r="EK105" s="57"/>
      <c r="EL105" s="57"/>
      <c r="EM105" s="57"/>
      <c r="EN105" s="57"/>
      <c r="EO105" s="57"/>
      <c r="EP105" s="57"/>
      <c r="EQ105" s="57"/>
      <c r="ER105" s="57"/>
      <c r="ES105" s="57"/>
      <c r="ET105" s="57"/>
      <c r="EU105" s="57"/>
      <c r="EV105" s="57"/>
      <c r="EW105" s="57"/>
      <c r="EX105" s="57"/>
      <c r="EY105" s="57"/>
      <c r="EZ105" s="57"/>
      <c r="FA105" s="57"/>
      <c r="FB105" s="57"/>
      <c r="FC105" s="57"/>
      <c r="FD105" s="57"/>
      <c r="FE105" s="57"/>
      <c r="FF105" s="57"/>
      <c r="FG105" s="57"/>
      <c r="FH105" s="57"/>
      <c r="FI105" s="57"/>
      <c r="FJ105" s="57"/>
      <c r="FK105" s="57"/>
      <c r="FL105" s="57"/>
      <c r="FM105" s="57"/>
      <c r="FN105" s="57"/>
      <c r="FO105" s="57"/>
      <c r="FP105" s="57"/>
      <c r="FQ105" s="57"/>
      <c r="FR105" s="57"/>
      <c r="FS105" s="57"/>
      <c r="FT105" s="57"/>
      <c r="FU105" s="57"/>
      <c r="FV105" s="57"/>
      <c r="FW105" s="57"/>
      <c r="FX105" s="57"/>
      <c r="FY105" s="57"/>
      <c r="FZ105" s="57"/>
      <c r="GA105" s="57"/>
      <c r="GB105" s="57"/>
      <c r="GC105" s="57"/>
      <c r="GD105" s="57"/>
      <c r="GE105" s="57"/>
      <c r="GF105" s="57"/>
      <c r="GG105" s="57"/>
      <c r="GH105" s="57"/>
      <c r="GI105" s="57"/>
      <c r="GJ105" s="57"/>
      <c r="GK105" s="57"/>
      <c r="GL105" s="57"/>
      <c r="GM105" s="57"/>
      <c r="GN105" s="57"/>
      <c r="GO105" s="57"/>
      <c r="GP105" s="57"/>
      <c r="GQ105" s="57"/>
      <c r="GR105" s="57"/>
      <c r="GS105" s="57"/>
      <c r="GT105" s="57"/>
      <c r="GU105" s="57"/>
      <c r="GV105" s="57"/>
      <c r="GW105" s="57"/>
      <c r="GX105" s="57"/>
      <c r="GY105" s="57"/>
      <c r="GZ105" s="57"/>
      <c r="HA105" s="57"/>
      <c r="HB105" s="57"/>
      <c r="HC105" s="57"/>
      <c r="HD105" s="57"/>
      <c r="HE105" s="57"/>
      <c r="HF105" s="57"/>
      <c r="HG105" s="57"/>
      <c r="HH105" s="57"/>
      <c r="HI105" s="57"/>
      <c r="HJ105" s="57"/>
      <c r="HK105" s="57"/>
      <c r="HL105" s="57"/>
      <c r="HM105" s="57"/>
      <c r="HN105" s="57"/>
      <c r="HO105" s="57"/>
      <c r="HP105" s="57"/>
      <c r="HQ105" s="57"/>
      <c r="HR105" s="57"/>
      <c r="HS105" s="57"/>
      <c r="HT105" s="57"/>
      <c r="HU105" s="57"/>
      <c r="HV105" s="57"/>
      <c r="HW105" s="57"/>
      <c r="HX105" s="57"/>
      <c r="HY105" s="57"/>
      <c r="HZ105" s="57"/>
      <c r="IA105" s="57"/>
      <c r="IB105" s="57"/>
      <c r="IC105" s="57"/>
      <c r="ID105" s="57"/>
      <c r="IE105" s="57"/>
      <c r="IF105" s="57"/>
      <c r="IG105" s="57"/>
      <c r="IH105" s="57"/>
      <c r="II105" s="57"/>
      <c r="IJ105" s="57"/>
      <c r="IK105" s="57"/>
      <c r="IL105" s="57"/>
      <c r="IM105" s="57"/>
      <c r="IN105" s="57"/>
      <c r="IO105" s="57"/>
      <c r="IP105" s="57"/>
      <c r="IQ105" s="57"/>
      <c r="IR105" s="57"/>
      <c r="IS105" s="57"/>
      <c r="IT105" s="57"/>
    </row>
    <row r="106" spans="1:254" s="69" customFormat="1" ht="15" customHeight="1" x14ac:dyDescent="0.2">
      <c r="A106" s="59">
        <f t="shared" si="8"/>
        <v>93</v>
      </c>
      <c r="B106" s="60">
        <f>+[292]PROJECT!$D$6</f>
        <v>24448310</v>
      </c>
      <c r="C106" s="10" t="str">
        <f>+[292]PROJECT!$E$6</f>
        <v>CLOSED</v>
      </c>
      <c r="D106" s="10" t="str">
        <f>+[292]PROJECT!$D$5</f>
        <v>DFCM - OGDEN REG. CENTER - DRINKING WATER FOUNTAIN REPLACEMENTS - EMERGENCY</v>
      </c>
      <c r="E106" s="10" t="str">
        <f>+[292]PROJECT!$D$7</f>
        <v>3000-300-3347-FXAAA-24448310</v>
      </c>
      <c r="F106" s="10">
        <f>+[292]PROJECT!D$11</f>
        <v>77713.47</v>
      </c>
      <c r="G106" s="10">
        <f>+[292]PROJECT!E$11</f>
        <v>0</v>
      </c>
      <c r="H106" s="10">
        <f>+[292]PROJECT!F$11</f>
        <v>77713.47</v>
      </c>
      <c r="I106" s="10">
        <f>+[292]PROJECT!G$11</f>
        <v>77713.47</v>
      </c>
      <c r="J106" s="10">
        <f>+[292]PROJECT!H$11</f>
        <v>0</v>
      </c>
      <c r="K106" s="10">
        <f>+[292]PROJECT!I$11</f>
        <v>0</v>
      </c>
      <c r="L106" s="62">
        <f>+[292]PROJECT!J$11</f>
        <v>0</v>
      </c>
      <c r="M106" s="57">
        <f t="shared" si="10"/>
        <v>0</v>
      </c>
      <c r="N106" s="10">
        <f>+[292]PROJECT!L$11</f>
        <v>0</v>
      </c>
      <c r="O106" s="10">
        <f>+[292]PROJECT!M$11</f>
        <v>0</v>
      </c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  <c r="CU106" s="57"/>
      <c r="CV106" s="57"/>
      <c r="CW106" s="57"/>
      <c r="CX106" s="57"/>
      <c r="CY106" s="57"/>
      <c r="CZ106" s="57"/>
      <c r="DA106" s="57"/>
      <c r="DB106" s="57"/>
      <c r="DC106" s="57"/>
      <c r="DD106" s="57"/>
      <c r="DE106" s="57"/>
      <c r="DF106" s="57"/>
      <c r="DG106" s="57"/>
      <c r="DH106" s="57"/>
      <c r="DI106" s="57"/>
      <c r="DJ106" s="57"/>
      <c r="DK106" s="57"/>
      <c r="DL106" s="57"/>
      <c r="DM106" s="57"/>
      <c r="DN106" s="57"/>
      <c r="DO106" s="57"/>
      <c r="DP106" s="57"/>
      <c r="DQ106" s="57"/>
      <c r="DR106" s="57"/>
      <c r="DS106" s="57"/>
      <c r="DT106" s="57"/>
      <c r="DU106" s="57"/>
      <c r="DV106" s="57"/>
      <c r="DW106" s="57"/>
      <c r="DX106" s="57"/>
      <c r="DY106" s="57"/>
      <c r="DZ106" s="57"/>
      <c r="EA106" s="57"/>
      <c r="EB106" s="57"/>
      <c r="EC106" s="57"/>
      <c r="ED106" s="57"/>
      <c r="EE106" s="57"/>
      <c r="EF106" s="57"/>
      <c r="EG106" s="57"/>
      <c r="EH106" s="57"/>
      <c r="EI106" s="57"/>
      <c r="EJ106" s="57"/>
      <c r="EK106" s="57"/>
      <c r="EL106" s="57"/>
      <c r="EM106" s="57"/>
      <c r="EN106" s="57"/>
      <c r="EO106" s="57"/>
      <c r="EP106" s="57"/>
      <c r="EQ106" s="57"/>
      <c r="ER106" s="57"/>
      <c r="ES106" s="57"/>
      <c r="ET106" s="57"/>
      <c r="EU106" s="57"/>
      <c r="EV106" s="57"/>
      <c r="EW106" s="57"/>
      <c r="EX106" s="57"/>
      <c r="EY106" s="57"/>
      <c r="EZ106" s="57"/>
      <c r="FA106" s="57"/>
      <c r="FB106" s="57"/>
      <c r="FC106" s="57"/>
      <c r="FD106" s="57"/>
      <c r="FE106" s="57"/>
      <c r="FF106" s="57"/>
      <c r="FG106" s="57"/>
      <c r="FH106" s="57"/>
      <c r="FI106" s="57"/>
      <c r="FJ106" s="57"/>
      <c r="FK106" s="57"/>
      <c r="FL106" s="57"/>
      <c r="FM106" s="57"/>
      <c r="FN106" s="57"/>
      <c r="FO106" s="57"/>
      <c r="FP106" s="57"/>
      <c r="FQ106" s="57"/>
      <c r="FR106" s="57"/>
      <c r="FS106" s="57"/>
      <c r="FT106" s="57"/>
      <c r="FU106" s="57"/>
      <c r="FV106" s="57"/>
      <c r="FW106" s="57"/>
      <c r="FX106" s="57"/>
      <c r="FY106" s="57"/>
      <c r="FZ106" s="57"/>
      <c r="GA106" s="57"/>
      <c r="GB106" s="57"/>
      <c r="GC106" s="57"/>
      <c r="GD106" s="57"/>
      <c r="GE106" s="57"/>
      <c r="GF106" s="57"/>
      <c r="GG106" s="57"/>
      <c r="GH106" s="57"/>
      <c r="GI106" s="57"/>
      <c r="GJ106" s="57"/>
      <c r="GK106" s="57"/>
      <c r="GL106" s="57"/>
      <c r="GM106" s="57"/>
      <c r="GN106" s="57"/>
      <c r="GO106" s="57"/>
      <c r="GP106" s="57"/>
      <c r="GQ106" s="57"/>
      <c r="GR106" s="57"/>
      <c r="GS106" s="57"/>
      <c r="GT106" s="57"/>
      <c r="GU106" s="57"/>
      <c r="GV106" s="57"/>
      <c r="GW106" s="57"/>
      <c r="GX106" s="57"/>
      <c r="GY106" s="57"/>
      <c r="GZ106" s="57"/>
      <c r="HA106" s="57"/>
      <c r="HB106" s="57"/>
      <c r="HC106" s="57"/>
      <c r="HD106" s="57"/>
      <c r="HE106" s="57"/>
      <c r="HF106" s="57"/>
      <c r="HG106" s="57"/>
      <c r="HH106" s="57"/>
      <c r="HI106" s="57"/>
      <c r="HJ106" s="57"/>
      <c r="HK106" s="57"/>
      <c r="HL106" s="57"/>
      <c r="HM106" s="57"/>
      <c r="HN106" s="57"/>
      <c r="HO106" s="57"/>
      <c r="HP106" s="57"/>
      <c r="HQ106" s="57"/>
      <c r="HR106" s="57"/>
      <c r="HS106" s="57"/>
      <c r="HT106" s="57"/>
      <c r="HU106" s="57"/>
      <c r="HV106" s="57"/>
      <c r="HW106" s="57"/>
      <c r="HX106" s="57"/>
      <c r="HY106" s="57"/>
      <c r="HZ106" s="57"/>
      <c r="IA106" s="57"/>
      <c r="IB106" s="57"/>
      <c r="IC106" s="57"/>
      <c r="ID106" s="57"/>
      <c r="IE106" s="57"/>
      <c r="IF106" s="57"/>
      <c r="IG106" s="57"/>
      <c r="IH106" s="57"/>
      <c r="II106" s="57"/>
      <c r="IJ106" s="57"/>
      <c r="IK106" s="57"/>
      <c r="IL106" s="57"/>
      <c r="IM106" s="57"/>
      <c r="IN106" s="57"/>
      <c r="IO106" s="57"/>
      <c r="IP106" s="57"/>
      <c r="IQ106" s="57"/>
      <c r="IR106" s="57"/>
      <c r="IS106" s="57"/>
      <c r="IT106" s="57"/>
    </row>
    <row r="107" spans="1:254" s="69" customFormat="1" ht="15" customHeight="1" x14ac:dyDescent="0.2">
      <c r="A107" s="59">
        <f t="shared" si="8"/>
        <v>94</v>
      </c>
      <c r="B107" s="60">
        <f>+[293]PROJECT!$D$6</f>
        <v>25018310</v>
      </c>
      <c r="C107" s="10" t="str">
        <f>+[293]PROJECT!$E$6</f>
        <v>OPEN</v>
      </c>
      <c r="D107" s="10" t="str">
        <f>+[293]PROJECT!$D$5</f>
        <v>DFCM - TSOB NORTH AREA PAVEMENT UPGRADES</v>
      </c>
      <c r="E107" s="10" t="str">
        <f>+[293]PROJECT!$D$7</f>
        <v>3000-300-3348-FXAAA-25018310</v>
      </c>
      <c r="F107" s="10">
        <f>+[293]PROJECT!D$11</f>
        <v>0</v>
      </c>
      <c r="G107" s="10">
        <f>+[293]PROJECT!E$11</f>
        <v>-26724</v>
      </c>
      <c r="H107" s="10">
        <f>+[293]PROJECT!F$11</f>
        <v>26724</v>
      </c>
      <c r="I107" s="10">
        <f>+[293]PROJECT!G$11</f>
        <v>261618.95</v>
      </c>
      <c r="J107" s="10">
        <f>+[293]PROJECT!H$11</f>
        <v>-261618.95</v>
      </c>
      <c r="K107" s="10">
        <f>+[293]PROJECT!I$11</f>
        <v>0</v>
      </c>
      <c r="L107" s="62">
        <f>+[293]PROJECT!J$11</f>
        <v>0</v>
      </c>
      <c r="M107" s="57">
        <f t="shared" si="10"/>
        <v>234894.95</v>
      </c>
      <c r="N107" s="10">
        <f>+[24]PROJECT!L$11</f>
        <v>0</v>
      </c>
      <c r="O107" s="10">
        <f>+[24]PROJECT!M$11</f>
        <v>0</v>
      </c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  <c r="CU107" s="57"/>
      <c r="CV107" s="57"/>
      <c r="CW107" s="57"/>
      <c r="CX107" s="57"/>
      <c r="CY107" s="57"/>
      <c r="CZ107" s="57"/>
      <c r="DA107" s="57"/>
      <c r="DB107" s="57"/>
      <c r="DC107" s="57"/>
      <c r="DD107" s="57"/>
      <c r="DE107" s="57"/>
      <c r="DF107" s="57"/>
      <c r="DG107" s="57"/>
      <c r="DH107" s="57"/>
      <c r="DI107" s="57"/>
      <c r="DJ107" s="57"/>
      <c r="DK107" s="57"/>
      <c r="DL107" s="57"/>
      <c r="DM107" s="57"/>
      <c r="DN107" s="57"/>
      <c r="DO107" s="57"/>
      <c r="DP107" s="57"/>
      <c r="DQ107" s="57"/>
      <c r="DR107" s="57"/>
      <c r="DS107" s="57"/>
      <c r="DT107" s="57"/>
      <c r="DU107" s="57"/>
      <c r="DV107" s="57"/>
      <c r="DW107" s="57"/>
      <c r="DX107" s="57"/>
      <c r="DY107" s="57"/>
      <c r="DZ107" s="57"/>
      <c r="EA107" s="57"/>
      <c r="EB107" s="57"/>
      <c r="EC107" s="57"/>
      <c r="ED107" s="57"/>
      <c r="EE107" s="57"/>
      <c r="EF107" s="57"/>
      <c r="EG107" s="57"/>
      <c r="EH107" s="57"/>
      <c r="EI107" s="57"/>
      <c r="EJ107" s="57"/>
      <c r="EK107" s="57"/>
      <c r="EL107" s="57"/>
      <c r="EM107" s="57"/>
      <c r="EN107" s="57"/>
      <c r="EO107" s="57"/>
      <c r="EP107" s="57"/>
      <c r="EQ107" s="57"/>
      <c r="ER107" s="57"/>
      <c r="ES107" s="57"/>
      <c r="ET107" s="57"/>
      <c r="EU107" s="57"/>
      <c r="EV107" s="57"/>
      <c r="EW107" s="57"/>
      <c r="EX107" s="57"/>
      <c r="EY107" s="57"/>
      <c r="EZ107" s="57"/>
      <c r="FA107" s="57"/>
      <c r="FB107" s="57"/>
      <c r="FC107" s="57"/>
      <c r="FD107" s="57"/>
      <c r="FE107" s="57"/>
      <c r="FF107" s="57"/>
      <c r="FG107" s="57"/>
      <c r="FH107" s="57"/>
      <c r="FI107" s="57"/>
      <c r="FJ107" s="57"/>
      <c r="FK107" s="57"/>
      <c r="FL107" s="57"/>
      <c r="FM107" s="57"/>
      <c r="FN107" s="57"/>
      <c r="FO107" s="57"/>
      <c r="FP107" s="57"/>
      <c r="FQ107" s="57"/>
      <c r="FR107" s="57"/>
      <c r="FS107" s="57"/>
      <c r="FT107" s="57"/>
      <c r="FU107" s="57"/>
      <c r="FV107" s="57"/>
      <c r="FW107" s="57"/>
      <c r="FX107" s="57"/>
      <c r="FY107" s="57"/>
      <c r="FZ107" s="57"/>
      <c r="GA107" s="57"/>
      <c r="GB107" s="57"/>
      <c r="GC107" s="57"/>
      <c r="GD107" s="57"/>
      <c r="GE107" s="57"/>
      <c r="GF107" s="57"/>
      <c r="GG107" s="57"/>
      <c r="GH107" s="57"/>
      <c r="GI107" s="57"/>
      <c r="GJ107" s="57"/>
      <c r="GK107" s="57"/>
      <c r="GL107" s="57"/>
      <c r="GM107" s="57"/>
      <c r="GN107" s="57"/>
      <c r="GO107" s="57"/>
      <c r="GP107" s="57"/>
      <c r="GQ107" s="57"/>
      <c r="GR107" s="57"/>
      <c r="GS107" s="57"/>
      <c r="GT107" s="57"/>
      <c r="GU107" s="57"/>
      <c r="GV107" s="57"/>
      <c r="GW107" s="57"/>
      <c r="GX107" s="57"/>
      <c r="GY107" s="57"/>
      <c r="GZ107" s="57"/>
      <c r="HA107" s="57"/>
      <c r="HB107" s="57"/>
      <c r="HC107" s="57"/>
      <c r="HD107" s="57"/>
      <c r="HE107" s="57"/>
      <c r="HF107" s="57"/>
      <c r="HG107" s="57"/>
      <c r="HH107" s="57"/>
      <c r="HI107" s="57"/>
      <c r="HJ107" s="57"/>
      <c r="HK107" s="57"/>
      <c r="HL107" s="57"/>
      <c r="HM107" s="57"/>
      <c r="HN107" s="57"/>
      <c r="HO107" s="57"/>
      <c r="HP107" s="57"/>
      <c r="HQ107" s="57"/>
      <c r="HR107" s="57"/>
      <c r="HS107" s="57"/>
      <c r="HT107" s="57"/>
      <c r="HU107" s="57"/>
      <c r="HV107" s="57"/>
      <c r="HW107" s="57"/>
      <c r="HX107" s="57"/>
      <c r="HY107" s="57"/>
      <c r="HZ107" s="57"/>
      <c r="IA107" s="57"/>
      <c r="IB107" s="57"/>
      <c r="IC107" s="57"/>
      <c r="ID107" s="57"/>
      <c r="IE107" s="57"/>
      <c r="IF107" s="57"/>
      <c r="IG107" s="57"/>
      <c r="IH107" s="57"/>
      <c r="II107" s="57"/>
      <c r="IJ107" s="57"/>
      <c r="IK107" s="57"/>
      <c r="IL107" s="57"/>
      <c r="IM107" s="57"/>
      <c r="IN107" s="57"/>
      <c r="IO107" s="57"/>
      <c r="IP107" s="57"/>
      <c r="IQ107" s="57"/>
      <c r="IR107" s="57"/>
      <c r="IS107" s="57"/>
      <c r="IT107" s="57"/>
    </row>
    <row r="108" spans="1:254" s="69" customFormat="1" ht="15" customHeight="1" x14ac:dyDescent="0.2">
      <c r="A108" s="59">
        <f t="shared" si="8"/>
        <v>95</v>
      </c>
      <c r="B108" s="60">
        <f>+[294]PROJECT!$D$6</f>
        <v>25029310</v>
      </c>
      <c r="C108" s="10" t="str">
        <f>+[294]PROJECT!$E$6</f>
        <v>OPEN</v>
      </c>
      <c r="D108" s="10" t="str">
        <f>+[294]PROJECT!$D$5</f>
        <v>DGO - STATE ARCHIVES HVAC VAV &amp; CONTROLS UPGRADE</v>
      </c>
      <c r="E108" s="10" t="str">
        <f>+[294]PROJECT!$D$7</f>
        <v>3000-300-3348-FXAAA-25029310</v>
      </c>
      <c r="F108" s="10">
        <f>+[294]PROJECT!D$11</f>
        <v>112361</v>
      </c>
      <c r="G108" s="10">
        <f>+[294]PROJECT!E$11</f>
        <v>-4064.2900000000081</v>
      </c>
      <c r="H108" s="10">
        <f>+[294]PROJECT!F$11</f>
        <v>116425.29000000001</v>
      </c>
      <c r="I108" s="10">
        <f>+[294]PROJECT!G$11</f>
        <v>290236.28999999998</v>
      </c>
      <c r="J108" s="10">
        <f>+[294]PROJECT!H$11</f>
        <v>-177875.28999999998</v>
      </c>
      <c r="K108" s="10">
        <f>+[294]PROJECT!I$11</f>
        <v>0</v>
      </c>
      <c r="L108" s="62">
        <f>+[294]PROJECT!J$11</f>
        <v>0</v>
      </c>
      <c r="M108" s="57">
        <f t="shared" si="10"/>
        <v>173810.99999999997</v>
      </c>
      <c r="N108" s="10">
        <f>+[24]PROJECT!L$11</f>
        <v>0</v>
      </c>
      <c r="O108" s="10">
        <f>+[24]PROJECT!M$11</f>
        <v>0</v>
      </c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  <c r="CU108" s="57"/>
      <c r="CV108" s="57"/>
      <c r="CW108" s="57"/>
      <c r="CX108" s="57"/>
      <c r="CY108" s="57"/>
      <c r="CZ108" s="57"/>
      <c r="DA108" s="57"/>
      <c r="DB108" s="57"/>
      <c r="DC108" s="57"/>
      <c r="DD108" s="57"/>
      <c r="DE108" s="57"/>
      <c r="DF108" s="57"/>
      <c r="DG108" s="57"/>
      <c r="DH108" s="57"/>
      <c r="DI108" s="57"/>
      <c r="DJ108" s="57"/>
      <c r="DK108" s="57"/>
      <c r="DL108" s="57"/>
      <c r="DM108" s="57"/>
      <c r="DN108" s="57"/>
      <c r="DO108" s="57"/>
      <c r="DP108" s="57"/>
      <c r="DQ108" s="57"/>
      <c r="DR108" s="57"/>
      <c r="DS108" s="57"/>
      <c r="DT108" s="57"/>
      <c r="DU108" s="57"/>
      <c r="DV108" s="57"/>
      <c r="DW108" s="57"/>
      <c r="DX108" s="57"/>
      <c r="DY108" s="57"/>
      <c r="DZ108" s="57"/>
      <c r="EA108" s="57"/>
      <c r="EB108" s="57"/>
      <c r="EC108" s="57"/>
      <c r="ED108" s="57"/>
      <c r="EE108" s="57"/>
      <c r="EF108" s="57"/>
      <c r="EG108" s="57"/>
      <c r="EH108" s="57"/>
      <c r="EI108" s="57"/>
      <c r="EJ108" s="57"/>
      <c r="EK108" s="57"/>
      <c r="EL108" s="57"/>
      <c r="EM108" s="57"/>
      <c r="EN108" s="57"/>
      <c r="EO108" s="57"/>
      <c r="EP108" s="57"/>
      <c r="EQ108" s="57"/>
      <c r="ER108" s="57"/>
      <c r="ES108" s="57"/>
      <c r="ET108" s="57"/>
      <c r="EU108" s="57"/>
      <c r="EV108" s="57"/>
      <c r="EW108" s="57"/>
      <c r="EX108" s="57"/>
      <c r="EY108" s="57"/>
      <c r="EZ108" s="57"/>
      <c r="FA108" s="57"/>
      <c r="FB108" s="57"/>
      <c r="FC108" s="57"/>
      <c r="FD108" s="57"/>
      <c r="FE108" s="57"/>
      <c r="FF108" s="57"/>
      <c r="FG108" s="57"/>
      <c r="FH108" s="57"/>
      <c r="FI108" s="57"/>
      <c r="FJ108" s="57"/>
      <c r="FK108" s="57"/>
      <c r="FL108" s="57"/>
      <c r="FM108" s="57"/>
      <c r="FN108" s="57"/>
      <c r="FO108" s="57"/>
      <c r="FP108" s="57"/>
      <c r="FQ108" s="57"/>
      <c r="FR108" s="57"/>
      <c r="FS108" s="57"/>
      <c r="FT108" s="57"/>
      <c r="FU108" s="57"/>
      <c r="FV108" s="57"/>
      <c r="FW108" s="57"/>
      <c r="FX108" s="57"/>
      <c r="FY108" s="57"/>
      <c r="FZ108" s="57"/>
      <c r="GA108" s="57"/>
      <c r="GB108" s="57"/>
      <c r="GC108" s="57"/>
      <c r="GD108" s="57"/>
      <c r="GE108" s="57"/>
      <c r="GF108" s="57"/>
      <c r="GG108" s="57"/>
      <c r="GH108" s="57"/>
      <c r="GI108" s="57"/>
      <c r="GJ108" s="57"/>
      <c r="GK108" s="57"/>
      <c r="GL108" s="57"/>
      <c r="GM108" s="57"/>
      <c r="GN108" s="57"/>
      <c r="GO108" s="57"/>
      <c r="GP108" s="57"/>
      <c r="GQ108" s="57"/>
      <c r="GR108" s="57"/>
      <c r="GS108" s="57"/>
      <c r="GT108" s="57"/>
      <c r="GU108" s="57"/>
      <c r="GV108" s="57"/>
      <c r="GW108" s="57"/>
      <c r="GX108" s="57"/>
      <c r="GY108" s="57"/>
      <c r="GZ108" s="57"/>
      <c r="HA108" s="57"/>
      <c r="HB108" s="57"/>
      <c r="HC108" s="57"/>
      <c r="HD108" s="57"/>
      <c r="HE108" s="57"/>
      <c r="HF108" s="57"/>
      <c r="HG108" s="57"/>
      <c r="HH108" s="57"/>
      <c r="HI108" s="57"/>
      <c r="HJ108" s="57"/>
      <c r="HK108" s="57"/>
      <c r="HL108" s="57"/>
      <c r="HM108" s="57"/>
      <c r="HN108" s="57"/>
      <c r="HO108" s="57"/>
      <c r="HP108" s="57"/>
      <c r="HQ108" s="57"/>
      <c r="HR108" s="57"/>
      <c r="HS108" s="57"/>
      <c r="HT108" s="57"/>
      <c r="HU108" s="57"/>
      <c r="HV108" s="57"/>
      <c r="HW108" s="57"/>
      <c r="HX108" s="57"/>
      <c r="HY108" s="57"/>
      <c r="HZ108" s="57"/>
      <c r="IA108" s="57"/>
      <c r="IB108" s="57"/>
      <c r="IC108" s="57"/>
      <c r="ID108" s="57"/>
      <c r="IE108" s="57"/>
      <c r="IF108" s="57"/>
      <c r="IG108" s="57"/>
      <c r="IH108" s="57"/>
      <c r="II108" s="57"/>
      <c r="IJ108" s="57"/>
      <c r="IK108" s="57"/>
      <c r="IL108" s="57"/>
      <c r="IM108" s="57"/>
      <c r="IN108" s="57"/>
      <c r="IO108" s="57"/>
      <c r="IP108" s="57"/>
      <c r="IQ108" s="57"/>
      <c r="IR108" s="57"/>
      <c r="IS108" s="57"/>
      <c r="IT108" s="57"/>
    </row>
    <row r="109" spans="1:254" s="69" customFormat="1" ht="15" customHeight="1" x14ac:dyDescent="0.2">
      <c r="A109" s="59">
        <f t="shared" si="8"/>
        <v>96</v>
      </c>
      <c r="B109" s="60">
        <f>+[295]PROJECT!$D$6</f>
        <v>25044310</v>
      </c>
      <c r="C109" s="10" t="str">
        <f>+[295]PROJECT!$E$6</f>
        <v>OPEN</v>
      </c>
      <c r="D109" s="10" t="str">
        <f>+[295]PROJECT!$D$5</f>
        <v>DEQ - DAQ FILTER LAB HVAC UPGRADES</v>
      </c>
      <c r="E109" s="10" t="str">
        <f>+[295]PROJECT!$D$7</f>
        <v>3000-300-3348-FXAAA-25044310</v>
      </c>
      <c r="F109" s="10">
        <f>+[295]PROJECT!D$11</f>
        <v>0</v>
      </c>
      <c r="G109" s="10">
        <f>+[295]PROJECT!E$11</f>
        <v>-23659.93</v>
      </c>
      <c r="H109" s="10">
        <f>+[295]PROJECT!F$11</f>
        <v>23659.93</v>
      </c>
      <c r="I109" s="10">
        <f>+[295]PROJECT!G$11</f>
        <v>155599.93</v>
      </c>
      <c r="J109" s="10">
        <f>+[295]PROJECT!H$11</f>
        <v>-155599.93</v>
      </c>
      <c r="K109" s="10">
        <f>+[295]PROJECT!I$11</f>
        <v>0</v>
      </c>
      <c r="L109" s="62">
        <f>+[295]PROJECT!J$11</f>
        <v>0</v>
      </c>
      <c r="M109" s="57">
        <f t="shared" si="10"/>
        <v>131940</v>
      </c>
      <c r="N109" s="10">
        <f>+[24]PROJECT!L$11</f>
        <v>0</v>
      </c>
      <c r="O109" s="10">
        <f>+[24]PROJECT!M$11</f>
        <v>0</v>
      </c>
    </row>
    <row r="110" spans="1:254" s="69" customFormat="1" ht="15" customHeight="1" x14ac:dyDescent="0.2">
      <c r="A110" s="59">
        <f t="shared" ref="A110:A141" si="11">A109+1</f>
        <v>97</v>
      </c>
      <c r="B110" s="60">
        <f>+[296]PROJECT!$D$6</f>
        <v>25052310</v>
      </c>
      <c r="C110" s="10" t="str">
        <f>+[296]PROJECT!$E$6</f>
        <v>OPEN</v>
      </c>
      <c r="D110" s="10" t="str">
        <f>+[296]PROJECT!$D$5</f>
        <v>DWS - TSOB GENERATOR DAY TANK UPGRADES</v>
      </c>
      <c r="E110" s="10" t="str">
        <f>+[296]PROJECT!$D$7</f>
        <v>3000-300-3348-FXAAA-25052310</v>
      </c>
      <c r="F110" s="10">
        <f>+[296]PROJECT!D$11</f>
        <v>231348</v>
      </c>
      <c r="G110" s="10">
        <f>+[296]PROJECT!E$11</f>
        <v>226768</v>
      </c>
      <c r="H110" s="10">
        <f>+[296]PROJECT!F$11</f>
        <v>4580</v>
      </c>
      <c r="I110" s="10">
        <f>+[296]PROJECT!G$11</f>
        <v>218035</v>
      </c>
      <c r="J110" s="10">
        <f>+[296]PROJECT!H$11</f>
        <v>13313</v>
      </c>
      <c r="K110" s="10">
        <f>+[296]PROJECT!I$11</f>
        <v>0</v>
      </c>
      <c r="L110" s="62">
        <f>+[296]PROJECT!J$11</f>
        <v>0</v>
      </c>
      <c r="M110" s="57">
        <f t="shared" si="10"/>
        <v>213455</v>
      </c>
      <c r="N110" s="10">
        <f>+[24]PROJECT!L$11</f>
        <v>0</v>
      </c>
      <c r="O110" s="10">
        <f>+[24]PROJECT!M$11</f>
        <v>0</v>
      </c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  <c r="CU110" s="57"/>
      <c r="CV110" s="57"/>
      <c r="CW110" s="57"/>
      <c r="CX110" s="57"/>
      <c r="CY110" s="57"/>
      <c r="CZ110" s="57"/>
      <c r="DA110" s="57"/>
      <c r="DB110" s="57"/>
      <c r="DC110" s="57"/>
      <c r="DD110" s="57"/>
      <c r="DE110" s="57"/>
      <c r="DF110" s="57"/>
      <c r="DG110" s="57"/>
      <c r="DH110" s="57"/>
      <c r="DI110" s="57"/>
      <c r="DJ110" s="57"/>
      <c r="DK110" s="57"/>
      <c r="DL110" s="57"/>
      <c r="DM110" s="57"/>
      <c r="DN110" s="57"/>
      <c r="DO110" s="57"/>
      <c r="DP110" s="57"/>
      <c r="DQ110" s="57"/>
      <c r="DR110" s="57"/>
      <c r="DS110" s="57"/>
      <c r="DT110" s="57"/>
      <c r="DU110" s="57"/>
      <c r="DV110" s="57"/>
      <c r="DW110" s="57"/>
      <c r="DX110" s="57"/>
      <c r="DY110" s="57"/>
      <c r="DZ110" s="57"/>
      <c r="EA110" s="57"/>
      <c r="EB110" s="57"/>
      <c r="EC110" s="57"/>
      <c r="ED110" s="57"/>
      <c r="EE110" s="57"/>
      <c r="EF110" s="57"/>
      <c r="EG110" s="57"/>
      <c r="EH110" s="57"/>
      <c r="EI110" s="57"/>
      <c r="EJ110" s="57"/>
      <c r="EK110" s="57"/>
      <c r="EL110" s="57"/>
      <c r="EM110" s="57"/>
      <c r="EN110" s="57"/>
      <c r="EO110" s="57"/>
      <c r="EP110" s="57"/>
      <c r="EQ110" s="57"/>
      <c r="ER110" s="57"/>
      <c r="ES110" s="57"/>
      <c r="ET110" s="57"/>
      <c r="EU110" s="57"/>
      <c r="EV110" s="57"/>
      <c r="EW110" s="57"/>
      <c r="EX110" s="57"/>
      <c r="EY110" s="57"/>
      <c r="EZ110" s="57"/>
      <c r="FA110" s="57"/>
      <c r="FB110" s="57"/>
      <c r="FC110" s="57"/>
      <c r="FD110" s="57"/>
      <c r="FE110" s="57"/>
      <c r="FF110" s="57"/>
      <c r="FG110" s="57"/>
      <c r="FH110" s="57"/>
      <c r="FI110" s="57"/>
      <c r="FJ110" s="57"/>
      <c r="FK110" s="57"/>
      <c r="FL110" s="57"/>
      <c r="FM110" s="57"/>
      <c r="FN110" s="57"/>
      <c r="FO110" s="57"/>
      <c r="FP110" s="57"/>
      <c r="FQ110" s="57"/>
      <c r="FR110" s="57"/>
      <c r="FS110" s="57"/>
      <c r="FT110" s="57"/>
      <c r="FU110" s="57"/>
      <c r="FV110" s="57"/>
      <c r="FW110" s="57"/>
      <c r="FX110" s="57"/>
      <c r="FY110" s="57"/>
      <c r="FZ110" s="57"/>
      <c r="GA110" s="57"/>
      <c r="GB110" s="57"/>
      <c r="GC110" s="57"/>
      <c r="GD110" s="57"/>
      <c r="GE110" s="57"/>
      <c r="GF110" s="57"/>
      <c r="GG110" s="57"/>
      <c r="GH110" s="57"/>
      <c r="GI110" s="57"/>
      <c r="GJ110" s="57"/>
      <c r="GK110" s="57"/>
      <c r="GL110" s="57"/>
      <c r="GM110" s="57"/>
      <c r="GN110" s="57"/>
      <c r="GO110" s="57"/>
      <c r="GP110" s="57"/>
      <c r="GQ110" s="57"/>
      <c r="GR110" s="57"/>
      <c r="GS110" s="57"/>
      <c r="GT110" s="57"/>
      <c r="GU110" s="57"/>
      <c r="GV110" s="57"/>
      <c r="GW110" s="57"/>
      <c r="GX110" s="57"/>
      <c r="GY110" s="57"/>
      <c r="GZ110" s="57"/>
      <c r="HA110" s="57"/>
      <c r="HB110" s="57"/>
      <c r="HC110" s="57"/>
      <c r="HD110" s="57"/>
      <c r="HE110" s="57"/>
      <c r="HF110" s="57"/>
      <c r="HG110" s="57"/>
      <c r="HH110" s="57"/>
      <c r="HI110" s="57"/>
      <c r="HJ110" s="57"/>
      <c r="HK110" s="57"/>
      <c r="HL110" s="57"/>
      <c r="HM110" s="57"/>
      <c r="HN110" s="57"/>
      <c r="HO110" s="57"/>
      <c r="HP110" s="57"/>
      <c r="HQ110" s="57"/>
      <c r="HR110" s="57"/>
      <c r="HS110" s="57"/>
      <c r="HT110" s="57"/>
      <c r="HU110" s="57"/>
      <c r="HV110" s="57"/>
      <c r="HW110" s="57"/>
      <c r="HX110" s="57"/>
      <c r="HY110" s="57"/>
      <c r="HZ110" s="57"/>
      <c r="IA110" s="57"/>
      <c r="IB110" s="57"/>
      <c r="IC110" s="57"/>
      <c r="ID110" s="57"/>
      <c r="IE110" s="57"/>
      <c r="IF110" s="57"/>
      <c r="IG110" s="57"/>
      <c r="IH110" s="57"/>
      <c r="II110" s="57"/>
      <c r="IJ110" s="57"/>
      <c r="IK110" s="57"/>
      <c r="IL110" s="57"/>
      <c r="IM110" s="57"/>
      <c r="IN110" s="57"/>
      <c r="IO110" s="57"/>
      <c r="IP110" s="57"/>
      <c r="IQ110" s="57"/>
      <c r="IR110" s="57"/>
      <c r="IS110" s="57"/>
      <c r="IT110" s="57"/>
    </row>
    <row r="111" spans="1:254" s="69" customFormat="1" ht="14.25" customHeight="1" x14ac:dyDescent="0.2">
      <c r="A111" s="59">
        <f t="shared" si="11"/>
        <v>98</v>
      </c>
      <c r="B111" s="60">
        <f>+[297]PROJECT!$D$6</f>
        <v>25053310</v>
      </c>
      <c r="C111" s="10" t="str">
        <f>+[297]PROJECT!$E$6</f>
        <v>OPEN</v>
      </c>
      <c r="D111" s="10" t="str">
        <f>+[297]PROJECT!$D$5</f>
        <v>DFCM - TSOB IRRIGATION SYSTEM UPGRADES</v>
      </c>
      <c r="E111" s="10" t="str">
        <f>+[297]PROJECT!$D$7</f>
        <v>3000-300-3348-FXAAA-25053310</v>
      </c>
      <c r="F111" s="10">
        <f>+[297]PROJECT!D$11</f>
        <v>183470</v>
      </c>
      <c r="G111" s="10">
        <f>+[297]PROJECT!E$11</f>
        <v>168697.29</v>
      </c>
      <c r="H111" s="10">
        <f>+[297]PROJECT!F$11</f>
        <v>14772.71</v>
      </c>
      <c r="I111" s="10">
        <f>+[297]PROJECT!G$11</f>
        <v>180596.71</v>
      </c>
      <c r="J111" s="10">
        <f>+[297]PROJECT!H$11</f>
        <v>2873.2900000000081</v>
      </c>
      <c r="K111" s="10">
        <f>+[297]PROJECT!I$11</f>
        <v>0</v>
      </c>
      <c r="L111" s="62">
        <f>+[297]PROJECT!J$11</f>
        <v>0</v>
      </c>
      <c r="M111" s="57">
        <f t="shared" si="10"/>
        <v>165824</v>
      </c>
      <c r="N111" s="10">
        <f>+[24]PROJECT!L$11</f>
        <v>0</v>
      </c>
      <c r="O111" s="10">
        <f>+[24]PROJECT!M$11</f>
        <v>0</v>
      </c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  <c r="CU111" s="57"/>
      <c r="CV111" s="57"/>
      <c r="CW111" s="57"/>
      <c r="CX111" s="57"/>
      <c r="CY111" s="57"/>
      <c r="CZ111" s="57"/>
      <c r="DA111" s="57"/>
      <c r="DB111" s="57"/>
      <c r="DC111" s="57"/>
      <c r="DD111" s="57"/>
      <c r="DE111" s="57"/>
      <c r="DF111" s="57"/>
      <c r="DG111" s="57"/>
      <c r="DH111" s="57"/>
      <c r="DI111" s="57"/>
      <c r="DJ111" s="57"/>
      <c r="DK111" s="57"/>
      <c r="DL111" s="57"/>
      <c r="DM111" s="57"/>
      <c r="DN111" s="57"/>
      <c r="DO111" s="57"/>
      <c r="DP111" s="57"/>
      <c r="DQ111" s="57"/>
      <c r="DR111" s="57"/>
      <c r="DS111" s="57"/>
      <c r="DT111" s="57"/>
      <c r="DU111" s="57"/>
      <c r="DV111" s="57"/>
      <c r="DW111" s="57"/>
      <c r="DX111" s="57"/>
      <c r="DY111" s="57"/>
      <c r="DZ111" s="57"/>
      <c r="EA111" s="57"/>
      <c r="EB111" s="57"/>
      <c r="EC111" s="57"/>
      <c r="ED111" s="57"/>
      <c r="EE111" s="57"/>
      <c r="EF111" s="57"/>
      <c r="EG111" s="57"/>
      <c r="EH111" s="57"/>
      <c r="EI111" s="57"/>
      <c r="EJ111" s="57"/>
      <c r="EK111" s="57"/>
      <c r="EL111" s="57"/>
      <c r="EM111" s="57"/>
      <c r="EN111" s="57"/>
      <c r="EO111" s="57"/>
      <c r="EP111" s="57"/>
      <c r="EQ111" s="57"/>
      <c r="ER111" s="57"/>
      <c r="ES111" s="57"/>
      <c r="ET111" s="57"/>
      <c r="EU111" s="57"/>
      <c r="EV111" s="57"/>
      <c r="EW111" s="57"/>
      <c r="EX111" s="57"/>
      <c r="EY111" s="57"/>
      <c r="EZ111" s="57"/>
      <c r="FA111" s="57"/>
      <c r="FB111" s="57"/>
      <c r="FC111" s="57"/>
      <c r="FD111" s="57"/>
      <c r="FE111" s="57"/>
      <c r="FF111" s="57"/>
      <c r="FG111" s="57"/>
      <c r="FH111" s="57"/>
      <c r="FI111" s="57"/>
      <c r="FJ111" s="57"/>
      <c r="FK111" s="57"/>
      <c r="FL111" s="57"/>
      <c r="FM111" s="57"/>
      <c r="FN111" s="57"/>
      <c r="FO111" s="57"/>
      <c r="FP111" s="57"/>
      <c r="FQ111" s="57"/>
      <c r="FR111" s="57"/>
      <c r="FS111" s="57"/>
      <c r="FT111" s="57"/>
      <c r="FU111" s="57"/>
      <c r="FV111" s="57"/>
      <c r="FW111" s="57"/>
      <c r="FX111" s="57"/>
      <c r="FY111" s="57"/>
      <c r="FZ111" s="57"/>
      <c r="GA111" s="57"/>
      <c r="GB111" s="57"/>
      <c r="GC111" s="57"/>
      <c r="GD111" s="57"/>
      <c r="GE111" s="57"/>
      <c r="GF111" s="57"/>
      <c r="GG111" s="57"/>
      <c r="GH111" s="57"/>
      <c r="GI111" s="57"/>
      <c r="GJ111" s="57"/>
      <c r="GK111" s="57"/>
      <c r="GL111" s="57"/>
      <c r="GM111" s="57"/>
      <c r="GN111" s="57"/>
      <c r="GO111" s="57"/>
      <c r="GP111" s="57"/>
      <c r="GQ111" s="57"/>
      <c r="GR111" s="57"/>
      <c r="GS111" s="57"/>
      <c r="GT111" s="57"/>
      <c r="GU111" s="57"/>
      <c r="GV111" s="57"/>
      <c r="GW111" s="57"/>
      <c r="GX111" s="57"/>
      <c r="GY111" s="57"/>
      <c r="GZ111" s="57"/>
      <c r="HA111" s="57"/>
      <c r="HB111" s="57"/>
      <c r="HC111" s="57"/>
      <c r="HD111" s="57"/>
      <c r="HE111" s="57"/>
      <c r="HF111" s="57"/>
      <c r="HG111" s="57"/>
      <c r="HH111" s="57"/>
      <c r="HI111" s="57"/>
      <c r="HJ111" s="57"/>
      <c r="HK111" s="57"/>
      <c r="HL111" s="57"/>
      <c r="HM111" s="57"/>
      <c r="HN111" s="57"/>
      <c r="HO111" s="57"/>
      <c r="HP111" s="57"/>
      <c r="HQ111" s="57"/>
      <c r="HR111" s="57"/>
      <c r="HS111" s="57"/>
      <c r="HT111" s="57"/>
      <c r="HU111" s="57"/>
      <c r="HV111" s="57"/>
      <c r="HW111" s="57"/>
      <c r="HX111" s="57"/>
      <c r="HY111" s="57"/>
      <c r="HZ111" s="57"/>
      <c r="IA111" s="57"/>
      <c r="IB111" s="57"/>
      <c r="IC111" s="57"/>
      <c r="ID111" s="57"/>
      <c r="IE111" s="57"/>
      <c r="IF111" s="57"/>
      <c r="IG111" s="57"/>
      <c r="IH111" s="57"/>
      <c r="II111" s="57"/>
      <c r="IJ111" s="57"/>
      <c r="IK111" s="57"/>
      <c r="IL111" s="57"/>
      <c r="IM111" s="57"/>
      <c r="IN111" s="57"/>
      <c r="IO111" s="57"/>
      <c r="IP111" s="57"/>
      <c r="IQ111" s="57"/>
      <c r="IR111" s="57"/>
      <c r="IS111" s="57"/>
      <c r="IT111" s="57"/>
    </row>
    <row r="112" spans="1:254" s="69" customFormat="1" ht="14.25" customHeight="1" x14ac:dyDescent="0.2">
      <c r="A112" s="59">
        <f t="shared" si="11"/>
        <v>99</v>
      </c>
      <c r="B112" s="60">
        <f>+[298]PROJECT!$D$6</f>
        <v>25094300</v>
      </c>
      <c r="C112" s="10" t="str">
        <f>+[298]PROJECT!$E$6</f>
        <v>OPEN</v>
      </c>
      <c r="D112" s="10" t="str">
        <f>+[298]PROJECT!$D$5</f>
        <v>ACCESS AND SECURITY UPGRADE - HEBER WELLS</v>
      </c>
      <c r="E112" s="10" t="str">
        <f>+[298]PROJECT!$D$7</f>
        <v>3000-300-3348-FXAAA-25094300</v>
      </c>
      <c r="F112" s="10">
        <f>+[298]PROJECT!D$11</f>
        <v>346056</v>
      </c>
      <c r="G112" s="10">
        <f>+[298]PROJECT!E$11</f>
        <v>143951.99</v>
      </c>
      <c r="H112" s="10">
        <f>+[298]PROJECT!F$11</f>
        <v>202104.01</v>
      </c>
      <c r="I112" s="10">
        <f>+[298]PROJECT!G$11</f>
        <v>295884.45999999996</v>
      </c>
      <c r="J112" s="10">
        <f>+[298]PROJECT!H$11</f>
        <v>50171.540000000037</v>
      </c>
      <c r="K112" s="10">
        <f>+[298]PROJECT!I$11</f>
        <v>0</v>
      </c>
      <c r="L112" s="62">
        <f>+[298]PROJECT!J$11</f>
        <v>0</v>
      </c>
      <c r="M112" s="57">
        <f t="shared" si="10"/>
        <v>93780.449999999953</v>
      </c>
      <c r="N112" s="10">
        <f>+[24]PROJECT!L$11</f>
        <v>0</v>
      </c>
      <c r="O112" s="10">
        <f>+[24]PROJECT!M$11</f>
        <v>0</v>
      </c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  <c r="CU112" s="57"/>
      <c r="CV112" s="57"/>
      <c r="CW112" s="57"/>
      <c r="CX112" s="57"/>
      <c r="CY112" s="57"/>
      <c r="CZ112" s="57"/>
      <c r="DA112" s="57"/>
      <c r="DB112" s="57"/>
      <c r="DC112" s="57"/>
      <c r="DD112" s="57"/>
      <c r="DE112" s="57"/>
      <c r="DF112" s="57"/>
      <c r="DG112" s="57"/>
      <c r="DH112" s="57"/>
      <c r="DI112" s="57"/>
      <c r="DJ112" s="57"/>
      <c r="DK112" s="57"/>
      <c r="DL112" s="57"/>
      <c r="DM112" s="57"/>
      <c r="DN112" s="57"/>
      <c r="DO112" s="57"/>
      <c r="DP112" s="57"/>
      <c r="DQ112" s="57"/>
      <c r="DR112" s="57"/>
      <c r="DS112" s="57"/>
      <c r="DT112" s="57"/>
      <c r="DU112" s="57"/>
      <c r="DV112" s="57"/>
      <c r="DW112" s="57"/>
      <c r="DX112" s="57"/>
      <c r="DY112" s="57"/>
      <c r="DZ112" s="57"/>
      <c r="EA112" s="57"/>
      <c r="EB112" s="57"/>
      <c r="EC112" s="57"/>
      <c r="ED112" s="57"/>
      <c r="EE112" s="57"/>
      <c r="EF112" s="57"/>
      <c r="EG112" s="57"/>
      <c r="EH112" s="57"/>
      <c r="EI112" s="57"/>
      <c r="EJ112" s="57"/>
      <c r="EK112" s="57"/>
      <c r="EL112" s="57"/>
      <c r="EM112" s="57"/>
      <c r="EN112" s="57"/>
      <c r="EO112" s="57"/>
      <c r="EP112" s="57"/>
      <c r="EQ112" s="57"/>
      <c r="ER112" s="57"/>
      <c r="ES112" s="57"/>
      <c r="ET112" s="57"/>
      <c r="EU112" s="57"/>
      <c r="EV112" s="57"/>
      <c r="EW112" s="57"/>
      <c r="EX112" s="57"/>
      <c r="EY112" s="57"/>
      <c r="EZ112" s="57"/>
      <c r="FA112" s="57"/>
      <c r="FB112" s="57"/>
      <c r="FC112" s="57"/>
      <c r="FD112" s="57"/>
      <c r="FE112" s="57"/>
      <c r="FF112" s="57"/>
      <c r="FG112" s="57"/>
      <c r="FH112" s="57"/>
      <c r="FI112" s="57"/>
      <c r="FJ112" s="57"/>
      <c r="FK112" s="57"/>
      <c r="FL112" s="57"/>
      <c r="FM112" s="57"/>
      <c r="FN112" s="57"/>
      <c r="FO112" s="57"/>
      <c r="FP112" s="57"/>
      <c r="FQ112" s="57"/>
      <c r="FR112" s="57"/>
      <c r="FS112" s="57"/>
      <c r="FT112" s="57"/>
      <c r="FU112" s="57"/>
      <c r="FV112" s="57"/>
      <c r="FW112" s="57"/>
      <c r="FX112" s="57"/>
      <c r="FY112" s="57"/>
      <c r="FZ112" s="57"/>
      <c r="GA112" s="57"/>
      <c r="GB112" s="57"/>
      <c r="GC112" s="57"/>
      <c r="GD112" s="57"/>
      <c r="GE112" s="57"/>
      <c r="GF112" s="57"/>
      <c r="GG112" s="57"/>
      <c r="GH112" s="57"/>
      <c r="GI112" s="57"/>
      <c r="GJ112" s="57"/>
      <c r="GK112" s="57"/>
      <c r="GL112" s="57"/>
      <c r="GM112" s="57"/>
      <c r="GN112" s="57"/>
      <c r="GO112" s="57"/>
      <c r="GP112" s="57"/>
      <c r="GQ112" s="57"/>
      <c r="GR112" s="57"/>
      <c r="GS112" s="57"/>
      <c r="GT112" s="57"/>
      <c r="GU112" s="57"/>
      <c r="GV112" s="57"/>
      <c r="GW112" s="57"/>
      <c r="GX112" s="57"/>
      <c r="GY112" s="57"/>
      <c r="GZ112" s="57"/>
      <c r="HA112" s="57"/>
      <c r="HB112" s="57"/>
      <c r="HC112" s="57"/>
      <c r="HD112" s="57"/>
      <c r="HE112" s="57"/>
      <c r="HF112" s="57"/>
      <c r="HG112" s="57"/>
      <c r="HH112" s="57"/>
      <c r="HI112" s="57"/>
      <c r="HJ112" s="57"/>
      <c r="HK112" s="57"/>
      <c r="HL112" s="57"/>
      <c r="HM112" s="57"/>
      <c r="HN112" s="57"/>
      <c r="HO112" s="57"/>
      <c r="HP112" s="57"/>
      <c r="HQ112" s="57"/>
      <c r="HR112" s="57"/>
      <c r="HS112" s="57"/>
      <c r="HT112" s="57"/>
      <c r="HU112" s="57"/>
      <c r="HV112" s="57"/>
      <c r="HW112" s="57"/>
      <c r="HX112" s="57"/>
      <c r="HY112" s="57"/>
      <c r="HZ112" s="57"/>
      <c r="IA112" s="57"/>
      <c r="IB112" s="57"/>
      <c r="IC112" s="57"/>
      <c r="ID112" s="57"/>
      <c r="IE112" s="57"/>
      <c r="IF112" s="57"/>
      <c r="IG112" s="57"/>
      <c r="IH112" s="57"/>
      <c r="II112" s="57"/>
      <c r="IJ112" s="57"/>
      <c r="IK112" s="57"/>
      <c r="IL112" s="57"/>
      <c r="IM112" s="57"/>
      <c r="IN112" s="57"/>
      <c r="IO112" s="57"/>
      <c r="IP112" s="57"/>
      <c r="IQ112" s="57"/>
      <c r="IR112" s="57"/>
      <c r="IS112" s="57"/>
      <c r="IT112" s="57"/>
    </row>
    <row r="113" spans="1:15" s="69" customFormat="1" ht="14.45" customHeight="1" x14ac:dyDescent="0.2">
      <c r="A113" s="59">
        <f t="shared" si="11"/>
        <v>100</v>
      </c>
      <c r="B113" s="60">
        <f>+[299]PROJECT!$D$6</f>
        <v>25101310</v>
      </c>
      <c r="C113" s="10" t="s">
        <v>6</v>
      </c>
      <c r="D113" s="10" t="str">
        <f>+[299]PROJECT!$D$5</f>
        <v>DFCM - BRIGHAM REGIONAL CENTER BTECH ESTHETICS WATER HEATER REPLACEMENT</v>
      </c>
      <c r="E113" s="10" t="str">
        <f>+[299]PROJECT!$D$7</f>
        <v>3000-300-3348-FXAAA-25101310</v>
      </c>
      <c r="F113" s="10">
        <f>+[299]PROJECT!D$11</f>
        <v>38917</v>
      </c>
      <c r="G113" s="10">
        <f>+[299]PROJECT!E$11</f>
        <v>16745</v>
      </c>
      <c r="H113" s="10">
        <f>+[299]PROJECT!F$11</f>
        <v>22172</v>
      </c>
      <c r="I113" s="10">
        <f>+[299]PROJECT!G$11</f>
        <v>35717</v>
      </c>
      <c r="J113" s="10">
        <f>+[299]PROJECT!H$11</f>
        <v>3200</v>
      </c>
      <c r="K113" s="10">
        <f>+[299]PROJECT!I$11</f>
        <v>0</v>
      </c>
      <c r="L113" s="62">
        <f>+[299]PROJECT!J$11</f>
        <v>0</v>
      </c>
      <c r="M113" s="57">
        <f t="shared" si="10"/>
        <v>13545</v>
      </c>
      <c r="N113" s="10">
        <f>+[24]PROJECT!L$11</f>
        <v>0</v>
      </c>
      <c r="O113" s="10">
        <f>+[24]PROJECT!M$11</f>
        <v>0</v>
      </c>
    </row>
    <row r="114" spans="1:15" s="69" customFormat="1" ht="15" customHeight="1" x14ac:dyDescent="0.2">
      <c r="A114" s="59">
        <f t="shared" si="11"/>
        <v>101</v>
      </c>
      <c r="B114" s="60">
        <f>+[300]PROJECT!$D$6</f>
        <v>25120310</v>
      </c>
      <c r="C114" s="10" t="str">
        <f>+[300]PROJECT!$E$6</f>
        <v>OPEN</v>
      </c>
      <c r="D114" s="10" t="str">
        <f>+[300]PROJECT!$D$5</f>
        <v>DFCM - MASOB LIGHTING AND CONTROLS REPLACEMENT AND UPGRADES</v>
      </c>
      <c r="E114" s="10" t="str">
        <f>+[300]PROJECT!$D$7</f>
        <v>3000-300-3348-FXAAA-25120310</v>
      </c>
      <c r="F114" s="10">
        <f>+[300]PROJECT!D$11</f>
        <v>1133705</v>
      </c>
      <c r="G114" s="10">
        <f>+[300]PROJECT!E$11</f>
        <v>1088170.8</v>
      </c>
      <c r="H114" s="10">
        <f>+[300]PROJECT!F$11</f>
        <v>45534.2</v>
      </c>
      <c r="I114" s="10">
        <f>+[300]PROJECT!G$11</f>
        <v>80850</v>
      </c>
      <c r="J114" s="10">
        <f>+[300]PROJECT!H$11</f>
        <v>1052855</v>
      </c>
      <c r="K114" s="10">
        <f>+[300]PROJECT!I$11</f>
        <v>0</v>
      </c>
      <c r="L114" s="62">
        <f>+[300]PROJECT!J$11</f>
        <v>0</v>
      </c>
      <c r="M114" s="57">
        <f t="shared" si="10"/>
        <v>35315.800000000003</v>
      </c>
      <c r="N114" s="10">
        <f>+[24]PROJECT!L$11</f>
        <v>0</v>
      </c>
      <c r="O114" s="10">
        <f>+[24]PROJECT!M$11</f>
        <v>0</v>
      </c>
    </row>
    <row r="115" spans="1:15" s="69" customFormat="1" ht="15" customHeight="1" x14ac:dyDescent="0.2">
      <c r="A115" s="59">
        <f t="shared" si="11"/>
        <v>102</v>
      </c>
      <c r="B115" s="60">
        <f>+[301]PROJECT!$D$6</f>
        <v>25121310</v>
      </c>
      <c r="C115" s="10" t="str">
        <f>+[301]PROJECT!$E$6</f>
        <v>OPEN</v>
      </c>
      <c r="D115" s="10" t="str">
        <f>+[301]PROJECT!$D$5</f>
        <v>DFCM - MASOB MAINFLOOR VCT REPLACEMENT</v>
      </c>
      <c r="E115" s="10" t="str">
        <f>+[301]PROJECT!$D$7</f>
        <v>3000-300-3348-FXAAA-25121310</v>
      </c>
      <c r="F115" s="10">
        <f>+[301]PROJECT!D$11</f>
        <v>180517</v>
      </c>
      <c r="G115" s="10">
        <f>+[301]PROJECT!E$11</f>
        <v>171192.82</v>
      </c>
      <c r="H115" s="10">
        <f>+[301]PROJECT!F$11</f>
        <v>9324.18</v>
      </c>
      <c r="I115" s="10">
        <f>+[301]PROJECT!G$11</f>
        <v>162333.06</v>
      </c>
      <c r="J115" s="10">
        <f>+[301]PROJECT!H$11</f>
        <v>18183.940000000002</v>
      </c>
      <c r="K115" s="10">
        <f>+[301]PROJECT!I$11</f>
        <v>0</v>
      </c>
      <c r="L115" s="62">
        <f>+[301]PROJECT!J$11</f>
        <v>0</v>
      </c>
      <c r="M115" s="57">
        <f t="shared" si="10"/>
        <v>153008.88</v>
      </c>
      <c r="N115" s="10">
        <f>+[24]PROJECT!L$11</f>
        <v>0</v>
      </c>
      <c r="O115" s="10">
        <f>+[24]PROJECT!M$11</f>
        <v>0</v>
      </c>
    </row>
    <row r="116" spans="1:15" s="69" customFormat="1" ht="15" customHeight="1" x14ac:dyDescent="0.2">
      <c r="A116" s="59">
        <f t="shared" si="11"/>
        <v>103</v>
      </c>
      <c r="B116" s="60">
        <f>+[302]PROJECT!$D$6</f>
        <v>25122310</v>
      </c>
      <c r="C116" s="10" t="str">
        <f>+[302]PROJECT!$E$6</f>
        <v>OPEN</v>
      </c>
      <c r="D116" s="10" t="str">
        <f>+[302]PROJECT!$D$5</f>
        <v>DFCM - REGIONAL CENTER #2 RC2 EXTERIOR SEALANT REPAIR</v>
      </c>
      <c r="E116" s="10" t="str">
        <f>+[302]PROJECT!$D$7</f>
        <v>3000-300-3348-FXAAA-25122310</v>
      </c>
      <c r="F116" s="10">
        <f>+[302]PROJECT!D$11</f>
        <v>54335</v>
      </c>
      <c r="G116" s="10">
        <f>+[302]PROJECT!E$11</f>
        <v>54295</v>
      </c>
      <c r="H116" s="10">
        <f>+[302]PROJECT!F$11</f>
        <v>40</v>
      </c>
      <c r="I116" s="10">
        <f>+[302]PROJECT!G$11</f>
        <v>40</v>
      </c>
      <c r="J116" s="10">
        <f>+[302]PROJECT!H$11</f>
        <v>54295</v>
      </c>
      <c r="K116" s="10">
        <f>+[302]PROJECT!I$11</f>
        <v>0</v>
      </c>
      <c r="L116" s="62">
        <f>+[302]PROJECT!J$11</f>
        <v>0</v>
      </c>
      <c r="M116" s="57">
        <f t="shared" si="10"/>
        <v>0</v>
      </c>
      <c r="N116" s="10">
        <f>+[24]PROJECT!L$11</f>
        <v>0</v>
      </c>
      <c r="O116" s="10">
        <f>+[24]PROJECT!M$11</f>
        <v>0</v>
      </c>
    </row>
    <row r="117" spans="1:15" s="69" customFormat="1" ht="15" customHeight="1" x14ac:dyDescent="0.2">
      <c r="A117" s="59">
        <f t="shared" si="11"/>
        <v>104</v>
      </c>
      <c r="B117" s="60">
        <f>+[303]PROJECT!$D$6</f>
        <v>25138310</v>
      </c>
      <c r="C117" s="10" t="str">
        <f>+[303]PROJECT!$E$6</f>
        <v>OPEN</v>
      </c>
      <c r="D117" s="10" t="str">
        <f>+[303]PROJECT!$D$5</f>
        <v>DFCM - DFCM FREEPORT C7 ROOF REPLACEMENT DESIGN ONLY</v>
      </c>
      <c r="E117" s="10" t="str">
        <f>+[303]PROJECT!$D$7</f>
        <v>3000-300-3348-FXAAA-25138310</v>
      </c>
      <c r="F117" s="10">
        <f>+[303]PROJECT!D$11</f>
        <v>292223</v>
      </c>
      <c r="G117" s="10">
        <f>+[303]PROJECT!E$11</f>
        <v>145298</v>
      </c>
      <c r="H117" s="10">
        <f>+[303]PROJECT!F$11</f>
        <v>146925</v>
      </c>
      <c r="I117" s="10">
        <f>+[303]PROJECT!G$11</f>
        <v>146925</v>
      </c>
      <c r="J117" s="10">
        <f>+[303]PROJECT!H$11</f>
        <v>145298</v>
      </c>
      <c r="K117" s="10">
        <f>+[303]PROJECT!I$11</f>
        <v>0</v>
      </c>
      <c r="L117" s="62">
        <f>+[303]PROJECT!J$11</f>
        <v>0</v>
      </c>
      <c r="M117" s="57">
        <f t="shared" si="10"/>
        <v>0</v>
      </c>
      <c r="N117" s="10">
        <f>+[24]PROJECT!L$11</f>
        <v>0</v>
      </c>
      <c r="O117" s="10">
        <f>+[24]PROJECT!M$11</f>
        <v>0</v>
      </c>
    </row>
    <row r="118" spans="1:15" s="69" customFormat="1" ht="15" customHeight="1" x14ac:dyDescent="0.2">
      <c r="A118" s="59">
        <f t="shared" si="11"/>
        <v>105</v>
      </c>
      <c r="B118" s="60">
        <f>+[304]PROJECT!$D$6</f>
        <v>25155310</v>
      </c>
      <c r="C118" s="10" t="str">
        <f>+[304]PROJECT!$E$6</f>
        <v>OPEN</v>
      </c>
      <c r="D118" s="10" t="str">
        <f>+[304]PROJECT!$D$5</f>
        <v>DFCM - OGDEN REGIONAL ACCESS CONTROL REPLACEMENT</v>
      </c>
      <c r="E118" s="10" t="str">
        <f>+[304]PROJECT!$D$7</f>
        <v>3000-300-3348-FXAAA-25155310</v>
      </c>
      <c r="F118" s="10">
        <f>+[304]PROJECT!D$11</f>
        <v>162092</v>
      </c>
      <c r="G118" s="10">
        <f>+[304]PROJECT!E$11</f>
        <v>84380.33</v>
      </c>
      <c r="H118" s="10">
        <f>+[304]PROJECT!F$11</f>
        <v>77711.67</v>
      </c>
      <c r="I118" s="10">
        <f>+[304]PROJECT!G$11</f>
        <v>149311.67000000001</v>
      </c>
      <c r="J118" s="10">
        <f>+[304]PROJECT!H$11</f>
        <v>12780.329999999987</v>
      </c>
      <c r="K118" s="10">
        <f>+[304]PROJECT!I$11</f>
        <v>0</v>
      </c>
      <c r="L118" s="62">
        <f>+[304]PROJECT!J$11</f>
        <v>0</v>
      </c>
      <c r="M118" s="57">
        <f t="shared" si="10"/>
        <v>71600.000000000015</v>
      </c>
      <c r="N118" s="10">
        <f>+[24]PROJECT!L$11</f>
        <v>0</v>
      </c>
      <c r="O118" s="10">
        <f>+[24]PROJECT!M$11</f>
        <v>0</v>
      </c>
    </row>
    <row r="119" spans="1:15" s="69" customFormat="1" ht="15" customHeight="1" x14ac:dyDescent="0.2">
      <c r="A119" s="59">
        <f t="shared" si="11"/>
        <v>106</v>
      </c>
      <c r="B119" s="60">
        <f>+[305]PROJECT!$D$6</f>
        <v>25156310</v>
      </c>
      <c r="C119" s="10" t="str">
        <f>+[305]PROJECT!$E$6</f>
        <v>OPEN</v>
      </c>
      <c r="D119" s="10" t="str">
        <f>+[305]PROJECT!$D$5</f>
        <v>DFCM - OGDEN REGIONAL CONCRETE REPLACEMENT</v>
      </c>
      <c r="E119" s="10" t="str">
        <f>+[305]PROJECT!$D$7</f>
        <v>3000-300-3348-FXAAA-25156310</v>
      </c>
      <c r="F119" s="10">
        <f>+[305]PROJECT!D$11</f>
        <v>150000</v>
      </c>
      <c r="G119" s="10">
        <f>+[305]PROJECT!E$11</f>
        <v>139222</v>
      </c>
      <c r="H119" s="10">
        <f>+[305]PROJECT!F$11</f>
        <v>10778</v>
      </c>
      <c r="I119" s="10">
        <f>+[305]PROJECT!G$11</f>
        <v>11963</v>
      </c>
      <c r="J119" s="10">
        <f>+[305]PROJECT!H$11</f>
        <v>138037</v>
      </c>
      <c r="K119" s="10">
        <f>+[305]PROJECT!I$11</f>
        <v>0</v>
      </c>
      <c r="L119" s="115">
        <f>+[305]PROJECT!J$11</f>
        <v>0</v>
      </c>
      <c r="M119" s="57">
        <f t="shared" si="10"/>
        <v>1185</v>
      </c>
      <c r="N119" s="10">
        <f>+[24]PROJECT!L$11</f>
        <v>0</v>
      </c>
      <c r="O119" s="10">
        <f>+[24]PROJECT!M$11</f>
        <v>0</v>
      </c>
    </row>
    <row r="120" spans="1:15" s="69" customFormat="1" ht="15" customHeight="1" x14ac:dyDescent="0.2">
      <c r="A120" s="59">
        <f t="shared" si="11"/>
        <v>107</v>
      </c>
      <c r="B120" s="60">
        <f>+[306]PROJECT!$D$6</f>
        <v>25164310</v>
      </c>
      <c r="C120" s="10" t="str">
        <f>+[306]PROJECT!$E$6</f>
        <v>OPEN</v>
      </c>
      <c r="D120" s="10" t="str">
        <f>+[306]PROJECT!$D$5</f>
        <v>DFCM - DHHS ACADEMY SQUARE CRACKSEAL &amp; ASPHALT PATCHING</v>
      </c>
      <c r="E120" s="10" t="str">
        <f>+[306]PROJECT!$D$7</f>
        <v>3000-300-3348-FXAAA-25164310</v>
      </c>
      <c r="F120" s="10">
        <f>+[306]PROJECT!D$11</f>
        <v>23860.1</v>
      </c>
      <c r="G120" s="10">
        <f>+[306]PROJECT!E$11</f>
        <v>-44775.82</v>
      </c>
      <c r="H120" s="10">
        <f>+[306]PROJECT!F$11</f>
        <v>68635.92</v>
      </c>
      <c r="I120" s="10">
        <f>+[306]PROJECT!G$11</f>
        <v>141175.1</v>
      </c>
      <c r="J120" s="10">
        <f>+[306]PROJECT!H$11</f>
        <v>-117315</v>
      </c>
      <c r="K120" s="10">
        <f>+[306]PROJECT!I$11</f>
        <v>0</v>
      </c>
      <c r="L120" s="115">
        <f>+[306]PROJECT!J$11</f>
        <v>0</v>
      </c>
      <c r="M120" s="57">
        <f t="shared" si="10"/>
        <v>72539.180000000008</v>
      </c>
      <c r="N120" s="10">
        <f>+[24]PROJECT!L$11</f>
        <v>0</v>
      </c>
      <c r="O120" s="10">
        <f>+[24]PROJECT!M$11</f>
        <v>0</v>
      </c>
    </row>
    <row r="121" spans="1:15" s="69" customFormat="1" ht="15" customHeight="1" x14ac:dyDescent="0.2">
      <c r="A121" s="59">
        <f t="shared" si="11"/>
        <v>108</v>
      </c>
      <c r="B121" s="60">
        <f>+[307]PROJECT!$D$6</f>
        <v>25165310</v>
      </c>
      <c r="C121" s="10" t="str">
        <f>+[307]PROJECT!$E$6</f>
        <v>OPEN</v>
      </c>
      <c r="D121" s="10" t="str">
        <f>+[307]PROJECT!$D$5</f>
        <v>DFCM - OGDEN REGIONAL CENTER PARKING TERRACE STRIPING</v>
      </c>
      <c r="E121" s="10" t="str">
        <f>+[307]PROJECT!$D$7</f>
        <v>3000-300-3348-FXAAA-25165310</v>
      </c>
      <c r="F121" s="10">
        <f>+[307]PROJECT!D$11</f>
        <v>12072</v>
      </c>
      <c r="G121" s="10">
        <f>+[307]PROJECT!E$11</f>
        <v>6941.6</v>
      </c>
      <c r="H121" s="10">
        <f>+[307]PROJECT!F$11</f>
        <v>5130.3999999999996</v>
      </c>
      <c r="I121" s="10">
        <f>+[307]PROJECT!G$11</f>
        <v>5130.3999999999996</v>
      </c>
      <c r="J121" s="10">
        <f>+[307]PROJECT!H$11</f>
        <v>6941.6</v>
      </c>
      <c r="K121" s="10">
        <f>+[307]PROJECT!I$11</f>
        <v>0</v>
      </c>
      <c r="L121" s="115">
        <f>+[307]PROJECT!J$11</f>
        <v>0</v>
      </c>
      <c r="M121" s="57">
        <f t="shared" si="10"/>
        <v>0</v>
      </c>
      <c r="N121" s="10">
        <f>+[24]PROJECT!L$11</f>
        <v>0</v>
      </c>
      <c r="O121" s="10">
        <f>+[24]PROJECT!M$11</f>
        <v>0</v>
      </c>
    </row>
    <row r="122" spans="1:15" s="69" customFormat="1" ht="15" customHeight="1" x14ac:dyDescent="0.2">
      <c r="A122" s="59">
        <f t="shared" si="11"/>
        <v>109</v>
      </c>
      <c r="B122" s="60">
        <f>+[308]PROJECT!$D$6</f>
        <v>25174300</v>
      </c>
      <c r="C122" s="10" t="str">
        <f>+[308]PROJECT!$E$6</f>
        <v>OPEN</v>
      </c>
      <c r="D122" s="10" t="str">
        <f>+[308]PROJECT!$D$5</f>
        <v>CALVIN RAMPTON COURTYARD CONCRETE REPLACEMENT</v>
      </c>
      <c r="E122" s="10" t="str">
        <f>+[308]PROJECT!$D$7</f>
        <v>3000-300-3348-FXAAA-25174300</v>
      </c>
      <c r="F122" s="10">
        <f>+[308]PROJECT!D$11</f>
        <v>334195</v>
      </c>
      <c r="G122" s="10">
        <f>+[308]PROJECT!E$11</f>
        <v>314137.88</v>
      </c>
      <c r="H122" s="10">
        <f>+[308]PROJECT!F$11</f>
        <v>20057.12</v>
      </c>
      <c r="I122" s="10">
        <f>+[308]PROJECT!G$11</f>
        <v>274847.12</v>
      </c>
      <c r="J122" s="10">
        <f>+[308]PROJECT!H$11</f>
        <v>59347.880000000005</v>
      </c>
      <c r="K122" s="10">
        <f>+[308]PROJECT!I$11</f>
        <v>0</v>
      </c>
      <c r="L122" s="115">
        <f>+[308]PROJECT!J$11</f>
        <v>0</v>
      </c>
      <c r="M122" s="57">
        <f t="shared" si="10"/>
        <v>254790</v>
      </c>
      <c r="N122" s="10">
        <f>+[24]PROJECT!L$11</f>
        <v>0</v>
      </c>
      <c r="O122" s="10">
        <f>+[24]PROJECT!M$11</f>
        <v>0</v>
      </c>
    </row>
    <row r="123" spans="1:15" s="69" customFormat="1" ht="15" customHeight="1" x14ac:dyDescent="0.2">
      <c r="A123" s="59">
        <f t="shared" si="11"/>
        <v>110</v>
      </c>
      <c r="B123" s="60">
        <f>+[309]PROJECT!$D$6</f>
        <v>25179300</v>
      </c>
      <c r="C123" s="10" t="str">
        <f>+[309]PROJECT!$E$6</f>
        <v>OPEN</v>
      </c>
      <c r="D123" s="10" t="str">
        <f>+[309]PROJECT!$D$5</f>
        <v>FY'25 GENERAL FUNDS/EDUCATION FUNDS APPROPRIATIONS/ALLOCATIONS</v>
      </c>
      <c r="E123" s="10" t="str">
        <f>+[309]PROJECT!$D$7</f>
        <v>3000-300-3348-FXAAA-25179300</v>
      </c>
      <c r="F123" s="10">
        <f>+[309]PROJECT!D$11</f>
        <v>-391514142.41999996</v>
      </c>
      <c r="G123" s="10">
        <f>+[309]PROJECT!E$11</f>
        <v>-391514142.41999996</v>
      </c>
      <c r="H123" s="10">
        <f>+[309]PROJECT!F$11</f>
        <v>0</v>
      </c>
      <c r="I123" s="10">
        <f>+[309]PROJECT!G$11</f>
        <v>0</v>
      </c>
      <c r="J123" s="10">
        <f>+[309]PROJECT!H$11</f>
        <v>-391514142.41999996</v>
      </c>
      <c r="K123" s="10">
        <f>+[309]PROJECT!I$11</f>
        <v>0</v>
      </c>
      <c r="L123" s="115">
        <f>+[309]PROJECT!J$11</f>
        <v>0</v>
      </c>
      <c r="M123" s="57">
        <f t="shared" si="10"/>
        <v>0</v>
      </c>
      <c r="N123" s="10">
        <f>+[24]PROJECT!L$11</f>
        <v>0</v>
      </c>
      <c r="O123" s="10">
        <f>+[24]PROJECT!M$11</f>
        <v>0</v>
      </c>
    </row>
    <row r="124" spans="1:15" s="69" customFormat="1" ht="14.25" customHeight="1" x14ac:dyDescent="0.2">
      <c r="A124" s="59">
        <f t="shared" si="11"/>
        <v>111</v>
      </c>
      <c r="B124" s="60">
        <f>+[310]PROJECT!$D$6</f>
        <v>25180310</v>
      </c>
      <c r="C124" s="10" t="str">
        <f>+[310]PROJECT!$E$6</f>
        <v>OPEN</v>
      </c>
      <c r="D124" s="10" t="str">
        <f>+[310]PROJECT!$D$5</f>
        <v>DFCM - UTAH STATE LIBRARY REPLACEMENT OF DOCK DOORS</v>
      </c>
      <c r="E124" s="10" t="str">
        <f>+[310]PROJECT!$D$7</f>
        <v>3000-300-3348-FXAAA-25180310</v>
      </c>
      <c r="F124" s="10">
        <f>+[310]PROJECT!D$11</f>
        <v>27325</v>
      </c>
      <c r="G124" s="10">
        <f>+[310]PROJECT!E$11</f>
        <v>0</v>
      </c>
      <c r="H124" s="10">
        <f>+[310]PROJECT!F$11</f>
        <v>27325</v>
      </c>
      <c r="I124" s="10">
        <f>+[310]PROJECT!G$11</f>
        <v>27325</v>
      </c>
      <c r="J124" s="10">
        <f>+[310]PROJECT!H$11</f>
        <v>0</v>
      </c>
      <c r="K124" s="10">
        <f>+[310]PROJECT!I$11</f>
        <v>0</v>
      </c>
      <c r="L124" s="62">
        <f>+[310]PROJECT!J$11</f>
        <v>0</v>
      </c>
      <c r="M124" s="57">
        <f t="shared" si="10"/>
        <v>0</v>
      </c>
      <c r="N124" s="10">
        <f>+[24]PROJECT!L$11</f>
        <v>0</v>
      </c>
      <c r="O124" s="10">
        <f>+[24]PROJECT!M$11</f>
        <v>0</v>
      </c>
    </row>
    <row r="125" spans="1:15" s="69" customFormat="1" ht="14.25" customHeight="1" x14ac:dyDescent="0.2">
      <c r="A125" s="59">
        <f t="shared" si="11"/>
        <v>112</v>
      </c>
      <c r="B125" s="60">
        <f>+[311]PROJECT!$D$6</f>
        <v>25181310</v>
      </c>
      <c r="C125" s="10" t="str">
        <f>+[311]PROJECT!$E$6</f>
        <v>CLOSED</v>
      </c>
      <c r="D125" s="10" t="str">
        <f>+[311]PROJECT!$D$5</f>
        <v>DFCM - STATE LIBRARY REPLACE DOOR AHU 300</v>
      </c>
      <c r="E125" s="10" t="str">
        <f>+[311]PROJECT!$D$7</f>
        <v>3000-300-3348-FXAAA-25181310</v>
      </c>
      <c r="F125" s="10">
        <f>+[311]PROJECT!D$11</f>
        <v>8717</v>
      </c>
      <c r="G125" s="10">
        <f>+[311]PROJECT!E$11</f>
        <v>0</v>
      </c>
      <c r="H125" s="10">
        <f>+[311]PROJECT!F$11</f>
        <v>8717</v>
      </c>
      <c r="I125" s="10">
        <f>+[311]PROJECT!G$11</f>
        <v>8717</v>
      </c>
      <c r="J125" s="10">
        <f>+[311]PROJECT!H$11</f>
        <v>0</v>
      </c>
      <c r="K125" s="10">
        <f>+[311]PROJECT!I$11</f>
        <v>0</v>
      </c>
      <c r="L125" s="115">
        <f>+[311]PROJECT!J$11</f>
        <v>0</v>
      </c>
      <c r="M125" s="57">
        <f t="shared" si="10"/>
        <v>0</v>
      </c>
      <c r="N125" s="10">
        <f>+[24]PROJECT!L$11</f>
        <v>0</v>
      </c>
      <c r="O125" s="10">
        <f>+[24]PROJECT!M$11</f>
        <v>0</v>
      </c>
    </row>
    <row r="126" spans="1:15" s="69" customFormat="1" ht="14.25" customHeight="1" x14ac:dyDescent="0.2">
      <c r="A126" s="59">
        <f t="shared" si="11"/>
        <v>113</v>
      </c>
      <c r="B126" s="60">
        <f>+[312]PROJECT!$D$6</f>
        <v>25186310</v>
      </c>
      <c r="C126" s="10" t="str">
        <f>+[312]PROJECT!$E$6</f>
        <v>CLOSED</v>
      </c>
      <c r="D126" s="10" t="str">
        <f>+[312]PROJECT!$D$5</f>
        <v>DGO - DFCM C7 WAREHOUSE OVERHEAD DOOR REPLACEMENT</v>
      </c>
      <c r="E126" s="10" t="str">
        <f>+[312]PROJECT!$D$7</f>
        <v>3000-300-3348-FXAAA-25186310</v>
      </c>
      <c r="F126" s="10">
        <f>+[312]PROJECT!D$11</f>
        <v>60131.95</v>
      </c>
      <c r="G126" s="10">
        <f>+[312]PROJECT!E$11</f>
        <v>0</v>
      </c>
      <c r="H126" s="10">
        <f>+[312]PROJECT!F$11</f>
        <v>60131.95</v>
      </c>
      <c r="I126" s="10">
        <f>+[312]PROJECT!G$11</f>
        <v>60131.95</v>
      </c>
      <c r="J126" s="10">
        <f>+[312]PROJECT!H$11</f>
        <v>0</v>
      </c>
      <c r="K126" s="10">
        <f>+[312]PROJECT!I$11</f>
        <v>0</v>
      </c>
      <c r="L126" s="115">
        <f>+[312]PROJECT!J$11</f>
        <v>0</v>
      </c>
      <c r="M126" s="57">
        <f t="shared" si="10"/>
        <v>0</v>
      </c>
      <c r="N126" s="10">
        <f>+[24]PROJECT!L$11</f>
        <v>0</v>
      </c>
      <c r="O126" s="10">
        <f>+[24]PROJECT!M$11</f>
        <v>0</v>
      </c>
    </row>
    <row r="127" spans="1:15" s="69" customFormat="1" ht="14.25" customHeight="1" x14ac:dyDescent="0.2">
      <c r="A127" s="59">
        <f t="shared" si="11"/>
        <v>114</v>
      </c>
      <c r="B127" s="60">
        <f>+[313]PROJECT!$D$6</f>
        <v>25187310</v>
      </c>
      <c r="C127" s="10" t="str">
        <f>+[313]PROJECT!$E$6</f>
        <v>OPEN</v>
      </c>
      <c r="D127" s="10" t="str">
        <f>+[313]PROJECT!$D$5</f>
        <v>DFCM - CALVIN RAMPTON XERISCAPING AND WATERING UPGRADES</v>
      </c>
      <c r="E127" s="10" t="str">
        <f>+[313]PROJECT!$D$7</f>
        <v>3000-300-3348-FXAAA-25187310</v>
      </c>
      <c r="F127" s="10">
        <f>+[313]PROJECT!D$11</f>
        <v>661250</v>
      </c>
      <c r="G127" s="10">
        <f>+[313]PROJECT!E$11</f>
        <v>436990.38</v>
      </c>
      <c r="H127" s="10">
        <f>+[313]PROJECT!F$11</f>
        <v>224259.62</v>
      </c>
      <c r="I127" s="10">
        <f>+[313]PROJECT!G$11</f>
        <v>552401.36</v>
      </c>
      <c r="J127" s="10">
        <f>+[313]PROJECT!H$11</f>
        <v>108848.64000000001</v>
      </c>
      <c r="K127" s="10">
        <f>+[313]PROJECT!I$11</f>
        <v>0</v>
      </c>
      <c r="L127" s="115">
        <f>+[313]PROJECT!J$11</f>
        <v>0</v>
      </c>
      <c r="M127" s="57">
        <f t="shared" si="10"/>
        <v>328141.74</v>
      </c>
      <c r="N127" s="10">
        <f>+[24]PROJECT!L$11</f>
        <v>0</v>
      </c>
      <c r="O127" s="10">
        <f>+[24]PROJECT!M$11</f>
        <v>0</v>
      </c>
    </row>
    <row r="128" spans="1:15" s="69" customFormat="1" ht="14.25" customHeight="1" x14ac:dyDescent="0.2">
      <c r="A128" s="59">
        <f t="shared" si="11"/>
        <v>115</v>
      </c>
      <c r="B128" s="60">
        <f>+[314]PROJECT!$D$6</f>
        <v>25189310</v>
      </c>
      <c r="C128" s="10" t="str">
        <f>+[314]PROJECT!$E$6</f>
        <v>OPEN</v>
      </c>
      <c r="D128" s="10" t="str">
        <f>+[314]PROJECT!$D$5</f>
        <v>DFCM - CALVIN RAMPTON SECURITY ACCESS SYSTEM REPLACEMENT</v>
      </c>
      <c r="E128" s="10" t="str">
        <f>+[314]PROJECT!$D$7</f>
        <v>3000-300-3348-FXAAA-25189310</v>
      </c>
      <c r="F128" s="10">
        <f>+[314]PROJECT!D$11</f>
        <v>406289</v>
      </c>
      <c r="G128" s="10">
        <f>+[314]PROJECT!E$11</f>
        <v>382673.5</v>
      </c>
      <c r="H128" s="10">
        <f>+[314]PROJECT!F$11</f>
        <v>23615.5</v>
      </c>
      <c r="I128" s="10">
        <f>+[314]PROJECT!G$11</f>
        <v>31378</v>
      </c>
      <c r="J128" s="10">
        <f>+[314]PROJECT!H$11</f>
        <v>374911</v>
      </c>
      <c r="K128" s="10">
        <f>+[314]PROJECT!I$11</f>
        <v>0</v>
      </c>
      <c r="L128" s="115">
        <f>+[314]PROJECT!J$11</f>
        <v>0</v>
      </c>
      <c r="M128" s="57">
        <f t="shared" si="10"/>
        <v>7762.5</v>
      </c>
      <c r="N128" s="10">
        <f>+[24]PROJECT!L$11</f>
        <v>0</v>
      </c>
      <c r="O128" s="10">
        <f>+[24]PROJECT!M$11</f>
        <v>0</v>
      </c>
    </row>
    <row r="129" spans="1:254" s="69" customFormat="1" ht="14.25" customHeight="1" x14ac:dyDescent="0.2">
      <c r="A129" s="59">
        <f t="shared" si="11"/>
        <v>116</v>
      </c>
      <c r="B129" s="60">
        <f>+[315]PROJECT!$D$6</f>
        <v>25190310</v>
      </c>
      <c r="C129" s="10" t="str">
        <f>+[315]PROJECT!$E$6</f>
        <v>OPEN</v>
      </c>
      <c r="D129" s="10" t="str">
        <f>+[315]PROJECT!$D$5</f>
        <v>DFCM - HIGHLAND PLAZA HVAC AUTOMATION SYSTEM</v>
      </c>
      <c r="E129" s="10" t="str">
        <f>+[315]PROJECT!$D$7</f>
        <v>3000-300-3348-FXAAA-25190310</v>
      </c>
      <c r="F129" s="10">
        <f>+[315]PROJECT!D$11</f>
        <v>300000</v>
      </c>
      <c r="G129" s="10">
        <f>+[315]PROJECT!E$11</f>
        <v>221326.66999999998</v>
      </c>
      <c r="H129" s="10">
        <f>+[315]PROJECT!F$11</f>
        <v>78673.33</v>
      </c>
      <c r="I129" s="10">
        <f>+[315]PROJECT!G$11</f>
        <v>199654.61</v>
      </c>
      <c r="J129" s="10">
        <f>+[315]PROJECT!H$11</f>
        <v>100345.39000000001</v>
      </c>
      <c r="K129" s="10">
        <f>+[315]PROJECT!I$11</f>
        <v>0</v>
      </c>
      <c r="L129" s="115">
        <f>+[315]PROJECT!J$11</f>
        <v>0</v>
      </c>
      <c r="M129" s="57">
        <f t="shared" si="10"/>
        <v>120981.27999999998</v>
      </c>
      <c r="N129" s="10">
        <f>+[24]PROJECT!L$11</f>
        <v>0</v>
      </c>
      <c r="O129" s="10">
        <f>+[24]PROJECT!M$11</f>
        <v>0</v>
      </c>
    </row>
    <row r="130" spans="1:254" s="69" customFormat="1" ht="14.25" customHeight="1" x14ac:dyDescent="0.2">
      <c r="A130" s="59">
        <f t="shared" si="11"/>
        <v>117</v>
      </c>
      <c r="B130" s="60">
        <f>+[316]PROJECT!$D$6</f>
        <v>25191310</v>
      </c>
      <c r="C130" s="10" t="str">
        <f>+[316]PROJECT!$E$6</f>
        <v>OPEN</v>
      </c>
      <c r="D130" s="10" t="str">
        <f>+[316]PROJECT!$D$5</f>
        <v>DFCM - HERITAGE &amp; ARTS HIGHLAND PLAZA EXTERIOR BRICK REPAIRS</v>
      </c>
      <c r="E130" s="10" t="str">
        <f>+[316]PROJECT!$D$7</f>
        <v>3000-300-3348-FXAAA-25191310</v>
      </c>
      <c r="F130" s="10">
        <f>+[316]PROJECT!D$11</f>
        <v>100000</v>
      </c>
      <c r="G130" s="10">
        <f>+[316]PROJECT!E$11</f>
        <v>99914</v>
      </c>
      <c r="H130" s="10">
        <f>+[316]PROJECT!F$11</f>
        <v>86</v>
      </c>
      <c r="I130" s="10">
        <f>+[316]PROJECT!G$11</f>
        <v>0</v>
      </c>
      <c r="J130" s="10">
        <f>+[316]PROJECT!H$11</f>
        <v>100000</v>
      </c>
      <c r="K130" s="10">
        <f>+[316]PROJECT!I$11</f>
        <v>0</v>
      </c>
      <c r="L130" s="115">
        <f>+[316]PROJECT!J$11</f>
        <v>0</v>
      </c>
      <c r="M130" s="57">
        <f t="shared" si="10"/>
        <v>-86</v>
      </c>
      <c r="N130" s="10">
        <f>+[24]PROJECT!L$11</f>
        <v>0</v>
      </c>
      <c r="O130" s="10">
        <f>+[24]PROJECT!M$11</f>
        <v>0</v>
      </c>
    </row>
    <row r="131" spans="1:254" s="69" customFormat="1" ht="14.25" customHeight="1" x14ac:dyDescent="0.2">
      <c r="A131" s="59">
        <f t="shared" si="11"/>
        <v>118</v>
      </c>
      <c r="B131" s="60">
        <f>+[317]PROJECT!$D$6</f>
        <v>25199310</v>
      </c>
      <c r="C131" s="10" t="str">
        <f>+[317]PROJECT!$E$6</f>
        <v>OPEN</v>
      </c>
      <c r="D131" s="10" t="str">
        <f>+[317]PROJECT!$D$5</f>
        <v>DFCM-TAX COMMISSION FIRE ALARM UPGRADE</v>
      </c>
      <c r="E131" s="10" t="str">
        <f>+[317]PROJECT!$D$7</f>
        <v>3000-300-3348-FXAAA-25199310</v>
      </c>
      <c r="F131" s="10">
        <f>+[317]PROJECT!D$11</f>
        <v>325372</v>
      </c>
      <c r="G131" s="10">
        <f>+[317]PROJECT!E$11</f>
        <v>320973</v>
      </c>
      <c r="H131" s="10">
        <f>+[317]PROJECT!F$11</f>
        <v>4399</v>
      </c>
      <c r="I131" s="10">
        <f>+[317]PROJECT!G$11</f>
        <v>27825</v>
      </c>
      <c r="J131" s="10">
        <f>+[317]PROJECT!H$11</f>
        <v>297547</v>
      </c>
      <c r="K131" s="10">
        <f>+[317]PROJECT!I$11</f>
        <v>0</v>
      </c>
      <c r="L131" s="115">
        <f>+[317]PROJECT!J$11</f>
        <v>0</v>
      </c>
      <c r="M131" s="57">
        <f t="shared" si="10"/>
        <v>23426</v>
      </c>
      <c r="N131" s="10">
        <f>+[24]PROJECT!L$11</f>
        <v>0</v>
      </c>
      <c r="O131" s="10">
        <f>+[24]PROJECT!M$11</f>
        <v>0</v>
      </c>
    </row>
    <row r="132" spans="1:254" s="69" customFormat="1" ht="14.25" customHeight="1" x14ac:dyDescent="0.2">
      <c r="A132" s="59">
        <f t="shared" si="11"/>
        <v>119</v>
      </c>
      <c r="B132" s="60">
        <f>+[318]PROJECT!$D$6</f>
        <v>25202310</v>
      </c>
      <c r="C132" s="10" t="str">
        <f>+[318]PROJECT!$E$6</f>
        <v>OPEN</v>
      </c>
      <c r="D132" s="10" t="str">
        <f>+[318]PROJECT!$D$5</f>
        <v>DFCM - TAX COMMISSION/DNR CONCRETE REPLACEMENT</v>
      </c>
      <c r="E132" s="10" t="str">
        <f>+[318]PROJECT!$D$7</f>
        <v>3000-300-3348-FXAAA-25202310</v>
      </c>
      <c r="F132" s="10">
        <f>+[318]PROJECT!D$11</f>
        <v>114309</v>
      </c>
      <c r="G132" s="10">
        <f>+[318]PROJECT!E$11</f>
        <v>114219</v>
      </c>
      <c r="H132" s="10">
        <f>+[318]PROJECT!F$11</f>
        <v>90</v>
      </c>
      <c r="I132" s="10">
        <f>+[318]PROJECT!G$11</f>
        <v>0</v>
      </c>
      <c r="J132" s="10">
        <f>+[318]PROJECT!H$11</f>
        <v>114309</v>
      </c>
      <c r="K132" s="10">
        <f>+[318]PROJECT!I$11</f>
        <v>0</v>
      </c>
      <c r="L132" s="115">
        <f>+[318]PROJECT!J$11</f>
        <v>0</v>
      </c>
      <c r="M132" s="57">
        <f t="shared" si="10"/>
        <v>-90</v>
      </c>
      <c r="N132" s="10">
        <f>+[24]PROJECT!L$11</f>
        <v>0</v>
      </c>
      <c r="O132" s="10">
        <f>+[24]PROJECT!M$11</f>
        <v>0</v>
      </c>
    </row>
    <row r="133" spans="1:254" s="69" customFormat="1" ht="15" customHeight="1" x14ac:dyDescent="0.2">
      <c r="A133" s="59">
        <f t="shared" si="11"/>
        <v>120</v>
      </c>
      <c r="B133" s="60">
        <f>+[319]PROJECT!$D$6</f>
        <v>25224310</v>
      </c>
      <c r="C133" s="10" t="str">
        <f>+[319]PROJECT!$E$6</f>
        <v>OPEN</v>
      </c>
      <c r="D133" s="10" t="str">
        <f>+[319]PROJECT!$D$5</f>
        <v>DFCM - STATE LIBRARY LANDSCAPE REMODEL (CONVERT TO XERISCAPE)</v>
      </c>
      <c r="E133" s="10" t="str">
        <f>+[319]PROJECT!$D$7</f>
        <v>3000-300-3348-FXAAA-25224310</v>
      </c>
      <c r="F133" s="10">
        <f>+[319]PROJECT!D$11</f>
        <v>405483</v>
      </c>
      <c r="G133" s="10">
        <f>+[319]PROJECT!E$11</f>
        <v>68786.679999999935</v>
      </c>
      <c r="H133" s="10">
        <f>+[319]PROJECT!F$11</f>
        <v>336696.32000000007</v>
      </c>
      <c r="I133" s="10">
        <f>+[319]PROJECT!G$11</f>
        <v>339320.7</v>
      </c>
      <c r="J133" s="10">
        <f>+[319]PROJECT!H$11</f>
        <v>66162.299999999988</v>
      </c>
      <c r="K133" s="10">
        <f>+[319]PROJECT!I$11</f>
        <v>0</v>
      </c>
      <c r="L133" s="115">
        <f>+[319]PROJECT!J$11</f>
        <v>0</v>
      </c>
      <c r="M133" s="57">
        <f t="shared" si="10"/>
        <v>2624.3799999999464</v>
      </c>
      <c r="N133" s="10">
        <f>+[24]PROJECT!L$11</f>
        <v>0</v>
      </c>
      <c r="O133" s="10">
        <f>+[24]PROJECT!M$11</f>
        <v>0</v>
      </c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  <c r="CU133" s="57"/>
      <c r="CV133" s="57"/>
      <c r="CW133" s="57"/>
      <c r="CX133" s="57"/>
      <c r="CY133" s="57"/>
      <c r="CZ133" s="57"/>
      <c r="DA133" s="57"/>
      <c r="DB133" s="57"/>
      <c r="DC133" s="57"/>
      <c r="DD133" s="57"/>
      <c r="DE133" s="57"/>
      <c r="DF133" s="57"/>
      <c r="DG133" s="57"/>
      <c r="DH133" s="57"/>
      <c r="DI133" s="57"/>
      <c r="DJ133" s="57"/>
      <c r="DK133" s="57"/>
      <c r="DL133" s="57"/>
      <c r="DM133" s="57"/>
      <c r="DN133" s="57"/>
      <c r="DO133" s="57"/>
      <c r="DP133" s="57"/>
      <c r="DQ133" s="57"/>
      <c r="DR133" s="57"/>
      <c r="DS133" s="57"/>
      <c r="DT133" s="57"/>
      <c r="DU133" s="57"/>
      <c r="DV133" s="57"/>
      <c r="DW133" s="57"/>
      <c r="DX133" s="57"/>
      <c r="DY133" s="57"/>
      <c r="DZ133" s="57"/>
      <c r="EA133" s="57"/>
      <c r="EB133" s="57"/>
      <c r="EC133" s="57"/>
      <c r="ED133" s="57"/>
      <c r="EE133" s="57"/>
      <c r="EF133" s="57"/>
      <c r="EG133" s="57"/>
      <c r="EH133" s="57"/>
      <c r="EI133" s="57"/>
      <c r="EJ133" s="57"/>
      <c r="EK133" s="57"/>
      <c r="EL133" s="57"/>
      <c r="EM133" s="57"/>
      <c r="EN133" s="57"/>
      <c r="EO133" s="57"/>
      <c r="EP133" s="57"/>
      <c r="EQ133" s="57"/>
      <c r="ER133" s="57"/>
      <c r="ES133" s="57"/>
      <c r="ET133" s="57"/>
      <c r="EU133" s="57"/>
      <c r="EV133" s="57"/>
      <c r="EW133" s="57"/>
      <c r="EX133" s="57"/>
      <c r="EY133" s="57"/>
      <c r="EZ133" s="57"/>
      <c r="FA133" s="57"/>
      <c r="FB133" s="57"/>
      <c r="FC133" s="57"/>
      <c r="FD133" s="57"/>
      <c r="FE133" s="57"/>
      <c r="FF133" s="57"/>
      <c r="FG133" s="57"/>
      <c r="FH133" s="57"/>
      <c r="FI133" s="57"/>
      <c r="FJ133" s="57"/>
      <c r="FK133" s="57"/>
      <c r="FL133" s="57"/>
      <c r="FM133" s="57"/>
      <c r="FN133" s="57"/>
      <c r="FO133" s="57"/>
      <c r="FP133" s="57"/>
      <c r="FQ133" s="57"/>
      <c r="FR133" s="57"/>
      <c r="FS133" s="57"/>
      <c r="FT133" s="57"/>
      <c r="FU133" s="57"/>
      <c r="FV133" s="57"/>
      <c r="FW133" s="57"/>
      <c r="FX133" s="57"/>
      <c r="FY133" s="57"/>
      <c r="FZ133" s="57"/>
      <c r="GA133" s="57"/>
      <c r="GB133" s="57"/>
      <c r="GC133" s="57"/>
      <c r="GD133" s="57"/>
      <c r="GE133" s="57"/>
      <c r="GF133" s="57"/>
      <c r="GG133" s="57"/>
      <c r="GH133" s="57"/>
      <c r="GI133" s="57"/>
      <c r="GJ133" s="57"/>
      <c r="GK133" s="57"/>
      <c r="GL133" s="57"/>
      <c r="GM133" s="57"/>
      <c r="GN133" s="57"/>
      <c r="GO133" s="57"/>
      <c r="GP133" s="57"/>
      <c r="GQ133" s="57"/>
      <c r="GR133" s="57"/>
      <c r="GS133" s="57"/>
      <c r="GT133" s="57"/>
      <c r="GU133" s="57"/>
      <c r="GV133" s="57"/>
      <c r="GW133" s="57"/>
      <c r="GX133" s="57"/>
      <c r="GY133" s="57"/>
      <c r="GZ133" s="57"/>
      <c r="HA133" s="57"/>
      <c r="HB133" s="57"/>
      <c r="HC133" s="57"/>
      <c r="HD133" s="57"/>
      <c r="HE133" s="57"/>
      <c r="HF133" s="57"/>
      <c r="HG133" s="57"/>
      <c r="HH133" s="57"/>
      <c r="HI133" s="57"/>
      <c r="HJ133" s="57"/>
      <c r="HK133" s="57"/>
      <c r="HL133" s="57"/>
      <c r="HM133" s="57"/>
      <c r="HN133" s="57"/>
      <c r="HO133" s="57"/>
      <c r="HP133" s="57"/>
      <c r="HQ133" s="57"/>
      <c r="HR133" s="57"/>
      <c r="HS133" s="57"/>
      <c r="HT133" s="57"/>
      <c r="HU133" s="57"/>
      <c r="HV133" s="57"/>
      <c r="HW133" s="57"/>
      <c r="HX133" s="57"/>
      <c r="HY133" s="57"/>
      <c r="HZ133" s="57"/>
      <c r="IA133" s="57"/>
      <c r="IB133" s="57"/>
      <c r="IC133" s="57"/>
      <c r="ID133" s="57"/>
      <c r="IE133" s="57"/>
      <c r="IF133" s="57"/>
      <c r="IG133" s="57"/>
      <c r="IH133" s="57"/>
      <c r="II133" s="57"/>
      <c r="IJ133" s="57"/>
      <c r="IK133" s="57"/>
      <c r="IL133" s="57"/>
      <c r="IM133" s="57"/>
      <c r="IN133" s="57"/>
      <c r="IO133" s="57"/>
      <c r="IP133" s="57"/>
      <c r="IQ133" s="57"/>
      <c r="IR133" s="57"/>
      <c r="IS133" s="57"/>
      <c r="IT133" s="57"/>
    </row>
    <row r="134" spans="1:254" s="69" customFormat="1" ht="14.25" customHeight="1" x14ac:dyDescent="0.2">
      <c r="A134" s="59">
        <f t="shared" si="11"/>
        <v>121</v>
      </c>
      <c r="B134" s="60">
        <f>+[320]PROJECT!$D$6</f>
        <v>25225310</v>
      </c>
      <c r="C134" s="10" t="str">
        <f>+[320]PROJECT!$E$6</f>
        <v>OPEN</v>
      </c>
      <c r="D134" s="10" t="str">
        <f>+[320]PROJECT!$D$5</f>
        <v>DFCM - MOAB REGIONAL BUILDING LANDSCAPE REMODEL</v>
      </c>
      <c r="E134" s="10" t="str">
        <f>+[320]PROJECT!$D$7</f>
        <v>3000-300-3348-FXAAA-25225310</v>
      </c>
      <c r="F134" s="10">
        <f>+[320]PROJECT!D$11</f>
        <v>462047</v>
      </c>
      <c r="G134" s="10">
        <f>+[320]PROJECT!E$11</f>
        <v>456245.15</v>
      </c>
      <c r="H134" s="10">
        <f>+[320]PROJECT!F$11</f>
        <v>5801.85</v>
      </c>
      <c r="I134" s="10">
        <f>+[320]PROJECT!G$11</f>
        <v>36571</v>
      </c>
      <c r="J134" s="10">
        <f>+[320]PROJECT!H$11</f>
        <v>425476</v>
      </c>
      <c r="K134" s="10">
        <f>+[320]PROJECT!I$11</f>
        <v>0</v>
      </c>
      <c r="L134" s="115">
        <f>+[320]PROJECT!J$11</f>
        <v>0</v>
      </c>
      <c r="M134" s="57">
        <f t="shared" si="10"/>
        <v>30769.15</v>
      </c>
      <c r="N134" s="10">
        <f>+[24]PROJECT!L$11</f>
        <v>0</v>
      </c>
      <c r="O134" s="10">
        <f>+[24]PROJECT!M$11</f>
        <v>0</v>
      </c>
    </row>
    <row r="135" spans="1:254" s="69" customFormat="1" ht="14.25" customHeight="1" x14ac:dyDescent="0.2">
      <c r="A135" s="59">
        <f t="shared" si="11"/>
        <v>122</v>
      </c>
      <c r="B135" s="60">
        <f>+[321]PROJECT!$D$6</f>
        <v>25226310</v>
      </c>
      <c r="C135" s="10" t="str">
        <f>+[321]PROJECT!$E$6</f>
        <v>OPEN</v>
      </c>
      <c r="D135" s="10" t="str">
        <f>+[321]PROJECT!$D$5</f>
        <v>DFCM - PROVO REGIONAL CENTER GENERATOR REPLACEMENT</v>
      </c>
      <c r="E135" s="10" t="str">
        <f>+[321]PROJECT!$D$7</f>
        <v>3000-300-3348-FXAAA-25226310</v>
      </c>
      <c r="F135" s="10">
        <f>+[321]PROJECT!D$11</f>
        <v>721148</v>
      </c>
      <c r="G135" s="10">
        <f>+[321]PROJECT!E$11</f>
        <v>676873</v>
      </c>
      <c r="H135" s="10">
        <f>+[321]PROJECT!F$11</f>
        <v>44275</v>
      </c>
      <c r="I135" s="10">
        <f>+[321]PROJECT!G$11</f>
        <v>423105</v>
      </c>
      <c r="J135" s="10">
        <f>+[321]PROJECT!H$11</f>
        <v>298043</v>
      </c>
      <c r="K135" s="10">
        <f>+[321]PROJECT!I$11</f>
        <v>0</v>
      </c>
      <c r="L135" s="115">
        <f>+[321]PROJECT!J$11</f>
        <v>0</v>
      </c>
      <c r="M135" s="57">
        <f t="shared" si="10"/>
        <v>378830</v>
      </c>
      <c r="N135" s="10">
        <f>+[24]PROJECT!L$11</f>
        <v>0</v>
      </c>
      <c r="O135" s="10">
        <f>+[24]PROJECT!M$11</f>
        <v>0</v>
      </c>
    </row>
    <row r="136" spans="1:254" s="69" customFormat="1" ht="14.25" customHeight="1" x14ac:dyDescent="0.2">
      <c r="A136" s="59">
        <f t="shared" si="11"/>
        <v>123</v>
      </c>
      <c r="B136" s="60">
        <f>+[322]PROJECT!$D$6</f>
        <v>25229310</v>
      </c>
      <c r="C136" s="10" t="str">
        <f>+[322]PROJECT!$E$6</f>
        <v>OPEN</v>
      </c>
      <c r="D136" s="10" t="str">
        <f>+[322]PROJECT!$D$5</f>
        <v>DFCM - CENTRAL LAB BUILDING #2 LANDSCAPE</v>
      </c>
      <c r="E136" s="10" t="str">
        <f>+[322]PROJECT!$D$7</f>
        <v>3000-300-3348-FXAAA-25229310</v>
      </c>
      <c r="F136" s="10">
        <f>+[322]PROJECT!D$11</f>
        <v>186630</v>
      </c>
      <c r="G136" s="10">
        <f>+[322]PROJECT!E$11</f>
        <v>19214.860000000015</v>
      </c>
      <c r="H136" s="10">
        <f>+[322]PROJECT!F$11</f>
        <v>167415.13999999998</v>
      </c>
      <c r="I136" s="10">
        <f>+[322]PROJECT!G$11</f>
        <v>168031.13999999998</v>
      </c>
      <c r="J136" s="10">
        <f>+[322]PROJECT!H$11</f>
        <v>18598.860000000015</v>
      </c>
      <c r="K136" s="10">
        <f>+[322]PROJECT!I$11</f>
        <v>0</v>
      </c>
      <c r="L136" s="115">
        <f>+[322]PROJECT!J$11</f>
        <v>0</v>
      </c>
      <c r="M136" s="57">
        <f t="shared" si="10"/>
        <v>616</v>
      </c>
      <c r="N136" s="10">
        <f>+[24]PROJECT!L$11</f>
        <v>0</v>
      </c>
      <c r="O136" s="10">
        <f>+[24]PROJECT!M$11</f>
        <v>0</v>
      </c>
    </row>
    <row r="137" spans="1:254" s="69" customFormat="1" ht="14.25" customHeight="1" x14ac:dyDescent="0.2">
      <c r="A137" s="59">
        <f t="shared" si="11"/>
        <v>124</v>
      </c>
      <c r="B137" s="60">
        <f>+[323]PROJECT!$D$6</f>
        <v>25232310</v>
      </c>
      <c r="C137" s="10" t="str">
        <f>+[323]PROJECT!$E$6</f>
        <v>OPEN</v>
      </c>
      <c r="D137" s="10" t="str">
        <f>+[323]PROJECT!$D$5</f>
        <v>DFCM - BRIGHAM REGIONAL CENTER EAST ENTRANCE REMODEL</v>
      </c>
      <c r="E137" s="10" t="str">
        <f>+[323]PROJECT!$D$7</f>
        <v>3000-300-3348-FXAAA-25232310</v>
      </c>
      <c r="F137" s="10">
        <f>+[323]PROJECT!D$11</f>
        <v>145480</v>
      </c>
      <c r="G137" s="10">
        <f>+[323]PROJECT!E$11</f>
        <v>135739</v>
      </c>
      <c r="H137" s="10">
        <f>+[323]PROJECT!F$11</f>
        <v>9741</v>
      </c>
      <c r="I137" s="10">
        <f>+[323]PROJECT!G$11</f>
        <v>10480</v>
      </c>
      <c r="J137" s="10">
        <f>+[323]PROJECT!H$11</f>
        <v>135000</v>
      </c>
      <c r="K137" s="10">
        <f>+[323]PROJECT!I$11</f>
        <v>0</v>
      </c>
      <c r="L137" s="62">
        <f>+[323]PROJECT!J$11</f>
        <v>0</v>
      </c>
      <c r="M137" s="57">
        <f t="shared" si="10"/>
        <v>739</v>
      </c>
      <c r="N137" s="10">
        <f>+[24]PROJECT!L$11</f>
        <v>0</v>
      </c>
      <c r="O137" s="10">
        <f>+[24]PROJECT!M$11</f>
        <v>0</v>
      </c>
    </row>
    <row r="138" spans="1:254" s="69" customFormat="1" ht="14.25" customHeight="1" x14ac:dyDescent="0.2">
      <c r="A138" s="59">
        <f t="shared" si="11"/>
        <v>125</v>
      </c>
      <c r="B138" s="60">
        <f>+[324]PROJECT!$D$6</f>
        <v>25234310</v>
      </c>
      <c r="C138" s="10" t="str">
        <f>+[324]PROJECT!$E$6</f>
        <v>OPEN</v>
      </c>
      <c r="D138" s="10" t="str">
        <f>+[324]PROJECT!$D$5</f>
        <v>DFCM - TSOB GENERATOR DOCKING STATION</v>
      </c>
      <c r="E138" s="10" t="str">
        <f>+[324]PROJECT!$D$7</f>
        <v>3000-300-3348-FXAAA-25234310</v>
      </c>
      <c r="F138" s="10">
        <f>+[324]PROJECT!D$11</f>
        <v>148398</v>
      </c>
      <c r="G138" s="10">
        <f>+[324]PROJECT!E$11</f>
        <v>140543.17000000001</v>
      </c>
      <c r="H138" s="10">
        <f>+[324]PROJECT!F$11</f>
        <v>7854.83</v>
      </c>
      <c r="I138" s="10">
        <f>+[324]PROJECT!G$11</f>
        <v>138780.43</v>
      </c>
      <c r="J138" s="10">
        <f>+[324]PROJECT!H$11</f>
        <v>9617.570000000007</v>
      </c>
      <c r="K138" s="10">
        <f>+[324]PROJECT!I$11</f>
        <v>0</v>
      </c>
      <c r="L138" s="115">
        <f>+[324]PROJECT!J$11</f>
        <v>0</v>
      </c>
      <c r="M138" s="57">
        <f t="shared" si="10"/>
        <v>130925.59999999999</v>
      </c>
      <c r="N138" s="10">
        <f>+[24]PROJECT!L$11</f>
        <v>0</v>
      </c>
      <c r="O138" s="10">
        <f>+[24]PROJECT!M$11</f>
        <v>0</v>
      </c>
    </row>
    <row r="139" spans="1:254" s="69" customFormat="1" ht="14.25" customHeight="1" x14ac:dyDescent="0.2">
      <c r="A139" s="59">
        <f t="shared" si="11"/>
        <v>126</v>
      </c>
      <c r="B139" s="60">
        <f>+[325]PROJECT!$D$6</f>
        <v>25265310</v>
      </c>
      <c r="C139" s="10" t="str">
        <f>+[325]PROJECT!$E$6</f>
        <v>OPEN</v>
      </c>
      <c r="D139" s="10" t="str">
        <f>+[325]PROJECT!$D$5</f>
        <v>DFCM - ACADEMY SQUARE MECHANICAL UPGRADES</v>
      </c>
      <c r="E139" s="10" t="str">
        <f>+[325]PROJECT!$D$7</f>
        <v>3000-300-3348-FXAAA-25265310</v>
      </c>
      <c r="F139" s="10">
        <f>+[325]PROJECT!D$11</f>
        <v>620000</v>
      </c>
      <c r="G139" s="10">
        <f>+[325]PROJECT!E$11</f>
        <v>586343.75</v>
      </c>
      <c r="H139" s="10">
        <f>+[325]PROJECT!F$11</f>
        <v>33656.25</v>
      </c>
      <c r="I139" s="10">
        <f>+[325]PROJECT!G$11</f>
        <v>44875</v>
      </c>
      <c r="J139" s="10">
        <f>+[325]PROJECT!H$11</f>
        <v>575125</v>
      </c>
      <c r="K139" s="10">
        <f>+[325]PROJECT!I$11</f>
        <v>0</v>
      </c>
      <c r="L139" s="115">
        <f>+[325]PROJECT!J$11</f>
        <v>0</v>
      </c>
      <c r="M139" s="57">
        <f t="shared" si="10"/>
        <v>11218.75</v>
      </c>
      <c r="N139" s="10">
        <f>+[24]PROJECT!L$11</f>
        <v>0</v>
      </c>
      <c r="O139" s="10">
        <f>+[24]PROJECT!M$11</f>
        <v>0</v>
      </c>
    </row>
    <row r="140" spans="1:254" s="69" customFormat="1" ht="14.25" customHeight="1" x14ac:dyDescent="0.2">
      <c r="A140" s="59">
        <f t="shared" si="11"/>
        <v>127</v>
      </c>
      <c r="B140" s="60">
        <f>+[326]PROJECT!$D$6</f>
        <v>25270310</v>
      </c>
      <c r="C140" s="10" t="str">
        <f>+[326]PROJECT!$E$6</f>
        <v>OPEN</v>
      </c>
      <c r="D140" s="10" t="str">
        <f>+[326]PROJECT!$D$5</f>
        <v>DAQ VERNAL BUILDING-STUDY</v>
      </c>
      <c r="E140" s="10" t="str">
        <f>+[326]PROJECT!$D$7</f>
        <v>3000-300-3500-FXAAA-25270310</v>
      </c>
      <c r="F140" s="10">
        <f>+[326]PROJECT!D$11</f>
        <v>7860</v>
      </c>
      <c r="G140" s="10">
        <f>+[326]PROJECT!E$11</f>
        <v>-7980</v>
      </c>
      <c r="H140" s="10">
        <f>+[326]PROJECT!F$11</f>
        <v>15840</v>
      </c>
      <c r="I140" s="10">
        <f>+[326]PROJECT!G$11</f>
        <v>15840</v>
      </c>
      <c r="J140" s="10">
        <f>+[326]PROJECT!H$11</f>
        <v>-7980</v>
      </c>
      <c r="K140" s="10">
        <f>+[326]PROJECT!I$11</f>
        <v>0</v>
      </c>
      <c r="L140" s="62"/>
      <c r="M140" s="57">
        <f>+I140-H140</f>
        <v>0</v>
      </c>
      <c r="N140" s="10">
        <f>+[35]PROJECT!L$11</f>
        <v>0</v>
      </c>
      <c r="O140" s="10">
        <f>+[35]PROJECT!M$11</f>
        <v>0</v>
      </c>
    </row>
    <row r="141" spans="1:254" s="69" customFormat="1" ht="14.25" customHeight="1" x14ac:dyDescent="0.2">
      <c r="A141" s="59">
        <f t="shared" si="11"/>
        <v>128</v>
      </c>
      <c r="B141" s="60">
        <f>+[327]PROJECT!$D$6</f>
        <v>25275300</v>
      </c>
      <c r="C141" s="10" t="str">
        <f>+[327]PROJECT!$E$6</f>
        <v>CLOSED</v>
      </c>
      <c r="D141" s="10" t="str">
        <f>+[327]PROJECT!$D$5</f>
        <v>HIGH PRIORITY PROJECTS FY25 CI FUNDED</v>
      </c>
      <c r="E141" s="10" t="str">
        <f>+[327]PROJECT!$D$7</f>
        <v>3000-300-3348-FXAAA-25275300</v>
      </c>
      <c r="F141" s="10">
        <f>+[327]PROJECT!D$11</f>
        <v>0</v>
      </c>
      <c r="G141" s="10">
        <f>+[327]PROJECT!E$11</f>
        <v>0</v>
      </c>
      <c r="H141" s="10">
        <f>+[327]PROJECT!F$11</f>
        <v>0</v>
      </c>
      <c r="I141" s="10">
        <f>+[327]PROJECT!G$11</f>
        <v>0</v>
      </c>
      <c r="J141" s="10">
        <f>+[327]PROJECT!H$11</f>
        <v>0</v>
      </c>
      <c r="K141" s="10">
        <f>+[327]PROJECT!I$11</f>
        <v>0</v>
      </c>
      <c r="L141" s="62">
        <f>+[327]PROJECT!J$11</f>
        <v>0</v>
      </c>
      <c r="M141" s="57">
        <f t="shared" ref="M141:M146" si="12">I141-H141</f>
        <v>0</v>
      </c>
      <c r="N141" s="10">
        <f>+[24]PROJECT!L$11</f>
        <v>0</v>
      </c>
      <c r="O141" s="10">
        <f>+[24]PROJECT!M$11</f>
        <v>0</v>
      </c>
    </row>
    <row r="142" spans="1:254" s="69" customFormat="1" ht="14.25" customHeight="1" x14ac:dyDescent="0.2">
      <c r="A142" s="59">
        <f t="shared" ref="A142:A154" si="13">A141+1</f>
        <v>129</v>
      </c>
      <c r="B142" s="60">
        <f>+[328]PROJECT!$D$6</f>
        <v>25287300</v>
      </c>
      <c r="C142" s="10" t="str">
        <f>+[328]PROJECT!$E$6</f>
        <v>CLOSED</v>
      </c>
      <c r="D142" s="10" t="str">
        <f>+[328]PROJECT!$D$5</f>
        <v>HEBER WELLS - COMPUTER ROOM AC REPLACEMENT</v>
      </c>
      <c r="E142" s="10" t="str">
        <f>+[328]PROJECT!$D$7</f>
        <v>3000-300-3348-FXAAA-25287300</v>
      </c>
      <c r="F142" s="10">
        <f>+[328]PROJECT!D$11</f>
        <v>21338</v>
      </c>
      <c r="G142" s="10">
        <f>+[328]PROJECT!E$11</f>
        <v>0</v>
      </c>
      <c r="H142" s="10">
        <f>+[328]PROJECT!F$11</f>
        <v>21338</v>
      </c>
      <c r="I142" s="10">
        <f>+[328]PROJECT!G$11</f>
        <v>21338</v>
      </c>
      <c r="J142" s="10">
        <f>+[328]PROJECT!H$11</f>
        <v>0</v>
      </c>
      <c r="K142" s="10">
        <f>+[328]PROJECT!I$11</f>
        <v>0</v>
      </c>
      <c r="L142" s="115">
        <f>+[328]PROJECT!J$11</f>
        <v>0</v>
      </c>
      <c r="M142" s="57">
        <f t="shared" si="12"/>
        <v>0</v>
      </c>
      <c r="N142" s="10">
        <f>+[24]PROJECT!L$11</f>
        <v>0</v>
      </c>
      <c r="O142" s="10">
        <f>+[24]PROJECT!M$11</f>
        <v>0</v>
      </c>
    </row>
    <row r="143" spans="1:254" s="69" customFormat="1" ht="14.25" customHeight="1" x14ac:dyDescent="0.2">
      <c r="A143" s="59">
        <f t="shared" si="13"/>
        <v>130</v>
      </c>
      <c r="B143" s="60">
        <f>+[329]PROJECT!$D$6</f>
        <v>25302300</v>
      </c>
      <c r="C143" s="10" t="str">
        <f>+[329]PROJECT!$E$6</f>
        <v>OPEN</v>
      </c>
      <c r="D143" s="10" t="str">
        <f>+[329]PROJECT!$D$5</f>
        <v xml:space="preserve">FY25 FCA FUNDS </v>
      </c>
      <c r="E143" s="10" t="str">
        <f>+[329]PROJECT!$D$7</f>
        <v>3000-300-3348-FXAAA-25302300</v>
      </c>
      <c r="F143" s="10">
        <f>+[329]PROJECT!D$11</f>
        <v>1630000</v>
      </c>
      <c r="G143" s="10">
        <f>+[329]PROJECT!E$11</f>
        <v>1568327.48</v>
      </c>
      <c r="H143" s="10">
        <f>+[329]PROJECT!F$11</f>
        <v>61672.52</v>
      </c>
      <c r="I143" s="10">
        <f>+[329]PROJECT!G$11</f>
        <v>61672.52</v>
      </c>
      <c r="J143" s="10">
        <f>+[329]PROJECT!H$11</f>
        <v>1568327.48</v>
      </c>
      <c r="K143" s="10">
        <f>+[329]PROJECT!I$11</f>
        <v>0</v>
      </c>
      <c r="L143" s="115">
        <f>+[329]PROJECT!J$11</f>
        <v>0</v>
      </c>
      <c r="M143" s="57">
        <f t="shared" si="12"/>
        <v>0</v>
      </c>
      <c r="N143" s="10">
        <f>+[24]PROJECT!L$11</f>
        <v>0</v>
      </c>
      <c r="O143" s="10">
        <f>+[24]PROJECT!M$11</f>
        <v>0</v>
      </c>
    </row>
    <row r="144" spans="1:254" s="69" customFormat="1" ht="14.25" customHeight="1" x14ac:dyDescent="0.2">
      <c r="A144" s="59">
        <f t="shared" si="13"/>
        <v>131</v>
      </c>
      <c r="B144" s="60">
        <f>+[330]PROJECT!$D$6</f>
        <v>25303300</v>
      </c>
      <c r="C144" s="10" t="str">
        <f>+[330]PROJECT!$E$6</f>
        <v>OPEN</v>
      </c>
      <c r="D144" s="10" t="str">
        <f>+[330]PROJECT!$D$5</f>
        <v>FAMILY PROMISE OF OGDEN -  PASS THROUGH - HB2 ITEM 50</v>
      </c>
      <c r="E144" s="10" t="str">
        <f>+[330]PROJECT!$D$7</f>
        <v>3000-300-3348-FWEAA-25303300</v>
      </c>
      <c r="F144" s="10">
        <f>+[330]PROJECT!D$11</f>
        <v>1100000</v>
      </c>
      <c r="G144" s="10">
        <f>+[330]PROJECT!E$11</f>
        <v>1000192.23</v>
      </c>
      <c r="H144" s="10">
        <f>+[330]PROJECT!F$11</f>
        <v>99807.77</v>
      </c>
      <c r="I144" s="10">
        <f>+[330]PROJECT!G$11</f>
        <v>1100000</v>
      </c>
      <c r="J144" s="10">
        <f>+[330]PROJECT!H$11</f>
        <v>0</v>
      </c>
      <c r="K144" s="10">
        <f>+[330]PROJECT!I$11</f>
        <v>0</v>
      </c>
      <c r="L144" s="62">
        <f>+[330]PROJECT!J$11</f>
        <v>0</v>
      </c>
      <c r="M144" s="57">
        <f t="shared" si="12"/>
        <v>1000192.23</v>
      </c>
      <c r="N144" s="10">
        <f>+[24]PROJECT!L$11</f>
        <v>0</v>
      </c>
      <c r="O144" s="10">
        <f>+[24]PROJECT!M$11</f>
        <v>0</v>
      </c>
    </row>
    <row r="145" spans="1:254" s="69" customFormat="1" ht="14.25" customHeight="1" x14ac:dyDescent="0.2">
      <c r="A145" s="59">
        <f t="shared" si="13"/>
        <v>132</v>
      </c>
      <c r="B145" s="60">
        <f>+[331]PROJECT!$D$6</f>
        <v>25304300</v>
      </c>
      <c r="C145" s="10" t="str">
        <f>+[331]PROJECT!$E$6</f>
        <v>OPEN</v>
      </c>
      <c r="D145" s="10" t="str">
        <f>+[331]PROJECT!$D$5</f>
        <v>WASATCH CANYONS BEHAVIORAL HEALTH CAMPUS - PASS THROUGH HB003 ITEM 21</v>
      </c>
      <c r="E145" s="10" t="str">
        <f>+[331]PROJECT!$D$7</f>
        <v>3000-300-3348-FWEAA-25304300</v>
      </c>
      <c r="F145" s="10">
        <f>+[331]PROJECT!D$11</f>
        <v>25000000</v>
      </c>
      <c r="G145" s="10">
        <f>+[331]PROJECT!E$11</f>
        <v>7000000</v>
      </c>
      <c r="H145" s="10">
        <f>+[331]PROJECT!F$11</f>
        <v>18000000</v>
      </c>
      <c r="I145" s="10">
        <f>+[331]PROJECT!G$11</f>
        <v>25000000</v>
      </c>
      <c r="J145" s="10">
        <f>+[331]PROJECT!H$11</f>
        <v>0</v>
      </c>
      <c r="K145" s="10">
        <f>+[331]PROJECT!I$11</f>
        <v>0</v>
      </c>
      <c r="L145" s="115">
        <f>+[331]PROJECT!J$11</f>
        <v>0</v>
      </c>
      <c r="M145" s="57">
        <f t="shared" si="12"/>
        <v>7000000</v>
      </c>
      <c r="N145" s="10">
        <f>+[24]PROJECT!L$11</f>
        <v>0</v>
      </c>
      <c r="O145" s="10">
        <f>+[24]PROJECT!M$11</f>
        <v>0</v>
      </c>
    </row>
    <row r="146" spans="1:254" s="69" customFormat="1" ht="14.25" customHeight="1" x14ac:dyDescent="0.2">
      <c r="A146" s="59">
        <f t="shared" si="13"/>
        <v>133</v>
      </c>
      <c r="B146" s="60">
        <f>+[332]PROJECT!$D$6</f>
        <v>25309300</v>
      </c>
      <c r="C146" s="10" t="str">
        <f>+[332]PROJECT!$E$6</f>
        <v>OPEN</v>
      </c>
      <c r="D146" s="10" t="str">
        <f>+[332]PROJECT!$D$5</f>
        <v>34 G STREET - TRI-PLEX  BLOCK 407 - PROJECT TO TRACK REVENUE AND EXPENSES</v>
      </c>
      <c r="E146" s="10" t="str">
        <f>+[332]PROJECT!$D$7</f>
        <v>3000-300-3358-FXAAA-25309300</v>
      </c>
      <c r="F146" s="10">
        <f>+[332]PROJECT!D$11</f>
        <v>0</v>
      </c>
      <c r="G146" s="10">
        <f>+[332]PROJECT!E$11</f>
        <v>-506.57000000000033</v>
      </c>
      <c r="H146" s="10">
        <f>+[332]PROJECT!F$11</f>
        <v>506.57000000000033</v>
      </c>
      <c r="I146" s="10">
        <f>+[332]PROJECT!G$11</f>
        <v>468.81000000000012</v>
      </c>
      <c r="J146" s="10">
        <f>+[332]PROJECT!H$11</f>
        <v>-468.81000000000012</v>
      </c>
      <c r="K146" s="10">
        <f>+[332]PROJECT!I$11</f>
        <v>0</v>
      </c>
      <c r="L146" s="115">
        <f>+[332]PROJECT!J$11</f>
        <v>0</v>
      </c>
      <c r="M146" s="57">
        <f t="shared" si="12"/>
        <v>-37.760000000000218</v>
      </c>
      <c r="N146" s="10">
        <f>+[24]PROJECT!L$11</f>
        <v>0</v>
      </c>
      <c r="O146" s="10">
        <f>+[24]PROJECT!M$11</f>
        <v>0</v>
      </c>
    </row>
    <row r="147" spans="1:254" s="69" customFormat="1" ht="14.25" customHeight="1" x14ac:dyDescent="0.2">
      <c r="A147" s="59">
        <f t="shared" si="13"/>
        <v>134</v>
      </c>
      <c r="B147" s="60">
        <f>+[333]PROJECT!$D$6</f>
        <v>25369300</v>
      </c>
      <c r="C147" s="10" t="str">
        <f>+[333]PROJECT!$E$6</f>
        <v>OPEN</v>
      </c>
      <c r="D147" s="10" t="str">
        <f>+[333]PROJECT!D$5</f>
        <v>REAL ESTATE - EMERY COUNTY LEASE UT OFFICE OF ENERGY DEVELOPEMENT</v>
      </c>
      <c r="E147" s="10" t="str">
        <f>+[333]PROJECT!$D$7</f>
        <v>3000-300-3358-25369300</v>
      </c>
      <c r="F147" s="10">
        <f>+[333]PROJECT!D$11</f>
        <v>-111440</v>
      </c>
      <c r="G147" s="10">
        <f>+[333]PROJECT!E$11</f>
        <v>-222884</v>
      </c>
      <c r="H147" s="10">
        <f>+[333]PROJECT!F$11</f>
        <v>111444</v>
      </c>
      <c r="I147" s="10">
        <f>+[333]PROJECT!G$11</f>
        <v>-2050000</v>
      </c>
      <c r="J147" s="10">
        <f>+[333]PROJECT!H$11</f>
        <v>1938560</v>
      </c>
      <c r="K147" s="10">
        <f>+[333]PROJECT!I$11</f>
        <v>0</v>
      </c>
      <c r="L147" s="62"/>
      <c r="M147" s="57">
        <f>+I147-H147</f>
        <v>-2161444</v>
      </c>
      <c r="N147" s="10">
        <f>+[333]PROJECT!L$11</f>
        <v>0</v>
      </c>
      <c r="O147" s="10">
        <f>+[333]PROJECT!M$11</f>
        <v>0</v>
      </c>
    </row>
    <row r="148" spans="1:254" s="69" customFormat="1" ht="14.25" customHeight="1" x14ac:dyDescent="0.2">
      <c r="A148" s="59">
        <f t="shared" si="13"/>
        <v>135</v>
      </c>
      <c r="B148" s="60" t="str">
        <f>+[334]PROJECT!$D$6</f>
        <v>21257300</v>
      </c>
      <c r="C148" s="10" t="str">
        <f>+[334]PROJECT!$E$6</f>
        <v>OPEN</v>
      </c>
      <c r="D148" s="10" t="str">
        <f>+[334]PROJECT!$D$5</f>
        <v>ATTORNEY GENERAL SERVICES FOR DFCM CONSTRUCTION PROJECTS</v>
      </c>
      <c r="E148" s="10" t="str">
        <f>+[334]PROJECT!$D$7</f>
        <v>3000-300-3500-FXAAA-21257300</v>
      </c>
      <c r="F148" s="10">
        <f>+[334]PROJECT!D$11</f>
        <v>2579885.9899999993</v>
      </c>
      <c r="G148" s="10">
        <f>+[334]PROJECT!E$11</f>
        <v>1347921.1900000013</v>
      </c>
      <c r="H148" s="10">
        <f>+[334]PROJECT!F$11</f>
        <v>1227780.2699999982</v>
      </c>
      <c r="I148" s="10">
        <f>+[334]PROJECT!G$11</f>
        <v>1227780.2699999982</v>
      </c>
      <c r="J148" s="10">
        <f>+[334]PROJECT!H$11</f>
        <v>1352105.7200000011</v>
      </c>
      <c r="K148" s="10">
        <f>+[334]PROJECT!I$11</f>
        <v>0</v>
      </c>
      <c r="L148" s="62"/>
      <c r="M148" s="57">
        <f>+I148-H148</f>
        <v>0</v>
      </c>
      <c r="N148" s="10">
        <f>+[334]PROJECT!L$11</f>
        <v>0</v>
      </c>
      <c r="O148" s="10">
        <f>+[334]PROJECT!M$11</f>
        <v>0</v>
      </c>
    </row>
    <row r="149" spans="1:254" s="69" customFormat="1" ht="14.25" customHeight="1" x14ac:dyDescent="0.2">
      <c r="A149" s="61">
        <f t="shared" si="13"/>
        <v>136</v>
      </c>
      <c r="B149" s="60">
        <f>+[335]PROJECT!$D$6</f>
        <v>25374300</v>
      </c>
      <c r="C149" s="10" t="str">
        <f>+[335]PROJECT!$E$6</f>
        <v>CLOSED</v>
      </c>
      <c r="D149" s="10" t="str">
        <f>+[335]PROJECT!$D$5</f>
        <v>TOWN OF HUNTSVILLE PASS THROUGH FUNDING - HOUSE BILL 3, ITEM 168, 2024,</v>
      </c>
      <c r="E149" s="10" t="str">
        <f>+[335]PROJECT!$D$7</f>
        <v>3000-300-3348-FXAAA-25374300</v>
      </c>
      <c r="F149" s="10">
        <f>+[335]PROJECT!D$11</f>
        <v>250000</v>
      </c>
      <c r="G149" s="10">
        <f>+[335]PROJECT!E$11</f>
        <v>0</v>
      </c>
      <c r="H149" s="10">
        <f>+[335]PROJECT!F$11</f>
        <v>250000</v>
      </c>
      <c r="I149" s="10">
        <f>+[335]PROJECT!G$11</f>
        <v>250000</v>
      </c>
      <c r="J149" s="10">
        <f>+[335]PROJECT!H$11</f>
        <v>0</v>
      </c>
      <c r="K149" s="10">
        <f>+[335]PROJECT!I$11</f>
        <v>0</v>
      </c>
      <c r="L149" s="115">
        <f>+[335]PROJECT!J$11</f>
        <v>0</v>
      </c>
      <c r="M149" s="57">
        <f t="shared" ref="M149" si="14">I149-H149</f>
        <v>0</v>
      </c>
      <c r="N149" s="10">
        <f>+[24]PROJECT!L$11</f>
        <v>0</v>
      </c>
      <c r="O149" s="10">
        <f>+[24]PROJECT!M$11</f>
        <v>0</v>
      </c>
    </row>
    <row r="150" spans="1:254" s="69" customFormat="1" ht="15" customHeight="1" x14ac:dyDescent="0.2">
      <c r="A150" s="61">
        <f t="shared" si="13"/>
        <v>137</v>
      </c>
      <c r="B150" s="60">
        <f>+[336]PROJECT!$D$6</f>
        <v>25382300</v>
      </c>
      <c r="C150" s="10" t="str">
        <f>+[336]PROJECT!$E$6</f>
        <v>OPEN</v>
      </c>
      <c r="D150" s="10" t="str">
        <f>+[336]PROJECT!$D$5</f>
        <v>DEPT OF COMMERCE - HEBER WELLS COMMERCE OFFICE &amp; CONFERENCE ROOM REMODEL</v>
      </c>
      <c r="E150" s="10" t="str">
        <f>+[336]PROJECT!$D$7</f>
        <v>3000-300-3500-FXAAA-25382300</v>
      </c>
      <c r="F150" s="10">
        <f>+[336]PROJECT!D$11</f>
        <v>64767</v>
      </c>
      <c r="G150" s="10">
        <f>+[336]PROJECT!E$11</f>
        <v>15828.669999999998</v>
      </c>
      <c r="H150" s="10">
        <f>+[336]PROJECT!F$11</f>
        <v>48938.33</v>
      </c>
      <c r="I150" s="10">
        <f>+[336]PROJECT!G$11</f>
        <v>48938.329999999994</v>
      </c>
      <c r="J150" s="10">
        <f>+[336]PROJECT!H$11</f>
        <v>15828.670000000006</v>
      </c>
      <c r="K150" s="10">
        <f>+[336]PROJECT!I$11</f>
        <v>0</v>
      </c>
      <c r="L150" s="62"/>
      <c r="M150" s="57">
        <f t="shared" ref="M150" si="15">+I150-H150</f>
        <v>0</v>
      </c>
      <c r="N150" s="10">
        <f>+[336]PROJECT!L$11</f>
        <v>0</v>
      </c>
      <c r="O150" s="10">
        <f>+[336]PROJECT!M$11</f>
        <v>0</v>
      </c>
    </row>
    <row r="151" spans="1:254" s="69" customFormat="1" ht="13.5" customHeight="1" x14ac:dyDescent="0.2">
      <c r="A151" s="61">
        <f t="shared" si="13"/>
        <v>138</v>
      </c>
      <c r="B151" s="60">
        <f>+[337]PROJECT!$D$6</f>
        <v>25399300</v>
      </c>
      <c r="C151" s="10" t="str">
        <f>+[337]PROJECT!$E$6</f>
        <v>OPEN</v>
      </c>
      <c r="D151" s="10" t="str">
        <f>+[337]PROJECT!$D$5</f>
        <v>DFCM - HEBER WELLS FREIGHT ELEVATOR REPAIRS</v>
      </c>
      <c r="E151" s="10" t="str">
        <f>+[337]PROJECT!$D$7</f>
        <v>3000-300-3348-FXAAA-25399300</v>
      </c>
      <c r="F151" s="10">
        <f>+[337]PROJECT!D$11</f>
        <v>247904</v>
      </c>
      <c r="G151" s="10">
        <f>+[337]PROJECT!E$11</f>
        <v>243054</v>
      </c>
      <c r="H151" s="10">
        <f>+[337]PROJECT!F$11</f>
        <v>4850</v>
      </c>
      <c r="I151" s="10">
        <f>+[337]PROJECT!G$11</f>
        <v>9700</v>
      </c>
      <c r="J151" s="10">
        <f>+[337]PROJECT!H$11</f>
        <v>238204</v>
      </c>
      <c r="K151" s="10">
        <f>+[337]PROJECT!I$11</f>
        <v>0</v>
      </c>
      <c r="L151" s="115">
        <f>+[337]PROJECT!J$11</f>
        <v>0</v>
      </c>
      <c r="M151" s="57">
        <f t="shared" ref="M151:M152" si="16">I151-H151</f>
        <v>4850</v>
      </c>
      <c r="N151" s="10">
        <f>+[24]PROJECT!L$11</f>
        <v>0</v>
      </c>
      <c r="O151" s="10">
        <f>+[24]PROJECT!M$11</f>
        <v>0</v>
      </c>
    </row>
    <row r="152" spans="1:254" s="69" customFormat="1" ht="15" customHeight="1" x14ac:dyDescent="0.2">
      <c r="A152" s="61">
        <f t="shared" si="13"/>
        <v>139</v>
      </c>
      <c r="B152" s="60">
        <f>+[338]PROJECT!$D$6</f>
        <v>25404300</v>
      </c>
      <c r="C152" s="10" t="str">
        <f>+[338]PROJECT!$E$6</f>
        <v>OPEN</v>
      </c>
      <c r="D152" s="10" t="str">
        <f>+[338]PROJECT!$D$5</f>
        <v>DEPT OF COMMERCE - HEBER WELLS HEARING ROOM RELOCATION</v>
      </c>
      <c r="E152" s="10" t="str">
        <f>+[338]PROJECT!$D$7</f>
        <v>3000-300-3346-FXAAA-25404300</v>
      </c>
      <c r="F152" s="10">
        <f>+[338]PROJECT!D$11</f>
        <v>207307</v>
      </c>
      <c r="G152" s="10">
        <f>+[338]PROJECT!E$11</f>
        <v>203277</v>
      </c>
      <c r="H152" s="10">
        <f>+[338]PROJECT!F$11</f>
        <v>4030</v>
      </c>
      <c r="I152" s="10">
        <f>+[338]PROJECT!G$11</f>
        <v>8825</v>
      </c>
      <c r="J152" s="10">
        <f>+[338]PROJECT!H$11</f>
        <v>198482</v>
      </c>
      <c r="K152" s="10">
        <f>+[338]PROJECT!I$11</f>
        <v>0</v>
      </c>
      <c r="L152" s="115">
        <f>+[338]PROJECT!J$11</f>
        <v>0</v>
      </c>
      <c r="M152" s="57">
        <f t="shared" si="16"/>
        <v>4795</v>
      </c>
      <c r="N152" s="10">
        <f>+[338]PROJECT!L$11</f>
        <v>0</v>
      </c>
      <c r="O152" s="10">
        <f>+[338]PROJECT!M$11</f>
        <v>0</v>
      </c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  <c r="CU152" s="57"/>
      <c r="CV152" s="57"/>
      <c r="CW152" s="57"/>
      <c r="CX152" s="57"/>
      <c r="CY152" s="57"/>
      <c r="CZ152" s="57"/>
      <c r="DA152" s="57"/>
      <c r="DB152" s="57"/>
      <c r="DC152" s="57"/>
      <c r="DD152" s="57"/>
      <c r="DE152" s="57"/>
      <c r="DF152" s="57"/>
      <c r="DG152" s="57"/>
      <c r="DH152" s="57"/>
      <c r="DI152" s="57"/>
      <c r="DJ152" s="57"/>
      <c r="DK152" s="57"/>
      <c r="DL152" s="57"/>
      <c r="DM152" s="57"/>
      <c r="DN152" s="57"/>
      <c r="DO152" s="57"/>
      <c r="DP152" s="57"/>
      <c r="DQ152" s="57"/>
      <c r="DR152" s="57"/>
      <c r="DS152" s="57"/>
      <c r="DT152" s="57"/>
      <c r="DU152" s="57"/>
      <c r="DV152" s="57"/>
      <c r="DW152" s="57"/>
      <c r="DX152" s="57"/>
      <c r="DY152" s="57"/>
      <c r="DZ152" s="57"/>
      <c r="EA152" s="57"/>
      <c r="EB152" s="57"/>
      <c r="EC152" s="57"/>
      <c r="ED152" s="57"/>
      <c r="EE152" s="57"/>
      <c r="EF152" s="57"/>
      <c r="EG152" s="57"/>
      <c r="EH152" s="57"/>
      <c r="EI152" s="57"/>
      <c r="EJ152" s="57"/>
      <c r="EK152" s="57"/>
      <c r="EL152" s="57"/>
      <c r="EM152" s="57"/>
      <c r="EN152" s="57"/>
      <c r="EO152" s="57"/>
      <c r="EP152" s="57"/>
      <c r="EQ152" s="57"/>
      <c r="ER152" s="57"/>
      <c r="ES152" s="57"/>
      <c r="ET152" s="57"/>
      <c r="EU152" s="57"/>
      <c r="EV152" s="57"/>
      <c r="EW152" s="57"/>
      <c r="EX152" s="57"/>
      <c r="EY152" s="57"/>
      <c r="EZ152" s="57"/>
      <c r="FA152" s="57"/>
      <c r="FB152" s="57"/>
      <c r="FC152" s="57"/>
      <c r="FD152" s="57"/>
      <c r="FE152" s="57"/>
      <c r="FF152" s="57"/>
      <c r="FG152" s="57"/>
      <c r="FH152" s="57"/>
      <c r="FI152" s="57"/>
      <c r="FJ152" s="57"/>
      <c r="FK152" s="57"/>
      <c r="FL152" s="57"/>
      <c r="FM152" s="57"/>
      <c r="FN152" s="57"/>
      <c r="FO152" s="57"/>
      <c r="FP152" s="57"/>
      <c r="FQ152" s="57"/>
      <c r="FR152" s="57"/>
      <c r="FS152" s="57"/>
      <c r="FT152" s="57"/>
      <c r="FU152" s="57"/>
      <c r="FV152" s="57"/>
      <c r="FW152" s="57"/>
      <c r="FX152" s="57"/>
      <c r="FY152" s="57"/>
      <c r="FZ152" s="57"/>
      <c r="GA152" s="57"/>
      <c r="GB152" s="57"/>
      <c r="GC152" s="57"/>
      <c r="GD152" s="57"/>
      <c r="GE152" s="57"/>
      <c r="GF152" s="57"/>
      <c r="GG152" s="57"/>
      <c r="GH152" s="57"/>
      <c r="GI152" s="57"/>
      <c r="GJ152" s="57"/>
      <c r="GK152" s="57"/>
      <c r="GL152" s="57"/>
      <c r="GM152" s="57"/>
      <c r="GN152" s="57"/>
      <c r="GO152" s="57"/>
      <c r="GP152" s="57"/>
      <c r="GQ152" s="57"/>
      <c r="GR152" s="57"/>
      <c r="GS152" s="57"/>
      <c r="GT152" s="57"/>
      <c r="GU152" s="57"/>
      <c r="GV152" s="57"/>
      <c r="GW152" s="57"/>
      <c r="GX152" s="57"/>
      <c r="GY152" s="57"/>
      <c r="GZ152" s="57"/>
      <c r="HA152" s="57"/>
      <c r="HB152" s="57"/>
      <c r="HC152" s="57"/>
      <c r="HD152" s="57"/>
      <c r="HE152" s="57"/>
      <c r="HF152" s="57"/>
      <c r="HG152" s="57"/>
      <c r="HH152" s="57"/>
      <c r="HI152" s="57"/>
      <c r="HJ152" s="57"/>
      <c r="HK152" s="57"/>
      <c r="HL152" s="57"/>
      <c r="HM152" s="57"/>
      <c r="HN152" s="57"/>
      <c r="HO152" s="57"/>
      <c r="HP152" s="57"/>
      <c r="HQ152" s="57"/>
      <c r="HR152" s="57"/>
      <c r="HS152" s="57"/>
      <c r="HT152" s="57"/>
      <c r="HU152" s="57"/>
      <c r="HV152" s="57"/>
      <c r="HW152" s="57"/>
      <c r="HX152" s="57"/>
      <c r="HY152" s="57"/>
      <c r="HZ152" s="57"/>
      <c r="IA152" s="57"/>
      <c r="IB152" s="57"/>
      <c r="IC152" s="57"/>
      <c r="ID152" s="57"/>
      <c r="IE152" s="57"/>
      <c r="IF152" s="57"/>
      <c r="IG152" s="57"/>
      <c r="IH152" s="57"/>
      <c r="II152" s="57"/>
      <c r="IJ152" s="57"/>
      <c r="IK152" s="57"/>
      <c r="IL152" s="57"/>
      <c r="IM152" s="57"/>
      <c r="IN152" s="57"/>
      <c r="IO152" s="57"/>
      <c r="IP152" s="57"/>
      <c r="IQ152" s="57"/>
      <c r="IR152" s="57"/>
      <c r="IS152" s="57"/>
      <c r="IT152" s="57"/>
    </row>
    <row r="153" spans="1:254" s="69" customFormat="1" ht="15" customHeight="1" x14ac:dyDescent="0.2">
      <c r="A153" s="61">
        <f t="shared" si="13"/>
        <v>140</v>
      </c>
      <c r="B153" s="60">
        <f>+[339]PROJECT!$D$6</f>
        <v>25406300</v>
      </c>
      <c r="C153" s="10" t="str">
        <f>+[339]PROJECT!$E$6</f>
        <v>OPEN</v>
      </c>
      <c r="D153" s="10" t="str">
        <f>+[339]PROJECT!$D$5</f>
        <v>POMSLA - THE POINT - INFRASTRUCTURE PACKAGES</v>
      </c>
      <c r="E153" s="10" t="str">
        <f>+[339]PROJECT!$D$7</f>
        <v>3000-300-3500-FWAAA-25406300</v>
      </c>
      <c r="F153" s="10">
        <f>+[339]PROJECT!D$11</f>
        <v>2613508</v>
      </c>
      <c r="G153" s="10">
        <f>+[339]PROJECT!E$11</f>
        <v>2550932.92</v>
      </c>
      <c r="H153" s="10">
        <f>+[339]PROJECT!F$11</f>
        <v>62575.08</v>
      </c>
      <c r="I153" s="10">
        <f>+[339]PROJECT!G$11</f>
        <v>43741503.989999995</v>
      </c>
      <c r="J153" s="10">
        <f>+[339]PROJECT!H$11</f>
        <v>-41127995.989999995</v>
      </c>
      <c r="K153" s="10">
        <f>+[339]PROJECT!I$11</f>
        <v>0</v>
      </c>
      <c r="L153" s="62"/>
      <c r="M153" s="57">
        <f t="shared" ref="M153:M154" si="17">+I153-H153</f>
        <v>43678928.909999996</v>
      </c>
      <c r="N153" s="10">
        <f>+[339]PROJECT!L$11</f>
        <v>0</v>
      </c>
      <c r="O153" s="10">
        <f>+[339]PROJECT!M$11</f>
        <v>0</v>
      </c>
    </row>
    <row r="154" spans="1:254" s="69" customFormat="1" ht="15" customHeight="1" x14ac:dyDescent="0.2">
      <c r="A154" s="61">
        <f t="shared" si="13"/>
        <v>141</v>
      </c>
      <c r="B154" s="60">
        <f>+[340]PROJECT!$D$6</f>
        <v>25410300</v>
      </c>
      <c r="C154" s="10" t="str">
        <f>+[340]PROJECT!$E$6</f>
        <v>OPEN</v>
      </c>
      <c r="D154" s="10" t="str">
        <f>+[340]PROJECT!$D$5</f>
        <v>DEPARTMENT OF COMMERCE 2ND FLOOR OFFICE REMODEL</v>
      </c>
      <c r="E154" s="10" t="str">
        <f>+[340]PROJECT!$D$7</f>
        <v>3000-300-3500-FXAAA-25410300</v>
      </c>
      <c r="F154" s="10">
        <f>+[340]PROJECT!D$11</f>
        <v>87827</v>
      </c>
      <c r="G154" s="10">
        <f>+[340]PROJECT!E$11</f>
        <v>87827</v>
      </c>
      <c r="H154" s="10">
        <f>+[340]PROJECT!F$11</f>
        <v>0</v>
      </c>
      <c r="I154" s="10">
        <f>+[340]PROJECT!G$11</f>
        <v>5123</v>
      </c>
      <c r="J154" s="10">
        <f>+[340]PROJECT!H$11</f>
        <v>82704</v>
      </c>
      <c r="K154" s="10">
        <f>+[340]PROJECT!I$11</f>
        <v>0</v>
      </c>
      <c r="L154" s="62"/>
      <c r="M154" s="57">
        <f t="shared" si="17"/>
        <v>5123</v>
      </c>
      <c r="N154" s="10">
        <f>+[340]PROJECT!L$11</f>
        <v>0</v>
      </c>
      <c r="O154" s="10">
        <f>+[340]PROJECT!M$11</f>
        <v>0</v>
      </c>
    </row>
  </sheetData>
  <sortState xmlns:xlrd2="http://schemas.microsoft.com/office/spreadsheetml/2017/richdata2" ref="A14:O149">
    <sortCondition ref="B14:B149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pageSetUpPr fitToPage="1"/>
  </sheetPr>
  <dimension ref="A1:IT49"/>
  <sheetViews>
    <sheetView zoomScale="90" zoomScaleNormal="90" workbookViewId="0">
      <pane xSplit="3" ySplit="13" topLeftCell="D26" activePane="bottomRight" state="frozen"/>
      <selection activeCell="H30" sqref="H30"/>
      <selection pane="topRight" activeCell="H30" sqref="H30"/>
      <selection pane="bottomLeft" activeCell="H30" sqref="H30"/>
      <selection pane="bottomRight" activeCell="A50" sqref="A50"/>
    </sheetView>
  </sheetViews>
  <sheetFormatPr defaultColWidth="7.77734375" defaultRowHeight="12.75" x14ac:dyDescent="0.2"/>
  <cols>
    <col min="1" max="1" width="4.33203125" style="63" bestFit="1" customWidth="1"/>
    <col min="2" max="2" width="9.109375" style="64" bestFit="1" customWidth="1"/>
    <col min="3" max="3" width="8.109375" style="65" bestFit="1" customWidth="1"/>
    <col min="4" max="4" width="46.6640625" style="66" customWidth="1"/>
    <col min="5" max="5" width="31.5546875" style="67" customWidth="1"/>
    <col min="6" max="11" width="13.21875" style="68" customWidth="1"/>
    <col min="12" max="12" width="4.33203125" style="62" customWidth="1"/>
    <col min="13" max="13" width="13.21875" style="68" customWidth="1"/>
    <col min="14" max="14" width="13.21875" style="62" customWidth="1"/>
    <col min="15" max="15" width="13.21875" style="68" customWidth="1"/>
    <col min="16" max="16384" width="7.77734375" style="62"/>
  </cols>
  <sheetData>
    <row r="1" spans="1:254" x14ac:dyDescent="0.2">
      <c r="A1" s="80"/>
      <c r="B1" s="65"/>
      <c r="C1" s="67"/>
      <c r="F1" s="62"/>
      <c r="G1" s="62"/>
      <c r="H1" s="62"/>
      <c r="I1" s="62"/>
      <c r="J1" s="62"/>
      <c r="K1" s="62"/>
      <c r="M1" s="62"/>
      <c r="O1" s="62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 xml:space="preserve">CONTROL WORKSHEET FOR PARKS &amp; REC 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25</v>
      </c>
      <c r="E11" s="41"/>
      <c r="F11" s="42">
        <f>SUM(F14:F77)</f>
        <v>127120314.86000001</v>
      </c>
      <c r="G11" s="42">
        <f t="shared" ref="G11:K11" si="0">SUM(G14:G77)</f>
        <v>15231513.85</v>
      </c>
      <c r="H11" s="42">
        <f t="shared" si="0"/>
        <v>111852570.01000002</v>
      </c>
      <c r="I11" s="42">
        <f t="shared" si="0"/>
        <v>141581225.85999998</v>
      </c>
      <c r="J11" s="42">
        <f t="shared" si="0"/>
        <v>-14460910.999999993</v>
      </c>
      <c r="K11" s="42">
        <f t="shared" si="0"/>
        <v>0</v>
      </c>
      <c r="L11" s="118">
        <f>COUNT(A14:A77)</f>
        <v>36</v>
      </c>
      <c r="M11" s="98">
        <f>SUM(M14:M77)</f>
        <v>29728655.849999987</v>
      </c>
      <c r="N11" s="42">
        <f>SUM(N14:N77)</f>
        <v>0</v>
      </c>
      <c r="O11" s="42">
        <f>SUM(O14:O77)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>+I13-H13</f>
        <v>0</v>
      </c>
    </row>
    <row r="14" spans="1:254" s="69" customFormat="1" ht="15" customHeight="1" x14ac:dyDescent="0.2">
      <c r="A14" s="61">
        <v>1</v>
      </c>
      <c r="B14" s="60">
        <f>+[341]PROJECT!$D$6</f>
        <v>20443510</v>
      </c>
      <c r="C14" s="10" t="str">
        <f>+[341]PROJECT!$E$6</f>
        <v>OPEN</v>
      </c>
      <c r="D14" s="10" t="str">
        <f>+[341]PROJECT!D$5</f>
        <v>DNR ECHO STATE PARK BOR RENOVATION PHASE II</v>
      </c>
      <c r="E14" s="10" t="str">
        <f>+[341]PROJECT!$D$7</f>
        <v>3000-300-3501-FXA-20443510</v>
      </c>
      <c r="F14" s="10">
        <f>+[341]PROJECT!D$11</f>
        <v>7832493.79</v>
      </c>
      <c r="G14" s="10">
        <f>+[341]PROJECT!E$11</f>
        <v>36367.150000000373</v>
      </c>
      <c r="H14" s="10">
        <f>+[341]PROJECT!F$11</f>
        <v>7796126.6399999997</v>
      </c>
      <c r="I14" s="10">
        <f>+[341]PROJECT!G$11</f>
        <v>8409124.7499999981</v>
      </c>
      <c r="J14" s="10">
        <f>+[341]PROJECT!H$11</f>
        <v>-576630.9599999981</v>
      </c>
      <c r="K14" s="10">
        <f>+[341]PROJECT!I$11</f>
        <v>0</v>
      </c>
      <c r="L14" s="62"/>
      <c r="M14" s="57">
        <f t="shared" ref="M14:M32" si="1">+I14-H14</f>
        <v>612998.10999999847</v>
      </c>
      <c r="N14" s="10">
        <f>+[341]PROJECT!L$11</f>
        <v>0</v>
      </c>
      <c r="O14" s="10">
        <f>+[341]PROJECT!M$11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4.25" customHeight="1" x14ac:dyDescent="0.2">
      <c r="A15" s="61">
        <f>A14+1</f>
        <v>2</v>
      </c>
      <c r="B15" s="60">
        <f>+[342]PROJECT!$D$6</f>
        <v>21273510</v>
      </c>
      <c r="C15" s="10" t="str">
        <f>+[342]PROJECT!$E$6</f>
        <v>OPEN</v>
      </c>
      <c r="D15" s="10" t="str">
        <f>+[342]PROJECT!D$5</f>
        <v>ANASAZI STATE PARK VISITOR CENTER REMODEL</v>
      </c>
      <c r="E15" s="10" t="str">
        <f>+[342]PROJECT!$D$7</f>
        <v>3000-300-3344-FXA-21273510</v>
      </c>
      <c r="F15" s="10">
        <f>+[342]PROJECT!D$11</f>
        <v>1018048.49</v>
      </c>
      <c r="G15" s="10">
        <f>+[342]PROJECT!E$11</f>
        <v>-41466.59999999986</v>
      </c>
      <c r="H15" s="10">
        <f>+[342]PROJECT!F$11</f>
        <v>1059515.0899999999</v>
      </c>
      <c r="I15" s="10">
        <f>+[342]PROJECT!G$11</f>
        <v>1060077.8599999999</v>
      </c>
      <c r="J15" s="10">
        <f>+[342]PROJECT!H$11</f>
        <v>-42029.369999999879</v>
      </c>
      <c r="K15" s="10">
        <f>+[342]PROJECT!I$11</f>
        <v>0</v>
      </c>
      <c r="L15" s="62"/>
      <c r="M15" s="57">
        <f t="shared" si="1"/>
        <v>562.77000000001863</v>
      </c>
      <c r="N15" s="10">
        <f>+[342]PROJECT!L$11</f>
        <v>0</v>
      </c>
      <c r="O15" s="10">
        <f>+[342]PROJECT!M$11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ref="A16:A49" si="2">A15+1</f>
        <v>3</v>
      </c>
      <c r="B16" s="60">
        <f>+[343]PROJECT!$D$6</f>
        <v>21326510</v>
      </c>
      <c r="C16" s="10" t="str">
        <f>+[343]PROJECT!$E$6</f>
        <v>OPEN</v>
      </c>
      <c r="D16" s="10" t="str">
        <f>+[343]PROJECT!D$5</f>
        <v>WASATCH MOUNTAIN STATE PARK CAMPGROUND DEVELOPMENT</v>
      </c>
      <c r="E16" s="10" t="str">
        <f>+[343]PROJECT!$D$7</f>
        <v>3000-300-3501-FWA-21326510</v>
      </c>
      <c r="F16" s="10">
        <f>+[343]PROJECT!D$11</f>
        <v>5077894.2899999991</v>
      </c>
      <c r="G16" s="10">
        <f>+[343]PROJECT!E$11</f>
        <v>-111824.05000000075</v>
      </c>
      <c r="H16" s="10">
        <f>+[343]PROJECT!F$11</f>
        <v>5189718.34</v>
      </c>
      <c r="I16" s="10">
        <f>+[343]PROJECT!G$11</f>
        <v>5190218.3199999994</v>
      </c>
      <c r="J16" s="10">
        <f>+[343]PROJECT!H$11</f>
        <v>-112324.03000000026</v>
      </c>
      <c r="K16" s="10">
        <f>+[343]PROJECT!I$11</f>
        <v>0</v>
      </c>
      <c r="L16" s="62"/>
      <c r="M16" s="57">
        <f t="shared" si="1"/>
        <v>499.97999999951571</v>
      </c>
      <c r="N16" s="10">
        <f>+[343]PROJECT!L$11</f>
        <v>0</v>
      </c>
      <c r="O16" s="10">
        <f>+[343]PROJECT!M$11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+[344]PROJECT!$D$6</f>
        <v>22086510</v>
      </c>
      <c r="C17" s="10" t="str">
        <f>+[344]PROJECT!$E$6</f>
        <v>OPEN</v>
      </c>
      <c r="D17" s="10" t="str">
        <f>+[344]PROJECT!D$5</f>
        <v>DNR NEW UTAH RAPTOR STATE PARK</v>
      </c>
      <c r="E17" s="10" t="str">
        <f>+[344]PROJECT!$D$7</f>
        <v>3000-300-3501-FWAAA-22086510</v>
      </c>
      <c r="F17" s="10">
        <f>+[344]PROJECT!D$11</f>
        <v>32022181.100000001</v>
      </c>
      <c r="G17" s="10">
        <f>+[344]PROJECT!E$11</f>
        <v>0</v>
      </c>
      <c r="H17" s="10">
        <f>+[344]PROJECT!F$11</f>
        <v>32022181.100000013</v>
      </c>
      <c r="I17" s="10">
        <f>+[344]PROJECT!G$11</f>
        <v>37796614.780000009</v>
      </c>
      <c r="J17" s="10">
        <f>+[344]PROJECT!H$11</f>
        <v>-5774433.6800000072</v>
      </c>
      <c r="K17" s="10">
        <f>+[344]PROJECT!I$11</f>
        <v>0</v>
      </c>
      <c r="L17" s="62"/>
      <c r="M17" s="57">
        <f t="shared" si="1"/>
        <v>5774433.679999996</v>
      </c>
      <c r="N17" s="10">
        <f>+[344]PROJECT!L$11</f>
        <v>0</v>
      </c>
      <c r="O17" s="10">
        <f>+[344]PROJECT!M$11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+[345]PROJECT!$D$6</f>
        <v>22087510</v>
      </c>
      <c r="C18" s="10" t="str">
        <f>+[345]PROJECT!$E$6</f>
        <v>OPEN</v>
      </c>
      <c r="D18" s="10" t="str">
        <f>+[345]PROJECT!D$5</f>
        <v>DNR NEW LOST CREEK STATE PARK</v>
      </c>
      <c r="E18" s="10" t="str">
        <f>+[345]PROJECT!$D$7</f>
        <v>3000-300-3501-FWAAA-22087510</v>
      </c>
      <c r="F18" s="10">
        <f>+[345]PROJECT!D$11</f>
        <v>896837.13000000012</v>
      </c>
      <c r="G18" s="10">
        <f>+[345]PROJECT!E$11</f>
        <v>0</v>
      </c>
      <c r="H18" s="10">
        <f>+[345]PROJECT!F$11</f>
        <v>896837.13000000012</v>
      </c>
      <c r="I18" s="10">
        <f>+[345]PROJECT!G$11</f>
        <v>1010078.63</v>
      </c>
      <c r="J18" s="10">
        <f>+[345]PROJECT!H$11</f>
        <v>-113241.49999999988</v>
      </c>
      <c r="K18" s="10">
        <f>+[345]PROJECT!I$11</f>
        <v>0</v>
      </c>
      <c r="L18" s="62"/>
      <c r="M18" s="57">
        <f t="shared" si="1"/>
        <v>113241.49999999988</v>
      </c>
      <c r="N18" s="10">
        <f>+[345]PROJECT!L$11</f>
        <v>0</v>
      </c>
      <c r="O18" s="10">
        <f>+[345]PROJECT!M$11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2"/>
        <v>6</v>
      </c>
      <c r="B19" s="60">
        <f>+[346]PROJECT!$D$6</f>
        <v>22216510</v>
      </c>
      <c r="C19" s="10" t="str">
        <f>+[346]PROJECT!$E$6</f>
        <v>OPEN</v>
      </c>
      <c r="D19" s="10" t="str">
        <f>+[346]PROJECT!D$5</f>
        <v>DNR DEER CREEK STATE PARK CAMPGROUND (NSF DBB)</v>
      </c>
      <c r="E19" s="10" t="str">
        <f>+[346]PROJECT!$D$7</f>
        <v>3000-300-3501-FWAAA-22216510</v>
      </c>
      <c r="F19" s="10">
        <f>+[346]PROJECT!D$11</f>
        <v>4092787.4900000007</v>
      </c>
      <c r="G19" s="10">
        <f>+[346]PROJECT!E$11</f>
        <v>0</v>
      </c>
      <c r="H19" s="10">
        <f>+[346]PROJECT!F$11</f>
        <v>4056556.4900000007</v>
      </c>
      <c r="I19" s="10">
        <f>+[346]PROJECT!G$11</f>
        <v>4077545.4999999995</v>
      </c>
      <c r="J19" s="10">
        <f>+[346]PROJECT!H$11</f>
        <v>15241.990000001155</v>
      </c>
      <c r="K19" s="10">
        <f>+[346]PROJECT!I$11</f>
        <v>0</v>
      </c>
      <c r="L19" s="62"/>
      <c r="M19" s="57">
        <f t="shared" si="1"/>
        <v>20989.009999998845</v>
      </c>
      <c r="N19" s="10">
        <f>+[346]PROJECT!L$11</f>
        <v>0</v>
      </c>
      <c r="O19" s="10">
        <f>+[346]PROJECT!M$11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61">
        <f t="shared" si="2"/>
        <v>7</v>
      </c>
      <c r="B20" s="60">
        <f>+[347]PROJECT!$D$6</f>
        <v>22218510</v>
      </c>
      <c r="C20" s="10" t="str">
        <f>+[347]PROJECT!$E$6</f>
        <v>OPEN</v>
      </c>
      <c r="D20" s="10" t="str">
        <f>+[347]PROJECT!D$5</f>
        <v>JORDANELLE STATE PARK CAMPGROUND &amp; BEACH EXPANSION</v>
      </c>
      <c r="E20" s="10" t="str">
        <f>+[347]PROJECT!$D$7</f>
        <v>3000-300-3501-FXAAA-22218510</v>
      </c>
      <c r="F20" s="10">
        <f>+[347]PROJECT!D$11</f>
        <v>16193109.170000002</v>
      </c>
      <c r="G20" s="10">
        <f>+[347]PROJECT!E$11</f>
        <v>0</v>
      </c>
      <c r="H20" s="10">
        <f>+[347]PROJECT!F$11</f>
        <v>16193109.169999998</v>
      </c>
      <c r="I20" s="10">
        <f>+[347]PROJECT!G$11</f>
        <v>16364596.999999994</v>
      </c>
      <c r="J20" s="10">
        <f>+[347]PROJECT!H$11</f>
        <v>-171487.82999999262</v>
      </c>
      <c r="K20" s="10">
        <f>+[347]PROJECT!I$11</f>
        <v>0</v>
      </c>
      <c r="L20" s="62"/>
      <c r="M20" s="57">
        <f t="shared" si="1"/>
        <v>171487.82999999635</v>
      </c>
      <c r="N20" s="10">
        <f>+[347]PROJECT!L$11</f>
        <v>0</v>
      </c>
      <c r="O20" s="10">
        <f>+[347]PROJECT!M$11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6.5" customHeight="1" x14ac:dyDescent="0.2">
      <c r="A21" s="61">
        <f t="shared" si="2"/>
        <v>8</v>
      </c>
      <c r="B21" s="60">
        <f>+[348]PROJECT!$D$6</f>
        <v>22219510</v>
      </c>
      <c r="C21" s="10" t="str">
        <f>+[348]PROJECT!$E$6</f>
        <v>OPEN</v>
      </c>
      <c r="D21" s="10" t="str">
        <f>+[348]PROJECT!D$5</f>
        <v>RED FLEET STATE PARK NEW CAMPGROUND</v>
      </c>
      <c r="E21" s="10" t="str">
        <f>+[348]PROJECT!$D$7</f>
        <v>3000-300-3501-FWAAA-22219510</v>
      </c>
      <c r="F21" s="10">
        <f>+[348]PROJECT!D$11</f>
        <v>8450755.8399999999</v>
      </c>
      <c r="G21" s="10">
        <f>+[348]PROJECT!E$11</f>
        <v>0</v>
      </c>
      <c r="H21" s="10">
        <f>+[348]PROJECT!F$11</f>
        <v>8450755.839999998</v>
      </c>
      <c r="I21" s="10">
        <f>+[348]PROJECT!G$11</f>
        <v>9447542.0999999996</v>
      </c>
      <c r="J21" s="10">
        <f>+[348]PROJECT!H$11</f>
        <v>-996786.25999999978</v>
      </c>
      <c r="K21" s="10">
        <f>+[348]PROJECT!I$11</f>
        <v>0</v>
      </c>
      <c r="L21" s="62"/>
      <c r="M21" s="57">
        <f t="shared" si="1"/>
        <v>996786.26000000164</v>
      </c>
      <c r="N21" s="10">
        <f>+[348]PROJECT!L$11</f>
        <v>0</v>
      </c>
      <c r="O21" s="10">
        <f>+[348]PROJECT!M$11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61">
        <f t="shared" si="2"/>
        <v>9</v>
      </c>
      <c r="B22" s="60">
        <f>+[349]PROJECT!$D$6</f>
        <v>22221510</v>
      </c>
      <c r="C22" s="10" t="str">
        <f>+[349]PROJECT!$E$6</f>
        <v>OPEN</v>
      </c>
      <c r="D22" s="10" t="str">
        <f>+[349]PROJECT!D$5</f>
        <v>DNR GOBLIN VALLEY STATE PARK VISITOR'S CENTER POWERLINE</v>
      </c>
      <c r="E22" s="10" t="str">
        <f>+[349]PROJECT!$D$7</f>
        <v>3000-300-3501-FXAAA-22221510</v>
      </c>
      <c r="F22" s="10">
        <f>+[349]PROJECT!D$11</f>
        <v>746359.92999999993</v>
      </c>
      <c r="G22" s="10">
        <f>+[349]PROJECT!E$11</f>
        <v>0</v>
      </c>
      <c r="H22" s="10">
        <f>+[349]PROJECT!F$11</f>
        <v>746359.92999999993</v>
      </c>
      <c r="I22" s="10">
        <f>+[349]PROJECT!G$11</f>
        <v>884799.92999999993</v>
      </c>
      <c r="J22" s="10">
        <f>+[349]PROJECT!H$11</f>
        <v>-138440</v>
      </c>
      <c r="K22" s="10">
        <f>+[349]PROJECT!I$11</f>
        <v>0</v>
      </c>
      <c r="L22" s="62"/>
      <c r="M22" s="57">
        <f t="shared" si="1"/>
        <v>138440</v>
      </c>
      <c r="N22" s="10">
        <f>+[349]PROJECT!L$11</f>
        <v>0</v>
      </c>
      <c r="O22" s="10">
        <f>+[349]PROJECT!M$11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2"/>
        <v>10</v>
      </c>
      <c r="B23" s="60">
        <f>+[350]PROJECT!$D$6</f>
        <v>22222510</v>
      </c>
      <c r="C23" s="10" t="str">
        <f>+[350]PROJECT!$E$6</f>
        <v>CLOSED</v>
      </c>
      <c r="D23" s="10" t="str">
        <f>+[350]PROJECT!D$5</f>
        <v>DNR GREEN RIVER STATE PARK CAMPGROUND &amp; LODGING EXPANSION</v>
      </c>
      <c r="E23" s="10" t="str">
        <f>+[350]PROJECT!$D$7</f>
        <v>3000-300-3501-FXAAA-22222510</v>
      </c>
      <c r="F23" s="10">
        <f>+[350]PROJECT!D$11</f>
        <v>4023371.31</v>
      </c>
      <c r="G23" s="10">
        <f>+[350]PROJECT!E$11</f>
        <v>0</v>
      </c>
      <c r="H23" s="10">
        <f>+[350]PROJECT!F$11</f>
        <v>4023371.3099999987</v>
      </c>
      <c r="I23" s="10">
        <f>+[350]PROJECT!G$11</f>
        <v>4023371.3099999996</v>
      </c>
      <c r="J23" s="10">
        <f>+[350]PROJECT!H$11</f>
        <v>0</v>
      </c>
      <c r="K23" s="10">
        <f>+[350]PROJECT!I$11</f>
        <v>0</v>
      </c>
      <c r="L23" s="62"/>
      <c r="M23" s="57">
        <f t="shared" si="1"/>
        <v>0</v>
      </c>
      <c r="N23" s="10">
        <f>+[350]PROJECT!L$11</f>
        <v>0</v>
      </c>
      <c r="O23" s="10">
        <f>+[350]PROJECT!M$11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61">
        <f t="shared" si="2"/>
        <v>11</v>
      </c>
      <c r="B24" s="60">
        <f>+[351]PROJECT!$D$6</f>
        <v>22225510</v>
      </c>
      <c r="C24" s="10" t="str">
        <f>+[351]PROJECT!$E$6</f>
        <v>OPEN</v>
      </c>
      <c r="D24" s="10" t="str">
        <f>+[351]PROJECT!D$5</f>
        <v>DNR GUNLOCK STATE PARK SHOP CAMPGROUND, DAY USE AREA IMPROVEMENTS BELOW THE DAM</v>
      </c>
      <c r="E24" s="10" t="str">
        <f>+[351]PROJECT!$D$7</f>
        <v>3000-300-3501-FXA-22225510</v>
      </c>
      <c r="F24" s="10">
        <f>+[351]PROJECT!D$11</f>
        <v>38151.599999999999</v>
      </c>
      <c r="G24" s="10">
        <f>+[351]PROJECT!E$11</f>
        <v>-325609.86</v>
      </c>
      <c r="H24" s="10">
        <f>+[351]PROJECT!F$11</f>
        <v>363761.45999999996</v>
      </c>
      <c r="I24" s="10">
        <f>+[351]PROJECT!G$11</f>
        <v>509983.74</v>
      </c>
      <c r="J24" s="10">
        <f>+[351]PROJECT!H$11</f>
        <v>-471832.14</v>
      </c>
      <c r="K24" s="10">
        <f>+[351]PROJECT!I$11</f>
        <v>0</v>
      </c>
      <c r="L24" s="62"/>
      <c r="M24" s="57">
        <f t="shared" si="1"/>
        <v>146222.28000000003</v>
      </c>
      <c r="N24" s="10">
        <f>+[351]PROJECT!L$11</f>
        <v>0</v>
      </c>
      <c r="O24" s="10">
        <f>+[351]PROJECT!M$11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61">
        <f t="shared" si="2"/>
        <v>12</v>
      </c>
      <c r="B25" s="60">
        <f>+[352]PROJECT!$D$6</f>
        <v>22230510</v>
      </c>
      <c r="C25" s="10" t="str">
        <f>+[352]PROJECT!$E$6</f>
        <v>OPEN</v>
      </c>
      <c r="D25" s="10" t="str">
        <f>+[352]PROJECT!D$5</f>
        <v xml:space="preserve">BEAR LAKE STATE PARK NORTH EDEN CAMPGROUND SITE IMPROVEMENTS WELL DRILLING AND CAMP SITE IMPROVEMENTS </v>
      </c>
      <c r="E25" s="10" t="str">
        <f>+[352]PROJECT!$D$7</f>
        <v>3000-300-3501-FXAAA-22230510</v>
      </c>
      <c r="F25" s="10">
        <f>+[352]PROJECT!D$11</f>
        <v>4115832.8799999994</v>
      </c>
      <c r="G25" s="10">
        <f>+[352]PROJECT!E$11</f>
        <v>0</v>
      </c>
      <c r="H25" s="10">
        <f>+[352]PROJECT!F$11</f>
        <v>4115832.8799999994</v>
      </c>
      <c r="I25" s="10">
        <f>+[352]PROJECT!G$11</f>
        <v>4176333.01</v>
      </c>
      <c r="J25" s="10">
        <f>+[352]PROJECT!H$11</f>
        <v>-60500.130000000354</v>
      </c>
      <c r="K25" s="10">
        <f>+[352]PROJECT!I$11</f>
        <v>0</v>
      </c>
      <c r="L25" s="62"/>
      <c r="M25" s="57">
        <f t="shared" si="1"/>
        <v>60500.130000000354</v>
      </c>
      <c r="N25" s="10">
        <f>+[352]PROJECT!L$11</f>
        <v>0</v>
      </c>
      <c r="O25" s="10">
        <f>+[352]PROJECT!M$11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6.5" customHeight="1" x14ac:dyDescent="0.2">
      <c r="A26" s="61">
        <f t="shared" si="2"/>
        <v>13</v>
      </c>
      <c r="B26" s="60">
        <f>+[353]PROJECT!$D$6</f>
        <v>22231510</v>
      </c>
      <c r="C26" s="10" t="str">
        <f>+[353]PROJECT!$E$6</f>
        <v>OPEN</v>
      </c>
      <c r="D26" s="10" t="str">
        <f>+[353]PROJECT!D$5</f>
        <v>BEAR LAKE STATE PARK RAINBOW COVE BEACH CAMPGROUND IMPROVEMENTS</v>
      </c>
      <c r="E26" s="10" t="str">
        <f>+[353]PROJECT!$D$7</f>
        <v>3000-300-3501-FXAAA-22231510</v>
      </c>
      <c r="F26" s="10">
        <f>+[353]PROJECT!D$11</f>
        <v>4553061.3400000008</v>
      </c>
      <c r="G26" s="10">
        <f>+[353]PROJECT!E$11</f>
        <v>0</v>
      </c>
      <c r="H26" s="10">
        <f>+[353]PROJECT!F$11</f>
        <v>4553061.3399999989</v>
      </c>
      <c r="I26" s="10">
        <f>+[353]PROJECT!G$11</f>
        <v>4603141.8</v>
      </c>
      <c r="J26" s="10">
        <f>+[353]PROJECT!H$11</f>
        <v>-50080.459999999031</v>
      </c>
      <c r="K26" s="10">
        <f>+[353]PROJECT!I$11</f>
        <v>0</v>
      </c>
      <c r="L26" s="62"/>
      <c r="M26" s="57">
        <f t="shared" si="1"/>
        <v>50080.460000000894</v>
      </c>
      <c r="N26" s="10">
        <f>+[353]PROJECT!L$11</f>
        <v>0</v>
      </c>
      <c r="O26" s="10">
        <f>+[353]PROJECT!M$11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61">
        <f t="shared" si="2"/>
        <v>14</v>
      </c>
      <c r="B27" s="60">
        <f>+[354]PROJECT!$D$6</f>
        <v>22236510</v>
      </c>
      <c r="C27" s="10" t="str">
        <f>+[354]PROJECT!$E$6</f>
        <v>OPEN</v>
      </c>
      <c r="D27" s="10" t="str">
        <f>+[354]PROJECT!D$5</f>
        <v>DNR GREAT SALT LAKE MARINA WATERLINE REPLACEMENT</v>
      </c>
      <c r="E27" s="10" t="str">
        <f>+[354]PROJECT!$D$7</f>
        <v>3000-300-3501-FXA-22236510</v>
      </c>
      <c r="F27" s="10">
        <f>+[354]PROJECT!D$11</f>
        <v>3525313.5</v>
      </c>
      <c r="G27" s="10">
        <f>+[354]PROJECT!E$11</f>
        <v>3208527.86</v>
      </c>
      <c r="H27" s="10">
        <f>+[354]PROJECT!F$11</f>
        <v>316785.64</v>
      </c>
      <c r="I27" s="10">
        <f>+[354]PROJECT!G$11</f>
        <v>867375</v>
      </c>
      <c r="J27" s="10">
        <f>+[354]PROJECT!H$11</f>
        <v>2657938.5</v>
      </c>
      <c r="K27" s="10">
        <f>+[354]PROJECT!I$11</f>
        <v>0</v>
      </c>
      <c r="L27" s="62"/>
      <c r="M27" s="57">
        <f t="shared" si="1"/>
        <v>550589.36</v>
      </c>
      <c r="N27" s="10">
        <f>+[354]PROJECT!L$11</f>
        <v>0</v>
      </c>
      <c r="O27" s="10">
        <f>+[354]PROJECT!M$11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6.5" customHeight="1" x14ac:dyDescent="0.2">
      <c r="A28" s="61">
        <f t="shared" si="2"/>
        <v>15</v>
      </c>
      <c r="B28" s="60">
        <f>+[355]PROJECT!$D$6</f>
        <v>22237510</v>
      </c>
      <c r="C28" s="10" t="str">
        <f>+[355]PROJECT!$E$6</f>
        <v>OPEN</v>
      </c>
      <c r="D28" s="10" t="str">
        <f>+[355]PROJECT!D$5</f>
        <v>DNR WILLARD BAY STATE PARK CAMPGROUND IMPROVEMENTS</v>
      </c>
      <c r="E28" s="10" t="str">
        <f>+[355]PROJECT!$D$7</f>
        <v>3000-300-3501-FXAAA-22237510</v>
      </c>
      <c r="F28" s="10">
        <f>+[355]PROJECT!D$11</f>
        <v>7879251.169999999</v>
      </c>
      <c r="G28" s="10">
        <f>+[355]PROJECT!E$11</f>
        <v>0</v>
      </c>
      <c r="H28" s="10">
        <f>+[355]PROJECT!F$11</f>
        <v>7879251.1699999999</v>
      </c>
      <c r="I28" s="10">
        <f>+[355]PROJECT!G$11</f>
        <v>7748664.6199999973</v>
      </c>
      <c r="J28" s="10">
        <f>+[355]PROJECT!H$11</f>
        <v>130586.55000000168</v>
      </c>
      <c r="K28" s="10">
        <f>+[355]PROJECT!I$11</f>
        <v>0</v>
      </c>
      <c r="L28" s="62"/>
      <c r="M28" s="57">
        <f t="shared" si="1"/>
        <v>-130586.55000000261</v>
      </c>
      <c r="N28" s="10">
        <f>+[355]PROJECT!L$11</f>
        <v>0</v>
      </c>
      <c r="O28" s="10">
        <f>+[355]PROJECT!M$11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6.5" customHeight="1" x14ac:dyDescent="0.2">
      <c r="A29" s="61">
        <f t="shared" si="2"/>
        <v>16</v>
      </c>
      <c r="B29" s="60">
        <f>+[356]PROJECT!$D$6</f>
        <v>22239510</v>
      </c>
      <c r="C29" s="10" t="str">
        <f>+[356]PROJECT!$E$6</f>
        <v>OPEN</v>
      </c>
      <c r="D29" s="10" t="str">
        <f>+[356]PROJECT!D$5</f>
        <v>DNR ANTELOPE ISLAND STATE PARK VISITOR'S CENTER EXPANSION DESIGN</v>
      </c>
      <c r="E29" s="10" t="str">
        <f>+[356]PROJECT!$D$7</f>
        <v>3000-300-3501-FXAAA-22239510</v>
      </c>
      <c r="F29" s="10">
        <f>+[356]PROJECT!D$11</f>
        <v>16377643.83</v>
      </c>
      <c r="G29" s="10">
        <f>+[356]PROJECT!E$11</f>
        <v>12662699.42</v>
      </c>
      <c r="H29" s="10">
        <f>+[356]PROJECT!F$11</f>
        <v>3714944.4100000006</v>
      </c>
      <c r="I29" s="10">
        <f>+[356]PROJECT!G$11</f>
        <v>23446880.239999998</v>
      </c>
      <c r="J29" s="10">
        <f>+[356]PROJECT!H$11</f>
        <v>-7069236.4099999983</v>
      </c>
      <c r="K29" s="10">
        <f>+[356]PROJECT!I$11</f>
        <v>0</v>
      </c>
      <c r="L29" s="62"/>
      <c r="M29" s="57">
        <f t="shared" si="1"/>
        <v>19731935.829999998</v>
      </c>
      <c r="N29" s="10">
        <f>+[356]PROJECT!L$11</f>
        <v>0</v>
      </c>
      <c r="O29" s="10">
        <f>+[356]PROJECT!M$11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6.5" customHeight="1" x14ac:dyDescent="0.2">
      <c r="A30" s="61">
        <f t="shared" si="2"/>
        <v>17</v>
      </c>
      <c r="B30" s="60">
        <f>+[357]PROJECT!$D$6</f>
        <v>22252510</v>
      </c>
      <c r="C30" s="10" t="str">
        <f>+[357]PROJECT!$E$6</f>
        <v>OPEN</v>
      </c>
      <c r="D30" s="10" t="str">
        <f>+[357]PROJECT!D$5</f>
        <v>DNR FREMONT INDIAN MUSEUM WELL PUMP UPGRADE</v>
      </c>
      <c r="E30" s="10" t="str">
        <f>+[357]PROJECT!$D$7</f>
        <v>3000-300-3345-FXA-22252510</v>
      </c>
      <c r="F30" s="10">
        <f>+[357]PROJECT!D$11</f>
        <v>178575</v>
      </c>
      <c r="G30" s="10">
        <f>+[357]PROJECT!E$11</f>
        <v>123571.83</v>
      </c>
      <c r="H30" s="10">
        <f>+[357]PROJECT!F$11</f>
        <v>55003.17</v>
      </c>
      <c r="I30" s="10">
        <f>+[357]PROJECT!G$11</f>
        <v>55003.17</v>
      </c>
      <c r="J30" s="10">
        <f>+[357]PROJECT!H$11</f>
        <v>123571.83</v>
      </c>
      <c r="K30" s="10">
        <f>+[357]PROJECT!I$11</f>
        <v>0</v>
      </c>
      <c r="L30" s="62"/>
      <c r="M30" s="57">
        <f t="shared" si="1"/>
        <v>0</v>
      </c>
      <c r="N30" s="10">
        <f>+[357]PROJECT!L$11</f>
        <v>0</v>
      </c>
      <c r="O30" s="10">
        <f>+[357]PROJECT!M$11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6.5" customHeight="1" x14ac:dyDescent="0.2">
      <c r="A31" s="61">
        <f t="shared" si="2"/>
        <v>18</v>
      </c>
      <c r="B31" s="60">
        <f>+[358]PROJECT!$D$6</f>
        <v>22430510</v>
      </c>
      <c r="C31" s="10" t="str">
        <f>+[358]PROJECT!$E$6</f>
        <v>OPEN</v>
      </c>
      <c r="D31" s="10" t="str">
        <f>+[358]PROJECT!$D$5</f>
        <v>UTAH LAKE RESEARCH AND EDUCATION CENTER</v>
      </c>
      <c r="E31" s="10" t="str">
        <f>+[358]PROJECT!$D$7</f>
        <v>3000-300-3500-FWA-22430510</v>
      </c>
      <c r="F31" s="10">
        <f>+[358]PROJECT!D$11</f>
        <v>41645</v>
      </c>
      <c r="G31" s="10">
        <f>+[358]PROJECT!E$11</f>
        <v>-8173</v>
      </c>
      <c r="H31" s="10">
        <f>+[358]PROJECT!F$11</f>
        <v>49818</v>
      </c>
      <c r="I31" s="10">
        <f>+[358]PROJECT!G$11</f>
        <v>51524.25</v>
      </c>
      <c r="J31" s="10">
        <f>+[358]PROJECT!H$11</f>
        <v>-9879.25</v>
      </c>
      <c r="K31" s="10">
        <f>+[358]PROJECT!I$11</f>
        <v>0</v>
      </c>
      <c r="L31" s="62"/>
      <c r="M31" s="57">
        <f t="shared" si="1"/>
        <v>1706.25</v>
      </c>
      <c r="N31" s="10">
        <f>+[358]PROJECT!L$11</f>
        <v>0</v>
      </c>
      <c r="O31" s="10">
        <f>+[358]PROJECT!M$11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6.5" customHeight="1" x14ac:dyDescent="0.2">
      <c r="A32" s="61">
        <f t="shared" si="2"/>
        <v>19</v>
      </c>
      <c r="B32" s="60">
        <f>+[359]PROJECT!$D$6</f>
        <v>22437510</v>
      </c>
      <c r="C32" s="10" t="str">
        <f>+[359]PROJECT!$E$6</f>
        <v>OPEN</v>
      </c>
      <c r="D32" s="10" t="str">
        <f>+[359]PROJECT!D$5</f>
        <v>DNR SCOFIELD LAKE MADISON BAY WELL PUMP BUILDING</v>
      </c>
      <c r="E32" s="10" t="str">
        <f>+[359]PROJECT!$D$7</f>
        <v>3000-300-3501-FXAAA-22437510</v>
      </c>
      <c r="F32" s="10">
        <f>+[359]PROJECT!D$11</f>
        <v>100916.63</v>
      </c>
      <c r="G32" s="10">
        <f>+[359]PROJECT!E$11</f>
        <v>0</v>
      </c>
      <c r="H32" s="10">
        <f>+[359]PROJECT!F$11</f>
        <v>100916.62999999999</v>
      </c>
      <c r="I32" s="10">
        <f>+[359]PROJECT!G$11</f>
        <v>100916.63</v>
      </c>
      <c r="J32" s="10">
        <f>+[359]PROJECT!H$11</f>
        <v>0</v>
      </c>
      <c r="K32" s="10">
        <f>+[359]PROJECT!I$11</f>
        <v>0</v>
      </c>
      <c r="L32" s="62"/>
      <c r="M32" s="57">
        <f t="shared" si="1"/>
        <v>0</v>
      </c>
      <c r="N32" s="10">
        <f>+[359]PROJECT!L$11</f>
        <v>0</v>
      </c>
      <c r="O32" s="10">
        <f>+[359]PROJECT!M$11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113" customFormat="1" ht="15.75" customHeight="1" x14ac:dyDescent="0.2">
      <c r="A33" s="61">
        <f t="shared" si="2"/>
        <v>20</v>
      </c>
      <c r="B33" s="60">
        <f>+[360]PROJECT!$D$6</f>
        <v>23053510</v>
      </c>
      <c r="C33" s="10" t="str">
        <f>+[360]PROJECT!$E$6</f>
        <v>OPEN</v>
      </c>
      <c r="D33" s="10" t="str">
        <f>+[360]PROJECT!$D$5</f>
        <v>THIS IS THE PLACE STATE PARK RESIDENCE/SECURITY BUILDING DWELLING</v>
      </c>
      <c r="E33" s="10" t="str">
        <f>+[360]PROJECT!$D$7</f>
        <v>3000-300-3346-FXA-23053510</v>
      </c>
      <c r="F33" s="10">
        <f>+[360]PROJECT!D$11</f>
        <v>793283.47</v>
      </c>
      <c r="G33" s="10">
        <f>+[360]PROJECT!E$11</f>
        <v>412.99999999965075</v>
      </c>
      <c r="H33" s="10">
        <f>+[360]PROJECT!F$11</f>
        <v>792870.47000000032</v>
      </c>
      <c r="I33" s="10">
        <f>+[360]PROJECT!G$11</f>
        <v>792870.47</v>
      </c>
      <c r="J33" s="10">
        <f>+[360]PROJECT!H$11</f>
        <v>413</v>
      </c>
      <c r="K33" s="10">
        <f>+[360]PROJECT!I$11</f>
        <v>0</v>
      </c>
      <c r="L33" s="62">
        <f>+[360]PROJECT!J$11</f>
        <v>0</v>
      </c>
      <c r="M33" s="57">
        <f>I33-H33</f>
        <v>0</v>
      </c>
      <c r="N33" s="10">
        <f>+[360]PROJECT!L$11</f>
        <v>0</v>
      </c>
      <c r="O33" s="10">
        <f>+[360]PROJECT!M$11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.75" customHeight="1" x14ac:dyDescent="0.2">
      <c r="A34" s="61">
        <f t="shared" si="2"/>
        <v>21</v>
      </c>
      <c r="B34" s="76">
        <f>+[361]PROJECT!$D$6</f>
        <v>23067510</v>
      </c>
      <c r="C34" s="83" t="str">
        <f>+[361]PROJECT!$E$6</f>
        <v>OPEN</v>
      </c>
      <c r="D34" s="83" t="str">
        <f>+[361]PROJECT!D$5</f>
        <v>THIS IS THE PLACE STATE PARK HUNTSMAN HOTEL &amp; SALOON NEW  ROOF</v>
      </c>
      <c r="E34" s="83" t="str">
        <f>+[361]PROJECT!$D$7</f>
        <v>3000-300-3354-FXA-23067510</v>
      </c>
      <c r="F34" s="83">
        <f>+[361]PROJECT!D$11</f>
        <v>276756.3</v>
      </c>
      <c r="G34" s="83">
        <f>+[361]PROJECT!E$11</f>
        <v>115000</v>
      </c>
      <c r="H34" s="83">
        <f>+[361]PROJECT!F$11</f>
        <v>161756.29999999999</v>
      </c>
      <c r="I34" s="83">
        <f>+[361]PROJECT!G$11</f>
        <v>161756.29999999999</v>
      </c>
      <c r="J34" s="83">
        <f>+[361]PROJECT!H$11</f>
        <v>115000</v>
      </c>
      <c r="K34" s="83">
        <f>+[361]PROJECT!I$11</f>
        <v>0</v>
      </c>
      <c r="L34" s="62"/>
      <c r="M34" s="112">
        <f>+I34-H34</f>
        <v>0</v>
      </c>
      <c r="N34" s="83">
        <f>+[361]PROJECT!L$11</f>
        <v>0</v>
      </c>
      <c r="O34" s="83">
        <f>+[361]PROJECT!M$11</f>
        <v>0</v>
      </c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  <c r="AI34" s="112"/>
      <c r="AJ34" s="112"/>
      <c r="AK34" s="112"/>
      <c r="AL34" s="112"/>
      <c r="AM34" s="112"/>
      <c r="AN34" s="112"/>
      <c r="AO34" s="112"/>
      <c r="AP34" s="112"/>
      <c r="AQ34" s="112"/>
      <c r="AR34" s="112"/>
      <c r="AS34" s="112"/>
      <c r="AT34" s="112"/>
      <c r="AU34" s="112"/>
      <c r="AV34" s="112"/>
      <c r="AW34" s="112"/>
      <c r="AX34" s="112"/>
      <c r="AY34" s="112"/>
      <c r="AZ34" s="112"/>
      <c r="BA34" s="112"/>
      <c r="BB34" s="112"/>
      <c r="BC34" s="112"/>
      <c r="BD34" s="112"/>
      <c r="BE34" s="112"/>
      <c r="BF34" s="112"/>
      <c r="BG34" s="112"/>
      <c r="BH34" s="112"/>
      <c r="BI34" s="112"/>
      <c r="BJ34" s="112"/>
      <c r="BK34" s="112"/>
      <c r="BL34" s="112"/>
      <c r="BM34" s="112"/>
      <c r="BN34" s="112"/>
      <c r="BO34" s="112"/>
      <c r="BP34" s="112"/>
      <c r="BQ34" s="112"/>
      <c r="BR34" s="112"/>
      <c r="BS34" s="112"/>
      <c r="BT34" s="112"/>
      <c r="BU34" s="112"/>
      <c r="BV34" s="112"/>
      <c r="BW34" s="112"/>
      <c r="BX34" s="112"/>
      <c r="BY34" s="112"/>
      <c r="BZ34" s="112"/>
      <c r="CA34" s="112"/>
      <c r="CB34" s="112"/>
      <c r="CC34" s="112"/>
      <c r="CD34" s="112"/>
      <c r="CE34" s="112"/>
      <c r="CF34" s="112"/>
      <c r="CG34" s="112"/>
      <c r="CH34" s="112"/>
      <c r="CI34" s="112"/>
      <c r="CJ34" s="112"/>
      <c r="CK34" s="112"/>
      <c r="CL34" s="112"/>
      <c r="CM34" s="112"/>
      <c r="CN34" s="112"/>
      <c r="CO34" s="112"/>
      <c r="CP34" s="112"/>
      <c r="CQ34" s="112"/>
      <c r="CR34" s="112"/>
      <c r="CS34" s="112"/>
      <c r="CT34" s="112"/>
      <c r="CU34" s="112"/>
      <c r="CV34" s="112"/>
      <c r="CW34" s="112"/>
      <c r="CX34" s="112"/>
      <c r="CY34" s="112"/>
      <c r="CZ34" s="112"/>
      <c r="DA34" s="112"/>
      <c r="DB34" s="112"/>
      <c r="DC34" s="112"/>
      <c r="DD34" s="112"/>
      <c r="DE34" s="112"/>
      <c r="DF34" s="112"/>
      <c r="DG34" s="112"/>
      <c r="DH34" s="112"/>
      <c r="DI34" s="112"/>
      <c r="DJ34" s="112"/>
      <c r="DK34" s="112"/>
      <c r="DL34" s="112"/>
      <c r="DM34" s="112"/>
      <c r="DN34" s="112"/>
      <c r="DO34" s="112"/>
      <c r="DP34" s="112"/>
      <c r="DQ34" s="112"/>
      <c r="DR34" s="112"/>
      <c r="DS34" s="112"/>
      <c r="DT34" s="112"/>
      <c r="DU34" s="112"/>
      <c r="DV34" s="112"/>
      <c r="DW34" s="112"/>
      <c r="DX34" s="112"/>
      <c r="DY34" s="112"/>
      <c r="DZ34" s="112"/>
      <c r="EA34" s="112"/>
      <c r="EB34" s="112"/>
      <c r="EC34" s="112"/>
      <c r="ED34" s="112"/>
      <c r="EE34" s="112"/>
      <c r="EF34" s="112"/>
      <c r="EG34" s="112"/>
      <c r="EH34" s="112"/>
      <c r="EI34" s="112"/>
      <c r="EJ34" s="112"/>
      <c r="EK34" s="112"/>
      <c r="EL34" s="112"/>
      <c r="EM34" s="112"/>
      <c r="EN34" s="112"/>
      <c r="EO34" s="112"/>
      <c r="EP34" s="112"/>
      <c r="EQ34" s="112"/>
      <c r="ER34" s="112"/>
      <c r="ES34" s="112"/>
      <c r="ET34" s="112"/>
      <c r="EU34" s="112"/>
      <c r="EV34" s="112"/>
      <c r="EW34" s="112"/>
      <c r="EX34" s="112"/>
      <c r="EY34" s="112"/>
      <c r="EZ34" s="112"/>
      <c r="FA34" s="112"/>
      <c r="FB34" s="112"/>
      <c r="FC34" s="112"/>
      <c r="FD34" s="112"/>
      <c r="FE34" s="112"/>
      <c r="FF34" s="112"/>
      <c r="FG34" s="112"/>
      <c r="FH34" s="112"/>
      <c r="FI34" s="112"/>
      <c r="FJ34" s="112"/>
      <c r="FK34" s="112"/>
      <c r="FL34" s="112"/>
      <c r="FM34" s="112"/>
      <c r="FN34" s="112"/>
      <c r="FO34" s="112"/>
      <c r="FP34" s="112"/>
      <c r="FQ34" s="112"/>
      <c r="FR34" s="112"/>
      <c r="FS34" s="112"/>
      <c r="FT34" s="112"/>
      <c r="FU34" s="112"/>
      <c r="FV34" s="112"/>
      <c r="FW34" s="112"/>
      <c r="FX34" s="112"/>
      <c r="FY34" s="112"/>
      <c r="FZ34" s="112"/>
      <c r="GA34" s="112"/>
      <c r="GB34" s="112"/>
      <c r="GC34" s="112"/>
      <c r="GD34" s="112"/>
      <c r="GE34" s="112"/>
      <c r="GF34" s="112"/>
      <c r="GG34" s="112"/>
      <c r="GH34" s="112"/>
      <c r="GI34" s="112"/>
      <c r="GJ34" s="112"/>
      <c r="GK34" s="112"/>
      <c r="GL34" s="112"/>
      <c r="GM34" s="112"/>
      <c r="GN34" s="112"/>
      <c r="GO34" s="112"/>
      <c r="GP34" s="112"/>
      <c r="GQ34" s="112"/>
      <c r="GR34" s="112"/>
      <c r="GS34" s="112"/>
      <c r="GT34" s="112"/>
      <c r="GU34" s="112"/>
      <c r="GV34" s="112"/>
      <c r="GW34" s="112"/>
      <c r="GX34" s="112"/>
      <c r="GY34" s="112"/>
      <c r="GZ34" s="112"/>
      <c r="HA34" s="112"/>
      <c r="HB34" s="112"/>
      <c r="HC34" s="112"/>
      <c r="HD34" s="112"/>
      <c r="HE34" s="112"/>
      <c r="HF34" s="112"/>
      <c r="HG34" s="112"/>
      <c r="HH34" s="112"/>
      <c r="HI34" s="112"/>
      <c r="HJ34" s="112"/>
      <c r="HK34" s="112"/>
      <c r="HL34" s="112"/>
      <c r="HM34" s="112"/>
      <c r="HN34" s="112"/>
      <c r="HO34" s="112"/>
      <c r="HP34" s="112"/>
      <c r="HQ34" s="112"/>
      <c r="HR34" s="112"/>
      <c r="HS34" s="112"/>
      <c r="HT34" s="112"/>
      <c r="HU34" s="112"/>
      <c r="HV34" s="112"/>
      <c r="HW34" s="112"/>
      <c r="HX34" s="112"/>
      <c r="HY34" s="112"/>
      <c r="HZ34" s="112"/>
      <c r="IA34" s="112"/>
      <c r="IB34" s="112"/>
      <c r="IC34" s="112"/>
      <c r="ID34" s="112"/>
      <c r="IE34" s="112"/>
      <c r="IF34" s="112"/>
      <c r="IG34" s="112"/>
      <c r="IH34" s="112"/>
      <c r="II34" s="112"/>
      <c r="IJ34" s="112"/>
      <c r="IK34" s="112"/>
      <c r="IL34" s="112"/>
      <c r="IM34" s="112"/>
      <c r="IN34" s="112"/>
      <c r="IO34" s="112"/>
      <c r="IP34" s="112"/>
      <c r="IQ34" s="112"/>
      <c r="IR34" s="112"/>
      <c r="IS34" s="112"/>
      <c r="IT34" s="112"/>
    </row>
    <row r="35" spans="1:254" s="69" customFormat="1" ht="15.75" customHeight="1" x14ac:dyDescent="0.2">
      <c r="A35" s="61">
        <f t="shared" si="2"/>
        <v>22</v>
      </c>
      <c r="B35" s="60">
        <f>+[362]PROJECT!$D$6</f>
        <v>23110510</v>
      </c>
      <c r="C35" s="10" t="str">
        <f>+[362]PROJECT!$E$6</f>
        <v>CLOSED</v>
      </c>
      <c r="D35" s="10" t="str">
        <f>+[362]PROJECT!$D$5</f>
        <v>DNR EDGE OF CEDARS STATE PARK MUSEUM ELEVATOR MODERNIZATION</v>
      </c>
      <c r="E35" s="10" t="str">
        <f>+[362]PROJECT!$D$7</f>
        <v>3000-300-3346-FXA-23110510</v>
      </c>
      <c r="F35" s="10">
        <f>+[362]PROJECT!D$11</f>
        <v>179792.18</v>
      </c>
      <c r="G35" s="10">
        <f>+[362]PROJECT!E$11</f>
        <v>0</v>
      </c>
      <c r="H35" s="10">
        <f>+[362]PROJECT!F$11</f>
        <v>179792.18</v>
      </c>
      <c r="I35" s="10">
        <f>+[362]PROJECT!G$11</f>
        <v>179792.18000000002</v>
      </c>
      <c r="J35" s="10">
        <f>+[362]PROJECT!H$11</f>
        <v>0</v>
      </c>
      <c r="K35" s="10">
        <f>+[362]PROJECT!I$11</f>
        <v>0</v>
      </c>
      <c r="L35" s="62">
        <f>+[362]PROJECT!J$11</f>
        <v>0</v>
      </c>
      <c r="M35" s="57">
        <f t="shared" ref="M35:M37" si="3">I35-H35</f>
        <v>0</v>
      </c>
      <c r="N35" s="10">
        <f>+[362]PROJECT!L$11</f>
        <v>0</v>
      </c>
      <c r="O35" s="10">
        <f>+[362]PROJECT!M$11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.75" customHeight="1" x14ac:dyDescent="0.2">
      <c r="A36" s="61">
        <f t="shared" si="2"/>
        <v>23</v>
      </c>
      <c r="B36" s="60">
        <f>+[363]PROJECT!$D$6</f>
        <v>23116510</v>
      </c>
      <c r="C36" s="10" t="str">
        <f>+[363]PROJECT!$E$6</f>
        <v>OPEN</v>
      </c>
      <c r="D36" s="10" t="str">
        <f>+[363]PROJECT!$D$5</f>
        <v>DNR TERRITORIAL STATE HOUSE STORAGE BLDG ADDITION</v>
      </c>
      <c r="E36" s="10" t="str">
        <f>+[363]PROJECT!$D$7</f>
        <v>3000-300-3346-FXA-23116510</v>
      </c>
      <c r="F36" s="10">
        <f>+[363]PROJECT!D$11</f>
        <v>190900.28</v>
      </c>
      <c r="G36" s="10">
        <f>+[363]PROJECT!E$11</f>
        <v>1456.320000000007</v>
      </c>
      <c r="H36" s="10">
        <f>+[363]PROJECT!F$11</f>
        <v>189443.96</v>
      </c>
      <c r="I36" s="10">
        <f>+[363]PROJECT!G$11</f>
        <v>189443.96000000002</v>
      </c>
      <c r="J36" s="10">
        <f>+[363]PROJECT!H$11</f>
        <v>1456.3199999999779</v>
      </c>
      <c r="K36" s="10">
        <f>+[363]PROJECT!I$11</f>
        <v>0</v>
      </c>
      <c r="L36" s="62">
        <f>+[363]PROJECT!J$11</f>
        <v>0</v>
      </c>
      <c r="M36" s="57">
        <f t="shared" si="3"/>
        <v>0</v>
      </c>
      <c r="N36" s="10">
        <f>+[363]PROJECT!L$11</f>
        <v>0</v>
      </c>
      <c r="O36" s="10">
        <f>+[363]PROJECT!M$11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4.25" customHeight="1" x14ac:dyDescent="0.2">
      <c r="A37" s="61">
        <f t="shared" si="2"/>
        <v>24</v>
      </c>
      <c r="B37" s="60">
        <f>+[364]PROJECT!$D$6</f>
        <v>23155510</v>
      </c>
      <c r="C37" s="10" t="str">
        <f>+[364]PROJECT!$E$6</f>
        <v>OPEN</v>
      </c>
      <c r="D37" s="10" t="str">
        <f>+[364]PROJECT!$D$5</f>
        <v>FRONTIER HOMESTEAD MUSEUM AREA PAINTING AND GROUNDS IMPROVEMENTS</v>
      </c>
      <c r="E37" s="10" t="str">
        <f>+[364]PROJECT!$D$7</f>
        <v>3000-300-3346-FXA-23155510</v>
      </c>
      <c r="F37" s="10">
        <f>+[364]PROJECT!D$11</f>
        <v>355095.46</v>
      </c>
      <c r="G37" s="10">
        <f>+[364]PROJECT!E$11</f>
        <v>18279.099999999977</v>
      </c>
      <c r="H37" s="10">
        <f>+[364]PROJECT!F$11</f>
        <v>336816.36000000004</v>
      </c>
      <c r="I37" s="10">
        <f>+[364]PROJECT!G$11</f>
        <v>336816.36000000004</v>
      </c>
      <c r="J37" s="10">
        <f>+[364]PROJECT!H$11</f>
        <v>18279.099999999977</v>
      </c>
      <c r="K37" s="10">
        <f>+[364]PROJECT!I$11</f>
        <v>0</v>
      </c>
      <c r="L37" s="62">
        <f>+[364]PROJECT!J$11</f>
        <v>0</v>
      </c>
      <c r="M37" s="57">
        <f t="shared" si="3"/>
        <v>0</v>
      </c>
      <c r="N37" s="10">
        <f>+[364]PROJECT!L$11</f>
        <v>0</v>
      </c>
      <c r="O37" s="10">
        <f>+[364]PROJECT!M$11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.75" customHeight="1" x14ac:dyDescent="0.2">
      <c r="A38" s="61">
        <f t="shared" si="2"/>
        <v>25</v>
      </c>
      <c r="B38" s="60">
        <f>+[365]PROJECT!$D$6</f>
        <v>23202510</v>
      </c>
      <c r="C38" s="10" t="str">
        <f>+[365]PROJECT!$E$6</f>
        <v>OPEN</v>
      </c>
      <c r="D38" s="10" t="str">
        <f>+[365]PROJECT!$D$5</f>
        <v>THIS IS THE PLACE STATE PARK SMOOT HALL AND ANDRUS HOME WINDOW REPLACEMENTS</v>
      </c>
      <c r="E38" s="10" t="str">
        <f>+[365]PROJECT!$D$7</f>
        <v>3000-300-3346-FXA-23202510</v>
      </c>
      <c r="F38" s="10">
        <f>+[365]PROJECT!D$11</f>
        <v>264039.65000000002</v>
      </c>
      <c r="G38" s="10">
        <f>+[365]PROJECT!E$11</f>
        <v>0</v>
      </c>
      <c r="H38" s="10">
        <f>+[365]PROJECT!F$11</f>
        <v>264039.65000000002</v>
      </c>
      <c r="I38" s="10">
        <f>+[365]PROJECT!G$11</f>
        <v>263932.65000000002</v>
      </c>
      <c r="J38" s="10">
        <f>+[365]PROJECT!H$11</f>
        <v>107</v>
      </c>
      <c r="K38" s="10">
        <f>+[365]PROJECT!I$11</f>
        <v>0</v>
      </c>
      <c r="L38" s="62">
        <f>+[365]PROJECT!J$11</f>
        <v>0</v>
      </c>
      <c r="M38" s="57">
        <f>I38-H38</f>
        <v>-107</v>
      </c>
      <c r="N38" s="10">
        <f>+[365]PROJECT!L$11</f>
        <v>0</v>
      </c>
      <c r="O38" s="10">
        <f>+[365]PROJECT!M$11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6.5" customHeight="1" x14ac:dyDescent="0.2">
      <c r="A39" s="61">
        <f t="shared" si="2"/>
        <v>26</v>
      </c>
      <c r="B39" s="60">
        <f>+[366]PROJECT!$D$6</f>
        <v>23220510</v>
      </c>
      <c r="C39" s="10" t="str">
        <f>+[366]PROJECT!$E$6</f>
        <v>CLOSED</v>
      </c>
      <c r="D39" s="10" t="str">
        <f>+[366]PROJECT!$D$5</f>
        <v>THIS IS THE PLACE STATE PARK PINE VALLEY CHAPEL HVAC UPGRADE</v>
      </c>
      <c r="E39" s="10" t="str">
        <f>+[366]PROJECT!$D$7</f>
        <v>3000-300-3346-FXA-23220510</v>
      </c>
      <c r="F39" s="10">
        <f>+[366]PROJECT!D$11</f>
        <v>160139.28999999998</v>
      </c>
      <c r="G39" s="10">
        <f>+[366]PROJECT!E$11</f>
        <v>0</v>
      </c>
      <c r="H39" s="10">
        <f>+[366]PROJECT!F$11</f>
        <v>160139.29000000004</v>
      </c>
      <c r="I39" s="10">
        <f>+[366]PROJECT!G$11</f>
        <v>160139.29</v>
      </c>
      <c r="J39" s="10">
        <f>+[366]PROJECT!H$11</f>
        <v>0</v>
      </c>
      <c r="K39" s="10">
        <f>+[366]PROJECT!I$11</f>
        <v>0</v>
      </c>
      <c r="L39" s="62">
        <f>+[366]PROJECT!J$11</f>
        <v>0</v>
      </c>
      <c r="M39" s="57">
        <f>I39-H39</f>
        <v>0</v>
      </c>
      <c r="N39" s="10">
        <f>+[366]PROJECT!L$11</f>
        <v>0</v>
      </c>
      <c r="O39" s="10">
        <f>+[366]PROJECT!M$11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6.5" customHeight="1" x14ac:dyDescent="0.2">
      <c r="A40" s="61">
        <f t="shared" si="2"/>
        <v>27</v>
      </c>
      <c r="B40" s="60">
        <f>+[367]PROJECT!$D$6</f>
        <v>23341510</v>
      </c>
      <c r="C40" s="10" t="str">
        <f>+[367]PROJECT!$E$6</f>
        <v>OPEN</v>
      </c>
      <c r="D40" s="10" t="str">
        <f>+[367]PROJECT!$D$5</f>
        <v>DNR UTAH FIELD HOUSE GIFT SHOP REMODEL</v>
      </c>
      <c r="E40" s="10" t="str">
        <f>+[367]PROJECT!$D$7</f>
        <v>3000-300-3346-FXA-23341510</v>
      </c>
      <c r="F40" s="10">
        <f>+[367]PROJECT!D$11</f>
        <v>231227</v>
      </c>
      <c r="G40" s="10">
        <f>+[367]PROJECT!E$11</f>
        <v>-45896.589999999967</v>
      </c>
      <c r="H40" s="10">
        <f>+[367]PROJECT!F$11</f>
        <v>277123.58999999997</v>
      </c>
      <c r="I40" s="10">
        <f>+[367]PROJECT!G$11</f>
        <v>276942.99000000005</v>
      </c>
      <c r="J40" s="10">
        <f>+[367]PROJECT!H$11</f>
        <v>-45715.990000000049</v>
      </c>
      <c r="K40" s="10">
        <f>+[367]PROJECT!I$11</f>
        <v>0</v>
      </c>
      <c r="L40" s="62">
        <f>+[367]PROJECT!J$11</f>
        <v>0</v>
      </c>
      <c r="M40" s="57">
        <f>I40-H40</f>
        <v>-180.59999999991851</v>
      </c>
      <c r="N40" s="10">
        <f>+[367]PROJECT!L$11</f>
        <v>0</v>
      </c>
      <c r="O40" s="10">
        <f>+[367]PROJECT!M$11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5" customHeight="1" x14ac:dyDescent="0.2">
      <c r="A41" s="61">
        <f t="shared" si="2"/>
        <v>28</v>
      </c>
      <c r="B41" s="60">
        <f>+[368]PROJECT!$D$6</f>
        <v>23356510</v>
      </c>
      <c r="C41" s="10" t="str">
        <f>+[368]PROJECT!$E$6</f>
        <v>OPEN</v>
      </c>
      <c r="D41" s="10" t="str">
        <f>+[368]PROJECT!D$5</f>
        <v>DNR BEAR LAKE MARINA EXPANSION</v>
      </c>
      <c r="E41" s="10" t="str">
        <f>+[368]PROJECT!$D$7</f>
        <v>3000-300-3501-FWAAA-23356510</v>
      </c>
      <c r="F41" s="10">
        <f>+[368]PROJECT!D$11</f>
        <v>2822287.71</v>
      </c>
      <c r="G41" s="10">
        <f>+[368]PROJECT!E$11</f>
        <v>0</v>
      </c>
      <c r="H41" s="10">
        <f>+[368]PROJECT!F$11</f>
        <v>2822287.7099999995</v>
      </c>
      <c r="I41" s="10">
        <f>+[368]PROJECT!G$11</f>
        <v>3713553.19</v>
      </c>
      <c r="J41" s="10">
        <f>+[368]PROJECT!H$11</f>
        <v>-891265.48</v>
      </c>
      <c r="K41" s="10">
        <f>+[368]PROJECT!I$11</f>
        <v>0</v>
      </c>
      <c r="L41" s="62"/>
      <c r="M41" s="57">
        <f>+I41-H41</f>
        <v>891265.48000000045</v>
      </c>
      <c r="N41" s="10">
        <f>+[368]PROJECT!L$11</f>
        <v>0</v>
      </c>
      <c r="O41" s="10">
        <f>+[368]PROJECT!M$11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6.5" customHeight="1" x14ac:dyDescent="0.2">
      <c r="A42" s="61">
        <f t="shared" si="2"/>
        <v>29</v>
      </c>
      <c r="B42" s="60">
        <f>+[369]PROJECT!$D$6</f>
        <v>23389510</v>
      </c>
      <c r="C42" s="10" t="str">
        <f>+[369]PROJECT!$E$6</f>
        <v>CLOSED</v>
      </c>
      <c r="D42" s="10" t="str">
        <f>+[369]PROJECT!$D$5</f>
        <v>DNR CAMP FLOYD MUSEUM FEASIBILITY STUDY</v>
      </c>
      <c r="E42" s="10" t="str">
        <f>+[369]PROJECT!$D$7</f>
        <v>3000-300-3350-FWA-23389510</v>
      </c>
      <c r="F42" s="10">
        <f>+[369]PROJECT!D$11</f>
        <v>99620</v>
      </c>
      <c r="G42" s="10">
        <f>+[369]PROJECT!E$11</f>
        <v>0</v>
      </c>
      <c r="H42" s="10">
        <f>+[369]PROJECT!F$11</f>
        <v>99620</v>
      </c>
      <c r="I42" s="10">
        <f>+[369]PROJECT!G$11</f>
        <v>99620</v>
      </c>
      <c r="J42" s="10">
        <f>+[369]PROJECT!H$11</f>
        <v>0</v>
      </c>
      <c r="K42" s="10">
        <f>+[369]PROJECT!I$11</f>
        <v>0</v>
      </c>
      <c r="L42" s="62"/>
      <c r="M42" s="57">
        <f>+I42-H42</f>
        <v>0</v>
      </c>
      <c r="N42" s="10">
        <f>+[369]PROJECT!L$11</f>
        <v>0</v>
      </c>
      <c r="O42" s="10">
        <f>+[369]PROJECT!M$11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6.5" customHeight="1" x14ac:dyDescent="0.2">
      <c r="A43" s="61">
        <f t="shared" si="2"/>
        <v>30</v>
      </c>
      <c r="B43" s="60">
        <f>+[370]PROJECT!$D$6</f>
        <v>23401510</v>
      </c>
      <c r="C43" s="10" t="str">
        <f>+[370]PROJECT!$E$6</f>
        <v>CLOSED</v>
      </c>
      <c r="D43" s="10" t="str">
        <f>+[370]PROJECT!D$5</f>
        <v>ROCKPORT STATE PARK NEW CULINARY WELL</v>
      </c>
      <c r="E43" s="10" t="str">
        <f>+[370]PROJECT!$D$7</f>
        <v>3000-300-3501-FXA-23401510</v>
      </c>
      <c r="F43" s="10">
        <f>+[370]PROJECT!D$11</f>
        <v>14001.5</v>
      </c>
      <c r="G43" s="10">
        <f>+[370]PROJECT!E$11</f>
        <v>0</v>
      </c>
      <c r="H43" s="10">
        <f>+[370]PROJECT!F$11</f>
        <v>14001.5</v>
      </c>
      <c r="I43" s="10">
        <f>+[370]PROJECT!G$11</f>
        <v>14001.5</v>
      </c>
      <c r="J43" s="10">
        <f>+[370]PROJECT!H$11</f>
        <v>0</v>
      </c>
      <c r="K43" s="10">
        <f>+[370]PROJECT!I$11</f>
        <v>0</v>
      </c>
      <c r="L43" s="62"/>
      <c r="M43" s="57">
        <f>+I43-H43</f>
        <v>0</v>
      </c>
      <c r="N43" s="10">
        <f>+[370]PROJECT!L$11</f>
        <v>0</v>
      </c>
      <c r="O43" s="10">
        <f>+[370]PROJECT!M$11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6.5" customHeight="1" x14ac:dyDescent="0.2">
      <c r="A44" s="61">
        <f t="shared" si="2"/>
        <v>31</v>
      </c>
      <c r="B44" s="60">
        <f>+[371]PROJECT!$D$6</f>
        <v>23409510</v>
      </c>
      <c r="C44" s="10" t="str">
        <f>+[371]PROJECT!$E$6</f>
        <v>OPEN</v>
      </c>
      <c r="D44" s="10" t="str">
        <f>+[371]PROJECT!D$5</f>
        <v>DNR UTAH LAKE STATE PARK CENTER LAWN IMPROVEMENTS</v>
      </c>
      <c r="E44" s="10" t="str">
        <f>+[371]PROJECT!$D$7</f>
        <v>3000-300-3501-FXAAA-23409510</v>
      </c>
      <c r="F44" s="10">
        <f>+[371]PROJECT!D$11</f>
        <v>1801702.0999999999</v>
      </c>
      <c r="G44" s="10">
        <f>+[371]PROJECT!E$11</f>
        <v>0</v>
      </c>
      <c r="H44" s="10">
        <f>+[371]PROJECT!F$11</f>
        <v>1801702.1</v>
      </c>
      <c r="I44" s="10">
        <f>+[371]PROJECT!G$11</f>
        <v>1912150.6700000002</v>
      </c>
      <c r="J44" s="10">
        <f>+[371]PROJECT!H$11</f>
        <v>-110448.5700000003</v>
      </c>
      <c r="K44" s="10">
        <f>+[371]PROJECT!I$11</f>
        <v>0</v>
      </c>
      <c r="L44" s="62"/>
      <c r="M44" s="57">
        <f>+I44-H44</f>
        <v>110448.57000000007</v>
      </c>
      <c r="N44" s="10">
        <f>+[371]PROJECT!L$11</f>
        <v>0</v>
      </c>
      <c r="O44" s="10">
        <f>+[371]PROJECT!M$11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4.45" customHeight="1" x14ac:dyDescent="0.2">
      <c r="A45" s="61">
        <f t="shared" si="2"/>
        <v>32</v>
      </c>
      <c r="B45" s="60">
        <f>+[372]PROJECT!$D$6</f>
        <v>23481510</v>
      </c>
      <c r="C45" s="10" t="str">
        <f>+[372]PROJECT!$E$6</f>
        <v>OPEN</v>
      </c>
      <c r="D45" s="10" t="str">
        <f>+[372]PROJECT!$D$5</f>
        <v>JORDANELLE STATE PARK DOCK REPLACEMENT - RISK FUNDS</v>
      </c>
      <c r="E45" s="10" t="str">
        <f>+[372]PROJECT!$D$7</f>
        <v>3000-300-3500-FXA-23481510</v>
      </c>
      <c r="F45" s="10">
        <f>+[372]PROJECT!D$11</f>
        <v>1446329.18</v>
      </c>
      <c r="G45" s="10">
        <f>+[372]PROJECT!E$11</f>
        <v>-924682.95000000042</v>
      </c>
      <c r="H45" s="10">
        <f>+[372]PROJECT!F$11</f>
        <v>2371012.1300000004</v>
      </c>
      <c r="I45" s="10">
        <f>+[372]PROJECT!G$11</f>
        <v>2371012.13</v>
      </c>
      <c r="J45" s="10">
        <f>+[372]PROJECT!H$11</f>
        <v>-924682.95</v>
      </c>
      <c r="K45" s="10">
        <f>+[372]PROJECT!I$11</f>
        <v>0</v>
      </c>
      <c r="L45" s="62"/>
      <c r="M45" s="57">
        <f t="shared" ref="M45" si="4">+I45-H45</f>
        <v>0</v>
      </c>
      <c r="N45" s="10">
        <f>+[35]PROJECT!L$11</f>
        <v>0</v>
      </c>
      <c r="O45" s="10">
        <f>+[35]PROJECT!M$11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4.25" customHeight="1" x14ac:dyDescent="0.2">
      <c r="A46" s="61">
        <f t="shared" si="2"/>
        <v>33</v>
      </c>
      <c r="B46" s="60">
        <f>+[373]PROJECT!$D$6</f>
        <v>24188510</v>
      </c>
      <c r="C46" s="10" t="str">
        <f>+[373]PROJECT!$E$6</f>
        <v>CLOSED</v>
      </c>
      <c r="D46" s="10" t="str">
        <f>+[373]PROJECT!$D$5</f>
        <v>SOCIAL HALL UPGRADE THIS IS THE PLACE STATE PARK</v>
      </c>
      <c r="E46" s="10" t="str">
        <f>+[373]PROJECT!$D$7</f>
        <v>3000-300-3347-FXAAA-24188510</v>
      </c>
      <c r="F46" s="10">
        <f>+[373]PROJECT!D$11</f>
        <v>165724.70000000001</v>
      </c>
      <c r="G46" s="10">
        <f>+[373]PROJECT!E$11</f>
        <v>0</v>
      </c>
      <c r="H46" s="10">
        <f>+[373]PROJECT!F$11</f>
        <v>165724.70000000001</v>
      </c>
      <c r="I46" s="10">
        <f>+[373]PROJECT!G$11</f>
        <v>165724.70000000001</v>
      </c>
      <c r="J46" s="10">
        <f>+[373]PROJECT!H$11</f>
        <v>0</v>
      </c>
      <c r="K46" s="10">
        <f>+[373]PROJECT!I$11</f>
        <v>0</v>
      </c>
      <c r="L46" s="62">
        <f>+[373]PROJECT!J$11</f>
        <v>0</v>
      </c>
      <c r="M46" s="57">
        <f t="shared" ref="M46:M47" si="5">I46-H46</f>
        <v>0</v>
      </c>
      <c r="N46" s="10">
        <f>+[373]PROJECT!L$11</f>
        <v>0</v>
      </c>
      <c r="O46" s="10">
        <f>+[373]PROJECT!M$11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4.25" customHeight="1" x14ac:dyDescent="0.2">
      <c r="A47" s="61">
        <f t="shared" si="2"/>
        <v>34</v>
      </c>
      <c r="B47" s="60">
        <f>+[374]PROJECT!$D$6</f>
        <v>24189510</v>
      </c>
      <c r="C47" s="10" t="str">
        <f>+[374]PROJECT!$E$6</f>
        <v>CLOSED</v>
      </c>
      <c r="D47" s="10" t="str">
        <f>+[374]PROJECT!$D$5</f>
        <v>HEBER C KIMBALL HOME - THIS IS THE PLACE STATE PARK</v>
      </c>
      <c r="E47" s="10" t="str">
        <f>+[374]PROJECT!$D$7</f>
        <v>3000-300-3347-FXAAA-24189510</v>
      </c>
      <c r="F47" s="10">
        <f>+[374]PROJECT!D$11</f>
        <v>375018.55</v>
      </c>
      <c r="G47" s="10">
        <f>+[374]PROJECT!E$11</f>
        <v>0</v>
      </c>
      <c r="H47" s="10">
        <f>+[374]PROJECT!F$11</f>
        <v>375018.54999999993</v>
      </c>
      <c r="I47" s="10">
        <f>+[374]PROJECT!G$11</f>
        <v>375018.54999999993</v>
      </c>
      <c r="J47" s="10">
        <f>+[374]PROJECT!H$11</f>
        <v>0</v>
      </c>
      <c r="K47" s="10">
        <f>+[374]PROJECT!I$11</f>
        <v>0</v>
      </c>
      <c r="L47" s="62">
        <f>+[374]PROJECT!J$11</f>
        <v>0</v>
      </c>
      <c r="M47" s="57">
        <f t="shared" si="5"/>
        <v>0</v>
      </c>
      <c r="N47" s="10">
        <f>+[374]PROJECT!L$11</f>
        <v>0</v>
      </c>
      <c r="O47" s="10">
        <f>+[374]PROJECT!M$11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6.5" customHeight="1" x14ac:dyDescent="0.2">
      <c r="A48" s="61">
        <f t="shared" si="2"/>
        <v>35</v>
      </c>
      <c r="B48" s="60">
        <f>+[375]PROJECT!$D$6</f>
        <v>24282510</v>
      </c>
      <c r="C48" s="10" t="str">
        <f>+[375]PROJECT!$E$6</f>
        <v>OPEN</v>
      </c>
      <c r="D48" s="10" t="str">
        <f>+[375]PROJECT!D$5</f>
        <v>ECHO MAINTENANCE SHOP</v>
      </c>
      <c r="E48" s="10" t="str">
        <f>+[375]PROJECT!$D$7</f>
        <v>3000-300-3501-FXAAA-24282510</v>
      </c>
      <c r="F48" s="10">
        <f>+[375]PROJECT!D$11</f>
        <v>750000</v>
      </c>
      <c r="G48" s="10">
        <f>+[375]PROJECT!E$11</f>
        <v>492708.22000000003</v>
      </c>
      <c r="H48" s="10">
        <f>+[375]PROJECT!F$11</f>
        <v>257291.77999999997</v>
      </c>
      <c r="I48" s="10">
        <f>+[375]PROJECT!G$11</f>
        <v>744658.28</v>
      </c>
      <c r="J48" s="10">
        <f>+[375]PROJECT!H$11</f>
        <v>5341.7199999999721</v>
      </c>
      <c r="K48" s="10">
        <f>+[375]PROJECT!I$11</f>
        <v>0</v>
      </c>
      <c r="L48" s="62"/>
      <c r="M48" s="57">
        <f t="shared" ref="M48" si="6">+I48-H48</f>
        <v>487366.50000000006</v>
      </c>
      <c r="N48" s="10">
        <f>+[375]PROJECT!L$11</f>
        <v>0</v>
      </c>
      <c r="O48" s="10">
        <f>+[375]PROJECT!M$11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15" s="69" customFormat="1" ht="14.25" customHeight="1" x14ac:dyDescent="0.2">
      <c r="A49" s="61">
        <f t="shared" si="2"/>
        <v>36</v>
      </c>
      <c r="B49" s="60">
        <f>+[376]PROJECT!$D$6</f>
        <v>25207510</v>
      </c>
      <c r="C49" s="10" t="str">
        <f>+[376]PROJECT!$E$6</f>
        <v>OPEN</v>
      </c>
      <c r="D49" s="10" t="str">
        <f>+[376]PROJECT!$D$5</f>
        <v>DNR - PARKS ANTELOPE ISLAND BLACKSMITH SHOP MASONRY REPAIRS</v>
      </c>
      <c r="E49" s="10" t="str">
        <f>+[376]PROJECT!$D$7</f>
        <v>3000-300-3348-FXAAA-25207510</v>
      </c>
      <c r="F49" s="10">
        <f>+[376]PROJECT!D$11</f>
        <v>30168</v>
      </c>
      <c r="G49" s="10">
        <f>+[376]PROJECT!E$11</f>
        <v>30144</v>
      </c>
      <c r="H49" s="10">
        <f>+[376]PROJECT!F$11</f>
        <v>24</v>
      </c>
      <c r="I49" s="10">
        <f>+[376]PROJECT!G$11</f>
        <v>0</v>
      </c>
      <c r="J49" s="10">
        <f>+[376]PROJECT!H$11</f>
        <v>30168</v>
      </c>
      <c r="K49" s="10">
        <f>+[376]PROJECT!I$11</f>
        <v>0</v>
      </c>
      <c r="L49" s="115">
        <f>+[376]PROJECT!J$11</f>
        <v>0</v>
      </c>
      <c r="M49" s="57">
        <f t="shared" ref="M49" si="7">I49-H49</f>
        <v>-24</v>
      </c>
      <c r="N49" s="10">
        <f>+[24]PROJECT!L$11</f>
        <v>0</v>
      </c>
      <c r="O49" s="10">
        <f>+[24]PROJECT!M$11</f>
        <v>0</v>
      </c>
    </row>
  </sheetData>
  <sortState xmlns:xlrd2="http://schemas.microsoft.com/office/spreadsheetml/2017/richdata2" ref="A14:IT44">
    <sortCondition ref="B14:B44"/>
  </sortState>
  <phoneticPr fontId="0" type="noConversion"/>
  <printOptions horizontalCentered="1" gridLines="1" gridLinesSet="0"/>
  <pageMargins left="0.2" right="0" top="0.5" bottom="0.5" header="0.25" footer="0.25"/>
  <pageSetup scale="51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pageSetUpPr fitToPage="1"/>
  </sheetPr>
  <dimension ref="A1:IT335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38" sqref="A38:XFD38"/>
    </sheetView>
  </sheetViews>
  <sheetFormatPr defaultColWidth="7.77734375" defaultRowHeight="12.75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67.6640625" style="66" customWidth="1"/>
    <col min="5" max="5" width="23.88671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DNR WILDLIFE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26</v>
      </c>
      <c r="E11" s="41"/>
      <c r="F11" s="42">
        <f>SUM(F14:F128)</f>
        <v>83122943.320000008</v>
      </c>
      <c r="G11" s="42">
        <f t="shared" ref="G11:K11" si="0">SUM(G14:G128)</f>
        <v>59470341.339999996</v>
      </c>
      <c r="H11" s="42">
        <f t="shared" si="0"/>
        <v>23652601.979999997</v>
      </c>
      <c r="I11" s="42">
        <f t="shared" si="0"/>
        <v>28475482.389999993</v>
      </c>
      <c r="J11" s="42">
        <f t="shared" si="0"/>
        <v>54647460.93</v>
      </c>
      <c r="K11" s="42">
        <f t="shared" si="0"/>
        <v>2171041</v>
      </c>
      <c r="L11" s="118">
        <f>COUNT(A14:A128)</f>
        <v>25</v>
      </c>
      <c r="M11" s="98">
        <f>SUM(M14:M128)</f>
        <v>4822880.4099999964</v>
      </c>
      <c r="N11" s="42">
        <f>SUM(N14:N128)</f>
        <v>0</v>
      </c>
      <c r="O11" s="42">
        <f>SUM(O14:O128)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v>1</v>
      </c>
      <c r="B14" s="60">
        <f>+[377]PROJECT!$D$6</f>
        <v>18284520</v>
      </c>
      <c r="C14" s="10" t="str">
        <f>+[377]PROJECT!$E$6</f>
        <v>OPEN</v>
      </c>
      <c r="D14" s="10" t="str">
        <f>+[377]PROJECT!D$5</f>
        <v>DWR LOGAN FISHERY NORTH SMALL RACEWAY BUILDING</v>
      </c>
      <c r="E14" s="10" t="str">
        <f>+[377]PROJECT!$D$7</f>
        <v>3000-300-3502-FXA-18284520</v>
      </c>
      <c r="F14" s="10">
        <f>+[377]PROJECT!D$11</f>
        <v>213000</v>
      </c>
      <c r="G14" s="10">
        <f>+[377]PROJECT!E$11</f>
        <v>168715.83000000002</v>
      </c>
      <c r="H14" s="10">
        <f>+[377]PROJECT!F$11</f>
        <v>44284.17</v>
      </c>
      <c r="I14" s="10">
        <f>+[377]PROJECT!G$11</f>
        <v>64381.17</v>
      </c>
      <c r="J14" s="10">
        <f>+[377]PROJECT!H$11</f>
        <v>148618.83000000002</v>
      </c>
      <c r="K14" s="10">
        <f>+[377]PROJECT!I$11</f>
        <v>0</v>
      </c>
      <c r="L14" s="62"/>
      <c r="M14" s="57">
        <f t="shared" ref="M14:M18" si="1">+I14-H14</f>
        <v>20097</v>
      </c>
      <c r="N14" s="10">
        <f>+[377]PROJECT!L$11</f>
        <v>0</v>
      </c>
      <c r="O14" s="10">
        <f>+[377]PROJECT!M$11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61">
        <f>A14+1</f>
        <v>2</v>
      </c>
      <c r="B15" s="60">
        <f>+[378]PROJECT!$D$6</f>
        <v>20466520</v>
      </c>
      <c r="C15" s="10" t="str">
        <f>+[378]PROJECT!$E$6</f>
        <v>OPEN</v>
      </c>
      <c r="D15" s="10" t="str">
        <f>+[378]PROJECT!D$5</f>
        <v>DWR MANTUA FISH HATCHERY BUILDING</v>
      </c>
      <c r="E15" s="10" t="str">
        <f>+[378]PROJECT!$D$7</f>
        <v>3000-300-3502-FWA-20466520</v>
      </c>
      <c r="F15" s="10">
        <f>+[378]PROJECT!D$11</f>
        <v>5790000</v>
      </c>
      <c r="G15" s="10">
        <f>+[378]PROJECT!E$11</f>
        <v>-116095.74000000115</v>
      </c>
      <c r="H15" s="10">
        <f>+[378]PROJECT!F$11</f>
        <v>5906095.7400000012</v>
      </c>
      <c r="I15" s="10">
        <f>+[378]PROJECT!G$11</f>
        <v>5974313.2499999981</v>
      </c>
      <c r="J15" s="10">
        <f>+[378]PROJECT!H$11</f>
        <v>-184313.24999999814</v>
      </c>
      <c r="K15" s="10">
        <f>+[378]PROJECT!I$11</f>
        <v>2171041</v>
      </c>
      <c r="L15" s="62"/>
      <c r="M15" s="57">
        <f t="shared" si="1"/>
        <v>68217.509999996983</v>
      </c>
      <c r="N15" s="10">
        <f>+[378]PROJECT!L$11</f>
        <v>0</v>
      </c>
      <c r="O15" s="10">
        <f>+[378]PROJECT!M$11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ref="A16:A38" si="2">A15+1</f>
        <v>3</v>
      </c>
      <c r="B16" s="60">
        <f>+[379]PROJECT!$D$6</f>
        <v>20467520</v>
      </c>
      <c r="C16" s="10" t="str">
        <f>+[379]PROJECT!$E$6</f>
        <v>OPEN</v>
      </c>
      <c r="D16" s="10" t="str">
        <f>+[379]PROJECT!D$5</f>
        <v>DWR LOGAN NEW WARM WATER AQUACULTURE HATCHERY BUILDING</v>
      </c>
      <c r="E16" s="10" t="str">
        <f>+[379]PROJECT!$D$7</f>
        <v>3000-300-3502-FWAAA-20467520</v>
      </c>
      <c r="F16" s="10">
        <f>+[379]PROJECT!D$11</f>
        <v>9697228.8300000001</v>
      </c>
      <c r="G16" s="10">
        <f>+[379]PROJECT!E$11</f>
        <v>4488214.03</v>
      </c>
      <c r="H16" s="10">
        <f>+[379]PROJECT!F$11</f>
        <v>5209014.8</v>
      </c>
      <c r="I16" s="10">
        <f>+[379]PROJECT!G$11</f>
        <v>8044430.4899999984</v>
      </c>
      <c r="J16" s="10">
        <f>+[379]PROJECT!H$11</f>
        <v>1652798.3400000017</v>
      </c>
      <c r="K16" s="10">
        <f>+[379]PROJECT!I$11</f>
        <v>0</v>
      </c>
      <c r="L16" s="62"/>
      <c r="M16" s="57">
        <f t="shared" si="1"/>
        <v>2835415.6899999985</v>
      </c>
      <c r="N16" s="10">
        <f>+[379]PROJECT!L$11</f>
        <v>0</v>
      </c>
      <c r="O16" s="10">
        <f>+[379]PROJECT!M$11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+[380]PROJECT!$D$6</f>
        <v>21049520</v>
      </c>
      <c r="C17" s="10" t="str">
        <f>+[380]PROJECT!$E$6</f>
        <v>OPEN</v>
      </c>
      <c r="D17" s="10" t="str">
        <f>+[380]PROJECT!D$5</f>
        <v>DWR FISH LAKE CABIN REPLACEMENT</v>
      </c>
      <c r="E17" s="10" t="str">
        <f>+[380]PROJECT!$D$7</f>
        <v>3000-300-3344-FXA-21049520</v>
      </c>
      <c r="F17" s="10">
        <f>+[380]PROJECT!D$11</f>
        <v>938879.84</v>
      </c>
      <c r="G17" s="10">
        <f>+[380]PROJECT!E$11</f>
        <v>0</v>
      </c>
      <c r="H17" s="10">
        <f>+[380]PROJECT!F$11</f>
        <v>938879.84000000032</v>
      </c>
      <c r="I17" s="10">
        <f>+[380]PROJECT!G$11</f>
        <v>938879.84000000008</v>
      </c>
      <c r="J17" s="10">
        <f>+[380]PROJECT!H$11</f>
        <v>0</v>
      </c>
      <c r="K17" s="10">
        <f>+[380]PROJECT!I$11</f>
        <v>0</v>
      </c>
      <c r="L17" s="62"/>
      <c r="M17" s="57">
        <f t="shared" si="1"/>
        <v>0</v>
      </c>
      <c r="N17" s="10">
        <f>+[380]PROJECT!L$11</f>
        <v>0</v>
      </c>
      <c r="O17" s="10">
        <f>+[380]PROJECT!M$11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+[381]PROJECT!$D$6</f>
        <v>22035520</v>
      </c>
      <c r="C18" s="10" t="str">
        <f>+[381]PROJECT!$E$6</f>
        <v>OPEN</v>
      </c>
      <c r="D18" s="10" t="str">
        <f>+[381]PROJECT!D$5</f>
        <v>DNR DWR SPRINGVILLE CRO/SV HATCHERY MAINTENANCE AND STORAGE SHOP</v>
      </c>
      <c r="E18" s="10" t="str">
        <f>+[381]PROJECT!$D$7</f>
        <v>3000-300-3345-FXA-22035520</v>
      </c>
      <c r="F18" s="10">
        <f>+[381]PROJECT!D$11</f>
        <v>2156059.8500000006</v>
      </c>
      <c r="G18" s="10">
        <f>+[381]PROJECT!E$11</f>
        <v>0</v>
      </c>
      <c r="H18" s="10">
        <f>+[381]PROJECT!F$11</f>
        <v>2156059.85</v>
      </c>
      <c r="I18" s="10">
        <f>+[381]PROJECT!G$11</f>
        <v>2156059.85</v>
      </c>
      <c r="J18" s="10">
        <f>+[381]PROJECT!H$11</f>
        <v>0</v>
      </c>
      <c r="K18" s="10">
        <f>+[381]PROJECT!I$11</f>
        <v>0</v>
      </c>
      <c r="L18" s="62"/>
      <c r="M18" s="57">
        <f t="shared" si="1"/>
        <v>0</v>
      </c>
      <c r="N18" s="10">
        <f>+[381]PROJECT!L$11</f>
        <v>0</v>
      </c>
      <c r="O18" s="10">
        <f>+[381]PROJECT!M$11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2"/>
        <v>6</v>
      </c>
      <c r="B19" s="60">
        <f>+[382]PROJECT!$D$6</f>
        <v>22386520</v>
      </c>
      <c r="C19" s="10" t="str">
        <f>+[382]PROJECT!$E$6</f>
        <v>OPEN</v>
      </c>
      <c r="D19" s="10" t="str">
        <f>+[382]PROJECT!D$5</f>
        <v>DWR KAMAS FISH HATCHERY WATERLINE REPLACEMENT</v>
      </c>
      <c r="E19" s="10" t="str">
        <f>+[382]PROJECT!$D$7</f>
        <v>3000-300-3502-FXA-22386520</v>
      </c>
      <c r="F19" s="10">
        <f>+[382]PROJECT!D$11</f>
        <v>906000</v>
      </c>
      <c r="G19" s="10">
        <f>+[382]PROJECT!E$11</f>
        <v>868956</v>
      </c>
      <c r="H19" s="10">
        <f>+[382]PROJECT!F$11</f>
        <v>37044</v>
      </c>
      <c r="I19" s="10">
        <f>+[382]PROJECT!G$11</f>
        <v>127967</v>
      </c>
      <c r="J19" s="10">
        <f>+[382]PROJECT!H$11</f>
        <v>778033</v>
      </c>
      <c r="K19" s="10">
        <f>+[382]PROJECT!I$11</f>
        <v>0</v>
      </c>
      <c r="L19" s="62"/>
      <c r="M19" s="57">
        <f t="shared" ref="M19:M20" si="3">+I19-H19</f>
        <v>90923</v>
      </c>
      <c r="N19" s="10">
        <f>+[382]PROJECT!L$11</f>
        <v>0</v>
      </c>
      <c r="O19" s="10">
        <f>+[382]PROJECT!M$11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61">
        <f t="shared" si="2"/>
        <v>7</v>
      </c>
      <c r="B20" s="60">
        <f>+[383]PROJECT!$D$6</f>
        <v>22443520</v>
      </c>
      <c r="C20" s="10" t="str">
        <f>+[383]PROJECT!$E$6</f>
        <v>OPEN</v>
      </c>
      <c r="D20" s="10" t="str">
        <f>+[383]PROJECT!D$5</f>
        <v>DWR WAHWEAP FISH HATCHERY POWER UPGRADE</v>
      </c>
      <c r="E20" s="10" t="str">
        <f>+[383]PROJECT!$D$7</f>
        <v>3000-300-3502-FXAAA-22443520</v>
      </c>
      <c r="F20" s="10">
        <f>+[383]PROJECT!D$11</f>
        <v>506957.73</v>
      </c>
      <c r="G20" s="10">
        <f>+[383]PROJECT!E$11</f>
        <v>0</v>
      </c>
      <c r="H20" s="10">
        <f>+[383]PROJECT!F$11</f>
        <v>506957.73</v>
      </c>
      <c r="I20" s="10">
        <f>+[383]PROJECT!G$11</f>
        <v>584770.02</v>
      </c>
      <c r="J20" s="10">
        <f>+[383]PROJECT!H$11</f>
        <v>-77812.290000000037</v>
      </c>
      <c r="K20" s="10">
        <f>+[383]PROJECT!I$11</f>
        <v>0</v>
      </c>
      <c r="L20" s="62"/>
      <c r="M20" s="57">
        <f t="shared" si="3"/>
        <v>77812.290000000037</v>
      </c>
      <c r="N20" s="10">
        <f>+[383]PROJECT!L$11</f>
        <v>0</v>
      </c>
      <c r="O20" s="10">
        <f>+[383]PROJECT!M$11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61">
        <f t="shared" si="2"/>
        <v>8</v>
      </c>
      <c r="B21" s="60">
        <f>+[384]PROJECT!$D$6</f>
        <v>23182520</v>
      </c>
      <c r="C21" s="10" t="str">
        <f>+[384]PROJECT!$E$6</f>
        <v>CLOSED</v>
      </c>
      <c r="D21" s="10" t="str">
        <f>+[384]PROJECT!$D$5</f>
        <v>DWR NORTHERN REGION OFFICE ADDITION</v>
      </c>
      <c r="E21" s="10" t="str">
        <f>+[384]PROJECT!$D$7</f>
        <v>3000-300-3346-FXA-23182520</v>
      </c>
      <c r="F21" s="10">
        <f>+[384]PROJECT!D$11</f>
        <v>2438685.44</v>
      </c>
      <c r="G21" s="10">
        <f>+[384]PROJECT!E$11</f>
        <v>0</v>
      </c>
      <c r="H21" s="10">
        <f>+[384]PROJECT!F$11</f>
        <v>2438685.44</v>
      </c>
      <c r="I21" s="10">
        <f>+[384]PROJECT!G$11</f>
        <v>2438685.4400000004</v>
      </c>
      <c r="J21" s="10">
        <f>+[384]PROJECT!H$11</f>
        <v>0</v>
      </c>
      <c r="K21" s="10">
        <f>+[384]PROJECT!I$11</f>
        <v>0</v>
      </c>
      <c r="L21" s="62">
        <f>+[384]PROJECT!J$11</f>
        <v>0</v>
      </c>
      <c r="M21" s="57">
        <f>I21-H21</f>
        <v>0</v>
      </c>
      <c r="N21" s="10">
        <f>+[384]PROJECT!L$11</f>
        <v>0</v>
      </c>
      <c r="O21" s="10">
        <f>+[384]PROJECT!M$11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61">
        <f t="shared" si="2"/>
        <v>9</v>
      </c>
      <c r="B22" s="60">
        <f>+[385]PROJECT!$D$6</f>
        <v>23435520</v>
      </c>
      <c r="C22" s="10" t="str">
        <f>+[385]PROJECT!$E$6</f>
        <v>CLOSED</v>
      </c>
      <c r="D22" s="10" t="str">
        <f>+[385]PROJECT!$D$5</f>
        <v>DWR CACHE VALLEY SHOTGUN CENTER REPLACEMENT</v>
      </c>
      <c r="E22" s="10" t="str">
        <f>+[385]PROJECT!$D$7</f>
        <v>3000-300-3346-FXAAA-23435520</v>
      </c>
      <c r="F22" s="10">
        <f>+[385]PROJECT!D$11</f>
        <v>1164584.5299999998</v>
      </c>
      <c r="G22" s="10">
        <f>+[385]PROJECT!E$11</f>
        <v>0</v>
      </c>
      <c r="H22" s="10">
        <f>+[385]PROJECT!F$11</f>
        <v>1164584.53</v>
      </c>
      <c r="I22" s="10">
        <f>+[385]PROJECT!G$11</f>
        <v>1164584.5300000003</v>
      </c>
      <c r="J22" s="10">
        <f>+[385]PROJECT!H$11</f>
        <v>0</v>
      </c>
      <c r="K22" s="10">
        <f>+[385]PROJECT!I$11</f>
        <v>0</v>
      </c>
      <c r="L22" s="62">
        <f>+[385]PROJECT!J$11</f>
        <v>0</v>
      </c>
      <c r="M22" s="57">
        <f>I22-H22</f>
        <v>0</v>
      </c>
      <c r="N22" s="10">
        <f>+[385]PROJECT!L$11</f>
        <v>0</v>
      </c>
      <c r="O22" s="10">
        <f>+[385]PROJECT!M$11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2"/>
        <v>10</v>
      </c>
      <c r="B23" s="60">
        <f>+[386]PROJECT!$D$6</f>
        <v>23444520</v>
      </c>
      <c r="C23" s="10" t="str">
        <f>+[386]PROJECT!$E$6</f>
        <v>OPEN</v>
      </c>
      <c r="D23" s="10" t="str">
        <f>+[386]PROJECT!D$5</f>
        <v>DWR LOGAN FISH HATCHERY NEW SECOND RESIDENCE</v>
      </c>
      <c r="E23" s="10" t="str">
        <f>+[386]PROJECT!$D$7</f>
        <v>3000-300-3502-FXA-23444520</v>
      </c>
      <c r="F23" s="10">
        <f>+[386]PROJECT!D$11</f>
        <v>0</v>
      </c>
      <c r="G23" s="10">
        <f>+[386]PROJECT!E$11</f>
        <v>0</v>
      </c>
      <c r="H23" s="10">
        <f>+[386]PROJECT!F$11</f>
        <v>0</v>
      </c>
      <c r="I23" s="10">
        <f>+[386]PROJECT!G$11</f>
        <v>0</v>
      </c>
      <c r="J23" s="10">
        <f>+[386]PROJECT!H$11</f>
        <v>0</v>
      </c>
      <c r="K23" s="10">
        <f>+[386]PROJECT!I$11</f>
        <v>0</v>
      </c>
      <c r="L23" s="62"/>
      <c r="M23" s="57">
        <f>+I23-H23</f>
        <v>0</v>
      </c>
      <c r="N23" s="10">
        <f>+[386]PROJECT!L$11</f>
        <v>0</v>
      </c>
      <c r="O23" s="10">
        <f>+[386]PROJECT!M$11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61">
        <f t="shared" si="2"/>
        <v>11</v>
      </c>
      <c r="B24" s="60">
        <f>+[387]PROJECT!$D$6</f>
        <v>23466520</v>
      </c>
      <c r="C24" s="10" t="str">
        <f>+[387]PROJECT!$E$6</f>
        <v>CLOSED</v>
      </c>
      <c r="D24" s="10" t="str">
        <f>+[387]PROJECT!D$5</f>
        <v>DWR MAMMOTH CREEK HATCHERY DRAINAGE BUIILDING BY PASS</v>
      </c>
      <c r="E24" s="10" t="str">
        <f>+[387]PROJECT!$D$7</f>
        <v>3000-300-3502-FXA-23466520</v>
      </c>
      <c r="F24" s="10">
        <f>+[387]PROJECT!D$11</f>
        <v>407795.81999999995</v>
      </c>
      <c r="G24" s="10">
        <f>+[387]PROJECT!E$11</f>
        <v>0</v>
      </c>
      <c r="H24" s="10">
        <f>+[387]PROJECT!F$11</f>
        <v>407795.81999999995</v>
      </c>
      <c r="I24" s="10">
        <f>+[387]PROJECT!G$11</f>
        <v>407795.82</v>
      </c>
      <c r="J24" s="10">
        <f>+[387]PROJECT!H$11</f>
        <v>0</v>
      </c>
      <c r="K24" s="10">
        <f>+[387]PROJECT!I$11</f>
        <v>0</v>
      </c>
      <c r="L24" s="62"/>
      <c r="M24" s="57">
        <f>+I24-H24</f>
        <v>0</v>
      </c>
      <c r="N24" s="10">
        <f>+[387]PROJECT!L$11</f>
        <v>0</v>
      </c>
      <c r="O24" s="10">
        <f>+[387]PROJECT!M$11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61">
        <f t="shared" si="2"/>
        <v>12</v>
      </c>
      <c r="B25" s="60">
        <f>+[388]PROJECT!$D$6</f>
        <v>23463520</v>
      </c>
      <c r="C25" s="10" t="str">
        <f>+[388]PROJECT!$E$6</f>
        <v>OPEN</v>
      </c>
      <c r="D25" s="10" t="str">
        <f>+[388]PROJECT!D$5</f>
        <v>DWR LEE KAY SOUTH PONDS REPAIRS</v>
      </c>
      <c r="E25" s="10" t="str">
        <f>+[388]PROJECT!$D$7</f>
        <v>3000-300-3502-FXA-23463520</v>
      </c>
      <c r="F25" s="10">
        <f>+[388]PROJECT!D$11</f>
        <v>0</v>
      </c>
      <c r="G25" s="10">
        <f>+[388]PROJECT!E$11</f>
        <v>0</v>
      </c>
      <c r="H25" s="10">
        <f>+[388]PROJECT!F$11</f>
        <v>0</v>
      </c>
      <c r="I25" s="10">
        <f>+[388]PROJECT!G$11</f>
        <v>0</v>
      </c>
      <c r="J25" s="10">
        <f>+[388]PROJECT!H$11</f>
        <v>0</v>
      </c>
      <c r="K25" s="10">
        <f>+[388]PROJECT!I$11</f>
        <v>0</v>
      </c>
      <c r="L25" s="62"/>
      <c r="M25" s="57">
        <f t="shared" ref="M25:M27" si="4">+I25-H25</f>
        <v>0</v>
      </c>
      <c r="N25" s="10">
        <f>+[388]PROJECT!L$11</f>
        <v>0</v>
      </c>
      <c r="O25" s="10">
        <f>+[388]PROJECT!M$11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61">
        <f t="shared" si="2"/>
        <v>13</v>
      </c>
      <c r="B26" s="60">
        <f>+[389]PROJECT!$D$6</f>
        <v>23470520</v>
      </c>
      <c r="C26" s="10" t="str">
        <f>+[389]PROJECT!$E$6</f>
        <v>OPEN</v>
      </c>
      <c r="D26" s="10" t="str">
        <f>+[389]PROJECT!D$5</f>
        <v>DWR EGAN HATCHER BUILDING REPLACEMENT - DESIGN</v>
      </c>
      <c r="E26" s="10" t="str">
        <f>+[389]PROJECT!$D$7</f>
        <v>3000-300-3502-FWA-23470520</v>
      </c>
      <c r="F26" s="10">
        <f>+[389]PROJECT!D$11</f>
        <v>0</v>
      </c>
      <c r="G26" s="10">
        <f>+[389]PROJECT!E$11</f>
        <v>0</v>
      </c>
      <c r="H26" s="10">
        <f>+[389]PROJECT!F$11</f>
        <v>0</v>
      </c>
      <c r="I26" s="10">
        <f>+[389]PROJECT!G$11</f>
        <v>0</v>
      </c>
      <c r="J26" s="10">
        <f>+[389]PROJECT!H$11</f>
        <v>0</v>
      </c>
      <c r="K26" s="10">
        <f>+[389]PROJECT!I$11</f>
        <v>0</v>
      </c>
      <c r="L26" s="62"/>
      <c r="M26" s="57">
        <f t="shared" si="4"/>
        <v>0</v>
      </c>
      <c r="N26" s="10">
        <f>+[389]PROJECT!L$11</f>
        <v>0</v>
      </c>
      <c r="O26" s="10">
        <f>+[389]PROJECT!M$11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61">
        <f t="shared" si="2"/>
        <v>14</v>
      </c>
      <c r="B27" s="60">
        <f>+[390]PROJECT!$D$6</f>
        <v>23479520</v>
      </c>
      <c r="C27" s="10" t="str">
        <f>+[390]PROJECT!$E$6</f>
        <v>OPEN</v>
      </c>
      <c r="D27" s="10" t="str">
        <f>+[390]PROJECT!D$5</f>
        <v>DWR VARIOUS BRIDGE REPLACEMENTS, AT FARMINGTON BAY, OGDEN BAY, AND SALT  CREEK</v>
      </c>
      <c r="E27" s="10" t="str">
        <f>+[390]PROJECT!$D$7</f>
        <v>3000-300-3502-FXA-23479520</v>
      </c>
      <c r="F27" s="10">
        <f>+[390]PROJECT!D$11</f>
        <v>0</v>
      </c>
      <c r="G27" s="10">
        <f>+[390]PROJECT!E$11</f>
        <v>-22284.5</v>
      </c>
      <c r="H27" s="10">
        <f>+[390]PROJECT!F$11</f>
        <v>22284.5</v>
      </c>
      <c r="I27" s="10">
        <f>+[390]PROJECT!G$11</f>
        <v>51350</v>
      </c>
      <c r="J27" s="10">
        <f>+[390]PROJECT!H$11</f>
        <v>-51350</v>
      </c>
      <c r="K27" s="10">
        <f>+[390]PROJECT!I$11</f>
        <v>0</v>
      </c>
      <c r="L27" s="62"/>
      <c r="M27" s="57">
        <f t="shared" si="4"/>
        <v>29065.5</v>
      </c>
      <c r="N27" s="10">
        <f>+[390]PROJECT!L$11</f>
        <v>0</v>
      </c>
      <c r="O27" s="10">
        <f>+[390]PROJECT!M$11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61">
        <f t="shared" si="2"/>
        <v>15</v>
      </c>
      <c r="B28" s="60">
        <f>+[391]PROJECT!$D$6</f>
        <v>24008520</v>
      </c>
      <c r="C28" s="10" t="str">
        <f>+[391]PROJECT!$E$6</f>
        <v>CLOSED</v>
      </c>
      <c r="D28" s="10" t="str">
        <f>+[391]PROJECT!$D$5</f>
        <v>DWR STODDARD SLOUGH RESIDENCE REMODEL</v>
      </c>
      <c r="E28" s="10" t="str">
        <f>+[391]PROJECT!$D$7</f>
        <v>3000-300-3347-FXA-24008520</v>
      </c>
      <c r="F28" s="10">
        <f>+[391]PROJECT!D$11</f>
        <v>211637.56</v>
      </c>
      <c r="G28" s="10">
        <f>+[391]PROJECT!E$11</f>
        <v>0</v>
      </c>
      <c r="H28" s="10">
        <f>+[391]PROJECT!F$11</f>
        <v>211637.56</v>
      </c>
      <c r="I28" s="10">
        <f>+[391]PROJECT!G$11</f>
        <v>211637.55999999997</v>
      </c>
      <c r="J28" s="10">
        <f>+[391]PROJECT!H$11</f>
        <v>0</v>
      </c>
      <c r="K28" s="10">
        <f>+[391]PROJECT!I$11</f>
        <v>0</v>
      </c>
      <c r="L28" s="62">
        <f>+[391]PROJECT!J$11</f>
        <v>0</v>
      </c>
      <c r="M28" s="57">
        <f t="shared" ref="M28:M29" si="5">I28-H28</f>
        <v>0</v>
      </c>
      <c r="N28" s="10">
        <f>+[391]PROJECT!L$11</f>
        <v>0</v>
      </c>
      <c r="O28" s="10">
        <f>+[391]PROJECT!M$11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25" customHeight="1" x14ac:dyDescent="0.2">
      <c r="A29" s="61">
        <f t="shared" si="2"/>
        <v>16</v>
      </c>
      <c r="B29" s="60">
        <f>+[392]PROJECT!$D$6</f>
        <v>24204520</v>
      </c>
      <c r="C29" s="10" t="str">
        <f>+[392]PROJECT!$E$6</f>
        <v>OPEN</v>
      </c>
      <c r="D29" s="10" t="str">
        <f>+[392]PROJECT!$D$5</f>
        <v>DWR NEW LOA FISH HATCHERY BUILDING</v>
      </c>
      <c r="E29" s="10" t="str">
        <f>+[392]PROJECT!$D$7</f>
        <v>3000-300-3347-FWCAA-24204520</v>
      </c>
      <c r="F29" s="10">
        <f>+[392]PROJECT!D$11</f>
        <v>56854374.100000001</v>
      </c>
      <c r="G29" s="10">
        <f>+[392]PROJECT!E$11</f>
        <v>53257914.25</v>
      </c>
      <c r="H29" s="10">
        <f>+[392]PROJECT!F$11</f>
        <v>3596459.8499999996</v>
      </c>
      <c r="I29" s="10">
        <f>+[392]PROJECT!G$11</f>
        <v>5241900.2</v>
      </c>
      <c r="J29" s="10">
        <f>+[392]PROJECT!H$11</f>
        <v>51612473.899999999</v>
      </c>
      <c r="K29" s="10">
        <f>+[392]PROJECT!I$11</f>
        <v>0</v>
      </c>
      <c r="L29" s="62">
        <f>+[392]PROJECT!J$11</f>
        <v>0</v>
      </c>
      <c r="M29" s="57">
        <f t="shared" si="5"/>
        <v>1645440.3500000006</v>
      </c>
      <c r="N29" s="10">
        <f>+[392]PROJECT!L$11</f>
        <v>0</v>
      </c>
      <c r="O29" s="10">
        <f>+[392]PROJECT!M$11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4.25" customHeight="1" x14ac:dyDescent="0.2">
      <c r="A30" s="61">
        <f t="shared" si="2"/>
        <v>17</v>
      </c>
      <c r="B30" s="60">
        <f>+[393]PROJECT!$D$6</f>
        <v>24212520</v>
      </c>
      <c r="C30" s="10" t="str">
        <f>+[393]PROJECT!$E$6</f>
        <v>OPEN</v>
      </c>
      <c r="D30" s="10" t="str">
        <f>+[393]PROJECT!$D$5</f>
        <v>DWR EGAN HATCHERY MOBILE HOME PADS</v>
      </c>
      <c r="E30" s="10" t="str">
        <f>+[393]PROJECT!$D$7</f>
        <v>3000-300-3347-FXAAA-24212520</v>
      </c>
      <c r="F30" s="10">
        <f>+[393]PROJECT!D$11</f>
        <v>373292.02999999997</v>
      </c>
      <c r="G30" s="10">
        <f>+[393]PROJECT!E$11</f>
        <v>0</v>
      </c>
      <c r="H30" s="10">
        <f>+[393]PROJECT!F$11</f>
        <v>373292.02999999997</v>
      </c>
      <c r="I30" s="10">
        <f>+[393]PROJECT!G$11</f>
        <v>373292.02999999997</v>
      </c>
      <c r="J30" s="10">
        <f>+[393]PROJECT!H$11</f>
        <v>0</v>
      </c>
      <c r="K30" s="10">
        <f>+[393]PROJECT!I$11</f>
        <v>0</v>
      </c>
      <c r="L30" s="62">
        <f>+[393]PROJECT!J$11</f>
        <v>0</v>
      </c>
      <c r="M30" s="57">
        <f>I30-H30</f>
        <v>0</v>
      </c>
      <c r="N30" s="10">
        <f>+[393]PROJECT!L$11</f>
        <v>0</v>
      </c>
      <c r="O30" s="10">
        <f>+[393]PROJECT!M$11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4.25" customHeight="1" x14ac:dyDescent="0.2">
      <c r="A31" s="61">
        <f t="shared" si="2"/>
        <v>18</v>
      </c>
      <c r="B31" s="60">
        <f>+[394]PROJECT!$D$6</f>
        <v>24257520</v>
      </c>
      <c r="C31" s="10" t="str">
        <f>+[394]PROJECT!$E$6</f>
        <v>OPEN</v>
      </c>
      <c r="D31" s="10" t="str">
        <f>+[394]PROJECT!$D$5</f>
        <v>DWR WAHWEAP DIP TANK UTILITIES</v>
      </c>
      <c r="E31" s="10" t="str">
        <f>+[394]PROJECT!$D$7</f>
        <v>3000-300-3347-FXAAA-24257520</v>
      </c>
      <c r="F31" s="10">
        <f>+[394]PROJECT!D$11</f>
        <v>128007.72</v>
      </c>
      <c r="G31" s="10">
        <f>+[394]PROJECT!E$11</f>
        <v>0</v>
      </c>
      <c r="H31" s="10">
        <f>+[394]PROJECT!F$11</f>
        <v>128007.72</v>
      </c>
      <c r="I31" s="10">
        <f>+[394]PROJECT!G$11</f>
        <v>128007.72</v>
      </c>
      <c r="J31" s="10">
        <f>+[394]PROJECT!H$11</f>
        <v>0</v>
      </c>
      <c r="K31" s="10">
        <f>+[394]PROJECT!I$11</f>
        <v>0</v>
      </c>
      <c r="L31" s="62">
        <f>+[394]PROJECT!J$11</f>
        <v>0</v>
      </c>
      <c r="M31" s="57">
        <f t="shared" ref="M31" si="6">I31-H31</f>
        <v>0</v>
      </c>
      <c r="N31" s="10">
        <f>+[394]PROJECT!L$11</f>
        <v>0</v>
      </c>
      <c r="O31" s="10">
        <f>+[394]PROJECT!M$11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61">
        <f t="shared" si="2"/>
        <v>19</v>
      </c>
      <c r="B32" s="60">
        <f>+[395]PROJECT!$D$6</f>
        <v>24394520</v>
      </c>
      <c r="C32" s="10" t="str">
        <f>+[395]PROJECT!$E$6</f>
        <v>OPEN</v>
      </c>
      <c r="D32" s="10" t="str">
        <f>+[395]PROJECT!D$5</f>
        <v>DWR BIOSECURITY PREVENTION SPRINGVILLE HATCHERY</v>
      </c>
      <c r="E32" s="10" t="str">
        <f>+[395]PROJECT!$D$7</f>
        <v>3000-300-3502-FXAAA-24394520</v>
      </c>
      <c r="F32" s="10">
        <f>+[395]PROJECT!D$11</f>
        <v>450000</v>
      </c>
      <c r="G32" s="10">
        <f>+[395]PROJECT!E$11</f>
        <v>73794.149999999965</v>
      </c>
      <c r="H32" s="10">
        <f>+[395]PROJECT!F$11</f>
        <v>376205.85000000003</v>
      </c>
      <c r="I32" s="10">
        <f>+[395]PROJECT!G$11</f>
        <v>380616.2</v>
      </c>
      <c r="J32" s="10">
        <f>+[395]PROJECT!H$11</f>
        <v>69383.799999999988</v>
      </c>
      <c r="K32" s="10">
        <f>+[395]PROJECT!I$11</f>
        <v>0</v>
      </c>
      <c r="L32" s="62"/>
      <c r="M32" s="57">
        <f t="shared" ref="M32:M38" si="7">+I32-H32</f>
        <v>4410.3499999999767</v>
      </c>
      <c r="N32" s="10">
        <f>+[395]PROJECT!L$11</f>
        <v>0</v>
      </c>
      <c r="O32" s="10">
        <f>+[395]PROJECT!M$11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4.45" customHeight="1" x14ac:dyDescent="0.2">
      <c r="A33" s="61">
        <f t="shared" si="2"/>
        <v>20</v>
      </c>
      <c r="B33" s="60">
        <f>+[396]PROJECT!$D$6</f>
        <v>24397520</v>
      </c>
      <c r="C33" s="10" t="str">
        <f>+[396]PROJECT!$E$6</f>
        <v>CLOSED</v>
      </c>
      <c r="D33" s="10" t="str">
        <f>+[396]PROJECT!$D$5</f>
        <v>FISH LAKE BOATING ACCESS IMPROVEMENTS</v>
      </c>
      <c r="E33" s="10" t="str">
        <f>+[396]PROJECT!$D$7</f>
        <v>3000-300-3500-FXAAA-24397520</v>
      </c>
      <c r="F33" s="10">
        <f>+[396]PROJECT!D$11</f>
        <v>89867.040000000008</v>
      </c>
      <c r="G33" s="10">
        <f>+[396]PROJECT!E$11</f>
        <v>0</v>
      </c>
      <c r="H33" s="10">
        <f>+[396]PROJECT!F$11</f>
        <v>89867.040000000008</v>
      </c>
      <c r="I33" s="10">
        <f>+[396]PROJECT!G$11</f>
        <v>89867.040000000008</v>
      </c>
      <c r="J33" s="10">
        <f>+[396]PROJECT!H$11</f>
        <v>0</v>
      </c>
      <c r="K33" s="10">
        <f>+[396]PROJECT!I$11</f>
        <v>0</v>
      </c>
      <c r="L33" s="62"/>
      <c r="M33" s="57">
        <f t="shared" si="7"/>
        <v>0</v>
      </c>
      <c r="N33" s="10">
        <f>+[35]PROJECT!L$11</f>
        <v>0</v>
      </c>
      <c r="O33" s="10">
        <f>+[35]PROJECT!M$11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61">
        <f t="shared" si="2"/>
        <v>21</v>
      </c>
      <c r="B34" s="60">
        <f>+[397]PROJECT!$D$6</f>
        <v>25300520</v>
      </c>
      <c r="C34" s="10" t="str">
        <f>+[397]PROJECT!$E$6</f>
        <v>CLOSED</v>
      </c>
      <c r="D34" s="10" t="str">
        <f>+[397]PROJECT!D$5</f>
        <v>DWR FARMINGTON BAY ED CTR ASPHALT MAINTENANCE</v>
      </c>
      <c r="E34" s="10" t="str">
        <f>+[397]PROJECT!$D$7</f>
        <v>3000-300-3502-FXAAA-25300520</v>
      </c>
      <c r="F34" s="10">
        <f>+[397]PROJECT!D$11</f>
        <v>35430.83</v>
      </c>
      <c r="G34" s="10">
        <f>+[397]PROJECT!E$11</f>
        <v>0</v>
      </c>
      <c r="H34" s="10">
        <f>+[397]PROJECT!F$11</f>
        <v>35430.83</v>
      </c>
      <c r="I34" s="10">
        <f>+[397]PROJECT!G$11</f>
        <v>35430.83</v>
      </c>
      <c r="J34" s="10">
        <f>+[397]PROJECT!H$11</f>
        <v>0</v>
      </c>
      <c r="K34" s="10">
        <f>+[397]PROJECT!I$11</f>
        <v>0</v>
      </c>
      <c r="L34" s="62"/>
      <c r="M34" s="57">
        <f t="shared" si="7"/>
        <v>0</v>
      </c>
      <c r="N34" s="10">
        <f>+[397]PROJECT!L$11</f>
        <v>0</v>
      </c>
      <c r="O34" s="10">
        <f>+[397]PROJECT!M$11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61">
        <f t="shared" si="2"/>
        <v>22</v>
      </c>
      <c r="B35" s="60">
        <f>+[398]PROJECT!$D$6</f>
        <v>25403520</v>
      </c>
      <c r="C35" s="10" t="str">
        <f>+[398]PROJECT!$E$6</f>
        <v>OPEN</v>
      </c>
      <c r="D35" s="10" t="str">
        <f>+[398]PROJECT!D$5</f>
        <v>DWR - LEE KAY HATCHERY PONDS REHAB</v>
      </c>
      <c r="E35" s="10" t="str">
        <f>+[398]PROJECT!$D$7</f>
        <v>3000-300-3502-FXAAA-25403520</v>
      </c>
      <c r="F35" s="10">
        <f>+[398]PROJECT!D$11</f>
        <v>400000</v>
      </c>
      <c r="G35" s="10">
        <f>+[398]PROJECT!E$11</f>
        <v>400000</v>
      </c>
      <c r="H35" s="10">
        <f>+[398]PROJECT!F$11</f>
        <v>0</v>
      </c>
      <c r="I35" s="10">
        <f>+[398]PROJECT!G$11</f>
        <v>0</v>
      </c>
      <c r="J35" s="10">
        <f>+[398]PROJECT!H$11</f>
        <v>400000</v>
      </c>
      <c r="K35" s="10">
        <f>+[398]PROJECT!I$11</f>
        <v>0</v>
      </c>
      <c r="L35" s="62"/>
      <c r="M35" s="57">
        <f t="shared" si="7"/>
        <v>0</v>
      </c>
      <c r="N35" s="10">
        <f>+[398]PROJECT!L$11</f>
        <v>0</v>
      </c>
      <c r="O35" s="10">
        <f>+[398]PROJECT!M$11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61">
        <f t="shared" si="2"/>
        <v>23</v>
      </c>
      <c r="B36" s="60">
        <f>+[399]PROJECT!$D$6</f>
        <v>25386520</v>
      </c>
      <c r="C36" s="10" t="str">
        <f>+[399]PROJECT!$E$6</f>
        <v>OPEN</v>
      </c>
      <c r="D36" s="10" t="str">
        <f>+[399]PROJECT!D$5</f>
        <v>DWR - DNR GLENWOOD FISH HATCHERY MOLD</v>
      </c>
      <c r="E36" s="10" t="str">
        <f>+[399]PROJECT!$D$7</f>
        <v>3000-300-3502-FXAAA-25386520</v>
      </c>
      <c r="F36" s="10">
        <f>+[399]PROJECT!D$11</f>
        <v>0</v>
      </c>
      <c r="G36" s="10">
        <f>+[399]PROJECT!E$11</f>
        <v>-10014.68</v>
      </c>
      <c r="H36" s="10">
        <f>+[399]PROJECT!F$11</f>
        <v>10014.68</v>
      </c>
      <c r="I36" s="10">
        <f>+[399]PROJECT!G$11</f>
        <v>13691</v>
      </c>
      <c r="J36" s="10">
        <f>+[399]PROJECT!H$11</f>
        <v>-13691</v>
      </c>
      <c r="K36" s="10">
        <f>+[399]PROJECT!I$11</f>
        <v>0</v>
      </c>
      <c r="L36" s="62"/>
      <c r="M36" s="57">
        <f t="shared" si="7"/>
        <v>3676.3199999999997</v>
      </c>
      <c r="N36" s="10">
        <f>+[399]PROJECT!L$11</f>
        <v>0</v>
      </c>
      <c r="O36" s="10">
        <f>+[399]PROJECT!M$11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61">
        <f t="shared" si="2"/>
        <v>24</v>
      </c>
      <c r="B37" s="60">
        <f>+[400]PROJECT!$D$6</f>
        <v>25397520</v>
      </c>
      <c r="C37" s="10" t="str">
        <f>+[400]PROJECT!$E$6</f>
        <v>OPEN</v>
      </c>
      <c r="D37" s="10" t="str">
        <f>+[400]PROJECT!D$5</f>
        <v>DWR - GBRC ASPHALT &amp; CONCRETE REPAIRS</v>
      </c>
      <c r="E37" s="10" t="str">
        <f>+[400]PROJECT!$D$7</f>
        <v>3000-300-3502-FXAAA-25397520</v>
      </c>
      <c r="F37" s="10">
        <f>+[400]PROJECT!D$11</f>
        <v>49620</v>
      </c>
      <c r="G37" s="10">
        <f>+[400]PROJECT!E$11</f>
        <v>49620</v>
      </c>
      <c r="H37" s="10">
        <f>+[400]PROJECT!F$11</f>
        <v>0</v>
      </c>
      <c r="I37" s="10">
        <f>+[400]PROJECT!G$11</f>
        <v>47822.400000000001</v>
      </c>
      <c r="J37" s="10">
        <f>+[400]PROJECT!H$11</f>
        <v>1797.5999999999985</v>
      </c>
      <c r="K37" s="10">
        <f>+[400]PROJECT!I$11</f>
        <v>0</v>
      </c>
      <c r="L37" s="62"/>
      <c r="M37" s="57">
        <f t="shared" si="7"/>
        <v>47822.400000000001</v>
      </c>
      <c r="N37" s="10">
        <f>+[400]PROJECT!L$11</f>
        <v>0</v>
      </c>
      <c r="O37" s="10">
        <f>+[400]PROJECT!M$11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61">
        <f t="shared" si="2"/>
        <v>25</v>
      </c>
      <c r="B38" s="60">
        <f>+[401]PROJECT!$D$6</f>
        <v>25405520</v>
      </c>
      <c r="C38" s="10" t="str">
        <f>+[401]PROJECT!$E$6</f>
        <v>OPEN</v>
      </c>
      <c r="D38" s="10" t="str">
        <f>+[401]PROJECT!D$5</f>
        <v>DWR - BIG SANDWASH BOAT RAMP PARKING LOT</v>
      </c>
      <c r="E38" s="10" t="str">
        <f>+[401]PROJECT!$D$7</f>
        <v>3000-300-3502-FXAAA-25405520</v>
      </c>
      <c r="F38" s="10">
        <f>+[401]PROJECT!D$11</f>
        <v>311522</v>
      </c>
      <c r="G38" s="10">
        <f>+[401]PROJECT!E$11</f>
        <v>311522</v>
      </c>
      <c r="H38" s="10">
        <f>+[401]PROJECT!F$11</f>
        <v>0</v>
      </c>
      <c r="I38" s="10">
        <f>+[401]PROJECT!G$11</f>
        <v>0</v>
      </c>
      <c r="J38" s="10">
        <f>+[401]PROJECT!H$11</f>
        <v>311522</v>
      </c>
      <c r="K38" s="10">
        <f>+[401]PROJECT!I$11</f>
        <v>0</v>
      </c>
      <c r="L38" s="62"/>
      <c r="M38" s="57">
        <f t="shared" si="7"/>
        <v>0</v>
      </c>
      <c r="N38" s="10">
        <f>+[401]PROJECT!L$11</f>
        <v>0</v>
      </c>
      <c r="O38" s="10">
        <f>+[401]PROJECT!M$11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61"/>
      <c r="B39" s="60"/>
      <c r="C39" s="10"/>
      <c r="D39" s="10"/>
      <c r="E39" s="10"/>
      <c r="F39" s="10"/>
      <c r="G39" s="10"/>
      <c r="H39" s="10"/>
      <c r="I39" s="10"/>
      <c r="J39" s="10"/>
      <c r="K39" s="10"/>
      <c r="L39" s="62"/>
      <c r="M39" s="57"/>
      <c r="N39" s="10"/>
      <c r="O39" s="10"/>
    </row>
    <row r="40" spans="1:254" s="69" customFormat="1" ht="14.25" customHeight="1" x14ac:dyDescent="0.2">
      <c r="A40" s="61"/>
      <c r="B40" s="60"/>
      <c r="C40" s="10"/>
      <c r="D40" s="10"/>
      <c r="E40" s="10"/>
      <c r="F40" s="10"/>
      <c r="G40" s="10"/>
      <c r="H40" s="10"/>
      <c r="I40" s="10"/>
      <c r="J40" s="10"/>
      <c r="K40" s="10"/>
      <c r="L40" s="115"/>
      <c r="M40" s="57"/>
      <c r="N40" s="10"/>
      <c r="O40" s="10"/>
    </row>
    <row r="41" spans="1:254" x14ac:dyDescent="0.2">
      <c r="F41" s="68"/>
      <c r="G41" s="68"/>
      <c r="H41" s="68"/>
      <c r="I41" s="68"/>
      <c r="J41" s="68"/>
      <c r="K41" s="68"/>
      <c r="L41" s="68"/>
      <c r="M41" s="68"/>
    </row>
    <row r="42" spans="1:254" x14ac:dyDescent="0.2">
      <c r="F42" s="68"/>
      <c r="G42" s="68"/>
      <c r="H42" s="68"/>
      <c r="I42" s="68"/>
      <c r="J42" s="68"/>
      <c r="K42" s="68"/>
      <c r="L42" s="68"/>
      <c r="M42" s="68"/>
    </row>
    <row r="43" spans="1:254" x14ac:dyDescent="0.2">
      <c r="F43" s="68"/>
      <c r="G43" s="68"/>
      <c r="H43" s="68"/>
      <c r="I43" s="68"/>
      <c r="J43" s="68"/>
      <c r="K43" s="68"/>
      <c r="L43" s="68"/>
      <c r="M43" s="68"/>
    </row>
    <row r="44" spans="1:254" x14ac:dyDescent="0.2">
      <c r="F44" s="68"/>
      <c r="G44" s="68"/>
      <c r="H44" s="68"/>
      <c r="I44" s="68"/>
      <c r="J44" s="68"/>
      <c r="K44" s="68"/>
      <c r="L44" s="68"/>
      <c r="M44" s="68"/>
    </row>
    <row r="45" spans="1:254" x14ac:dyDescent="0.2">
      <c r="F45" s="68"/>
      <c r="G45" s="68"/>
      <c r="H45" s="68"/>
      <c r="I45" s="68"/>
      <c r="J45" s="68"/>
      <c r="K45" s="68"/>
      <c r="L45" s="68"/>
      <c r="M45" s="68"/>
    </row>
    <row r="46" spans="1:254" x14ac:dyDescent="0.2">
      <c r="F46" s="68"/>
      <c r="G46" s="68"/>
      <c r="H46" s="68"/>
      <c r="I46" s="68"/>
      <c r="J46" s="68"/>
      <c r="K46" s="68"/>
      <c r="L46" s="68"/>
      <c r="M46" s="68"/>
    </row>
    <row r="47" spans="1:254" x14ac:dyDescent="0.2">
      <c r="F47" s="68"/>
      <c r="G47" s="68"/>
      <c r="H47" s="68"/>
      <c r="I47" s="68"/>
      <c r="J47" s="68"/>
      <c r="K47" s="68"/>
      <c r="L47" s="68"/>
      <c r="M47" s="68"/>
    </row>
    <row r="48" spans="1:254" x14ac:dyDescent="0.2">
      <c r="F48" s="68"/>
      <c r="G48" s="68"/>
      <c r="H48" s="68"/>
      <c r="I48" s="68"/>
      <c r="J48" s="68"/>
      <c r="K48" s="68"/>
      <c r="L48" s="68"/>
      <c r="M48" s="68"/>
    </row>
    <row r="49" spans="6:13" x14ac:dyDescent="0.2">
      <c r="F49" s="68"/>
      <c r="G49" s="68"/>
      <c r="H49" s="68"/>
      <c r="I49" s="68"/>
      <c r="J49" s="68"/>
      <c r="K49" s="68"/>
      <c r="L49" s="68"/>
      <c r="M49" s="68"/>
    </row>
    <row r="50" spans="6:13" x14ac:dyDescent="0.2">
      <c r="F50" s="68"/>
      <c r="G50" s="68"/>
      <c r="H50" s="68"/>
      <c r="I50" s="68"/>
      <c r="J50" s="68"/>
      <c r="K50" s="68"/>
      <c r="L50" s="68"/>
      <c r="M50" s="68"/>
    </row>
    <row r="51" spans="6:13" x14ac:dyDescent="0.2">
      <c r="F51" s="68"/>
      <c r="G51" s="68"/>
      <c r="H51" s="68"/>
      <c r="I51" s="68"/>
      <c r="J51" s="68"/>
      <c r="K51" s="68"/>
      <c r="L51" s="68"/>
      <c r="M51" s="68"/>
    </row>
    <row r="52" spans="6:13" x14ac:dyDescent="0.2">
      <c r="F52" s="68"/>
      <c r="G52" s="68"/>
      <c r="H52" s="68"/>
      <c r="I52" s="68"/>
      <c r="J52" s="68"/>
      <c r="K52" s="68"/>
      <c r="L52" s="68"/>
      <c r="M52" s="68"/>
    </row>
    <row r="53" spans="6:13" x14ac:dyDescent="0.2">
      <c r="F53" s="68"/>
      <c r="G53" s="68"/>
      <c r="H53" s="68"/>
      <c r="I53" s="68"/>
      <c r="J53" s="68"/>
      <c r="K53" s="68"/>
      <c r="L53" s="68"/>
      <c r="M53" s="68"/>
    </row>
    <row r="54" spans="6:13" x14ac:dyDescent="0.2">
      <c r="F54" s="68"/>
      <c r="G54" s="68"/>
      <c r="H54" s="68"/>
      <c r="I54" s="68"/>
      <c r="J54" s="68"/>
      <c r="K54" s="68"/>
      <c r="L54" s="68"/>
      <c r="M54" s="68"/>
    </row>
    <row r="55" spans="6:13" x14ac:dyDescent="0.2">
      <c r="F55" s="68"/>
      <c r="G55" s="68"/>
      <c r="H55" s="68"/>
      <c r="I55" s="68"/>
      <c r="J55" s="68"/>
      <c r="K55" s="68"/>
      <c r="L55" s="68"/>
      <c r="M55" s="68"/>
    </row>
    <row r="56" spans="6:13" x14ac:dyDescent="0.2">
      <c r="F56" s="68"/>
      <c r="G56" s="68"/>
      <c r="H56" s="68"/>
      <c r="I56" s="68"/>
      <c r="J56" s="68"/>
      <c r="K56" s="68"/>
      <c r="L56" s="68"/>
      <c r="M56" s="68"/>
    </row>
    <row r="57" spans="6:13" x14ac:dyDescent="0.2">
      <c r="F57" s="68"/>
      <c r="G57" s="68"/>
      <c r="H57" s="68"/>
      <c r="I57" s="68"/>
      <c r="J57" s="68"/>
      <c r="K57" s="68"/>
      <c r="L57" s="68"/>
      <c r="M57" s="68"/>
    </row>
    <row r="58" spans="6:13" x14ac:dyDescent="0.2">
      <c r="F58" s="68"/>
      <c r="G58" s="68"/>
      <c r="H58" s="68"/>
      <c r="I58" s="68"/>
      <c r="J58" s="68"/>
      <c r="K58" s="68"/>
      <c r="L58" s="68"/>
      <c r="M58" s="68"/>
    </row>
    <row r="59" spans="6:13" x14ac:dyDescent="0.2">
      <c r="F59" s="68"/>
      <c r="G59" s="68"/>
      <c r="H59" s="68"/>
      <c r="I59" s="68"/>
      <c r="J59" s="68"/>
      <c r="K59" s="68"/>
      <c r="L59" s="68"/>
      <c r="M59" s="68"/>
    </row>
    <row r="60" spans="6:13" x14ac:dyDescent="0.2">
      <c r="F60" s="68"/>
      <c r="G60" s="68"/>
      <c r="H60" s="68"/>
      <c r="I60" s="68"/>
      <c r="J60" s="68"/>
      <c r="K60" s="68"/>
      <c r="L60" s="68"/>
      <c r="M60" s="68"/>
    </row>
    <row r="61" spans="6:13" x14ac:dyDescent="0.2">
      <c r="F61" s="68"/>
      <c r="G61" s="68"/>
      <c r="H61" s="68"/>
      <c r="I61" s="68"/>
      <c r="J61" s="68"/>
      <c r="K61" s="68"/>
      <c r="L61" s="68"/>
      <c r="M61" s="68"/>
    </row>
    <row r="62" spans="6:13" x14ac:dyDescent="0.2">
      <c r="F62" s="68"/>
      <c r="G62" s="68"/>
      <c r="H62" s="68"/>
      <c r="I62" s="68"/>
      <c r="J62" s="68"/>
      <c r="K62" s="68"/>
      <c r="L62" s="68"/>
      <c r="M62" s="68"/>
    </row>
    <row r="63" spans="6:13" x14ac:dyDescent="0.2">
      <c r="F63" s="68"/>
      <c r="G63" s="68"/>
      <c r="H63" s="68"/>
      <c r="I63" s="68"/>
      <c r="J63" s="68"/>
      <c r="K63" s="68"/>
      <c r="L63" s="68"/>
      <c r="M63" s="68"/>
    </row>
    <row r="64" spans="6:13" x14ac:dyDescent="0.2">
      <c r="F64" s="68"/>
      <c r="G64" s="68"/>
      <c r="H64" s="68"/>
      <c r="I64" s="68"/>
      <c r="J64" s="68"/>
      <c r="K64" s="68"/>
      <c r="L64" s="68"/>
      <c r="M64" s="68"/>
    </row>
    <row r="65" spans="6:13" x14ac:dyDescent="0.2">
      <c r="F65" s="68"/>
      <c r="G65" s="68"/>
      <c r="H65" s="68"/>
      <c r="I65" s="68"/>
      <c r="J65" s="68"/>
      <c r="K65" s="68"/>
      <c r="L65" s="68"/>
      <c r="M65" s="68"/>
    </row>
    <row r="66" spans="6:13" x14ac:dyDescent="0.2">
      <c r="F66" s="68"/>
      <c r="G66" s="68"/>
      <c r="H66" s="68"/>
      <c r="I66" s="68"/>
      <c r="J66" s="68"/>
      <c r="K66" s="68"/>
      <c r="L66" s="68"/>
      <c r="M66" s="68"/>
    </row>
    <row r="67" spans="6:13" x14ac:dyDescent="0.2">
      <c r="F67" s="68"/>
      <c r="G67" s="68"/>
      <c r="H67" s="68"/>
      <c r="I67" s="68"/>
      <c r="J67" s="68"/>
      <c r="K67" s="68"/>
      <c r="L67" s="68"/>
      <c r="M67" s="68"/>
    </row>
    <row r="68" spans="6:13" x14ac:dyDescent="0.2">
      <c r="F68" s="68"/>
      <c r="G68" s="68"/>
      <c r="H68" s="68"/>
      <c r="I68" s="68"/>
      <c r="J68" s="68"/>
      <c r="K68" s="68"/>
      <c r="L68" s="68"/>
      <c r="M68" s="68"/>
    </row>
    <row r="69" spans="6:13" x14ac:dyDescent="0.2">
      <c r="F69" s="68"/>
      <c r="G69" s="68"/>
      <c r="H69" s="68"/>
      <c r="I69" s="68"/>
      <c r="J69" s="68"/>
      <c r="K69" s="68"/>
      <c r="L69" s="68"/>
      <c r="M69" s="68"/>
    </row>
    <row r="70" spans="6:13" x14ac:dyDescent="0.2">
      <c r="F70" s="68"/>
      <c r="G70" s="68"/>
      <c r="H70" s="68"/>
      <c r="I70" s="68"/>
      <c r="J70" s="68"/>
      <c r="K70" s="68"/>
      <c r="L70" s="68"/>
      <c r="M70" s="68"/>
    </row>
    <row r="71" spans="6:13" x14ac:dyDescent="0.2">
      <c r="F71" s="68"/>
      <c r="G71" s="68"/>
      <c r="H71" s="68"/>
      <c r="I71" s="68"/>
      <c r="J71" s="68"/>
      <c r="K71" s="68"/>
      <c r="L71" s="68"/>
      <c r="M71" s="68"/>
    </row>
    <row r="72" spans="6:13" x14ac:dyDescent="0.2">
      <c r="F72" s="68"/>
      <c r="G72" s="68"/>
      <c r="H72" s="68"/>
      <c r="I72" s="68"/>
      <c r="J72" s="68"/>
      <c r="K72" s="68"/>
      <c r="L72" s="68"/>
      <c r="M72" s="68"/>
    </row>
    <row r="73" spans="6:13" x14ac:dyDescent="0.2">
      <c r="F73" s="68"/>
      <c r="G73" s="68"/>
      <c r="H73" s="68"/>
      <c r="I73" s="68"/>
      <c r="J73" s="68"/>
      <c r="K73" s="68"/>
      <c r="L73" s="68"/>
      <c r="M73" s="68"/>
    </row>
    <row r="74" spans="6:13" x14ac:dyDescent="0.2">
      <c r="F74" s="68"/>
      <c r="G74" s="68"/>
      <c r="H74" s="68"/>
      <c r="I74" s="68"/>
      <c r="J74" s="68"/>
      <c r="K74" s="68"/>
      <c r="L74" s="68"/>
      <c r="M74" s="68"/>
    </row>
    <row r="75" spans="6:13" x14ac:dyDescent="0.2">
      <c r="F75" s="68"/>
      <c r="G75" s="68"/>
      <c r="H75" s="68"/>
      <c r="I75" s="68"/>
      <c r="J75" s="68"/>
      <c r="K75" s="68"/>
      <c r="L75" s="68"/>
      <c r="M75" s="68"/>
    </row>
    <row r="76" spans="6:13" x14ac:dyDescent="0.2">
      <c r="F76" s="68"/>
      <c r="G76" s="68"/>
      <c r="H76" s="68"/>
      <c r="I76" s="68"/>
      <c r="J76" s="68"/>
      <c r="K76" s="68"/>
      <c r="L76" s="68"/>
      <c r="M76" s="68"/>
    </row>
    <row r="77" spans="6:13" x14ac:dyDescent="0.2">
      <c r="F77" s="68"/>
      <c r="G77" s="68"/>
      <c r="H77" s="68"/>
      <c r="I77" s="68"/>
      <c r="J77" s="68"/>
      <c r="K77" s="68"/>
      <c r="L77" s="68"/>
      <c r="M77" s="68"/>
    </row>
    <row r="78" spans="6:13" x14ac:dyDescent="0.2">
      <c r="F78" s="68"/>
      <c r="G78" s="68"/>
      <c r="H78" s="68"/>
      <c r="I78" s="68"/>
      <c r="J78" s="68"/>
      <c r="K78" s="68"/>
      <c r="L78" s="68"/>
      <c r="M78" s="68"/>
    </row>
    <row r="79" spans="6:13" x14ac:dyDescent="0.2">
      <c r="F79" s="68"/>
      <c r="G79" s="68"/>
      <c r="H79" s="68"/>
      <c r="I79" s="68"/>
      <c r="J79" s="68"/>
      <c r="K79" s="68"/>
      <c r="L79" s="68"/>
      <c r="M79" s="68"/>
    </row>
    <row r="80" spans="6:13" x14ac:dyDescent="0.2">
      <c r="F80" s="68"/>
      <c r="G80" s="68"/>
      <c r="H80" s="68"/>
      <c r="I80" s="68"/>
      <c r="J80" s="68"/>
      <c r="K80" s="68"/>
      <c r="L80" s="68"/>
      <c r="M80" s="68"/>
    </row>
    <row r="81" spans="6:13" x14ac:dyDescent="0.2">
      <c r="F81" s="68"/>
      <c r="G81" s="68"/>
      <c r="H81" s="68"/>
      <c r="I81" s="68"/>
      <c r="J81" s="68"/>
      <c r="K81" s="68"/>
      <c r="L81" s="68"/>
      <c r="M81" s="68"/>
    </row>
    <row r="82" spans="6:13" x14ac:dyDescent="0.2">
      <c r="F82" s="68"/>
      <c r="G82" s="68"/>
      <c r="H82" s="68"/>
      <c r="I82" s="68"/>
      <c r="J82" s="68"/>
      <c r="K82" s="68"/>
      <c r="L82" s="68"/>
      <c r="M82" s="68"/>
    </row>
    <row r="83" spans="6:13" x14ac:dyDescent="0.2">
      <c r="F83" s="68"/>
      <c r="G83" s="68"/>
      <c r="H83" s="68"/>
      <c r="I83" s="68"/>
      <c r="J83" s="68"/>
      <c r="K83" s="68"/>
      <c r="L83" s="68"/>
      <c r="M83" s="68"/>
    </row>
    <row r="84" spans="6:13" x14ac:dyDescent="0.2">
      <c r="F84" s="68"/>
      <c r="G84" s="68"/>
      <c r="H84" s="68"/>
      <c r="I84" s="68"/>
      <c r="J84" s="68"/>
      <c r="K84" s="68"/>
      <c r="L84" s="68"/>
      <c r="M84" s="68"/>
    </row>
    <row r="85" spans="6:13" x14ac:dyDescent="0.2">
      <c r="F85" s="68"/>
      <c r="G85" s="68"/>
      <c r="H85" s="68"/>
      <c r="I85" s="68"/>
      <c r="J85" s="68"/>
      <c r="K85" s="68"/>
      <c r="L85" s="68"/>
      <c r="M85" s="68"/>
    </row>
    <row r="86" spans="6:13" x14ac:dyDescent="0.2">
      <c r="F86" s="68"/>
      <c r="G86" s="68"/>
      <c r="H86" s="68"/>
      <c r="I86" s="68"/>
      <c r="J86" s="68"/>
      <c r="K86" s="68"/>
      <c r="L86" s="68"/>
      <c r="M86" s="68"/>
    </row>
    <row r="87" spans="6:13" x14ac:dyDescent="0.2">
      <c r="F87" s="68"/>
      <c r="G87" s="68"/>
      <c r="H87" s="68"/>
      <c r="I87" s="68"/>
      <c r="J87" s="68"/>
      <c r="K87" s="68"/>
      <c r="L87" s="68"/>
      <c r="M87" s="68"/>
    </row>
    <row r="88" spans="6:13" x14ac:dyDescent="0.2">
      <c r="F88" s="68"/>
      <c r="G88" s="68"/>
      <c r="H88" s="68"/>
      <c r="I88" s="68"/>
      <c r="J88" s="68"/>
      <c r="K88" s="68"/>
      <c r="L88" s="68"/>
      <c r="M88" s="68"/>
    </row>
    <row r="89" spans="6:13" x14ac:dyDescent="0.2">
      <c r="F89" s="68"/>
      <c r="G89" s="68"/>
      <c r="H89" s="68"/>
      <c r="I89" s="68"/>
      <c r="J89" s="68"/>
      <c r="K89" s="68"/>
      <c r="L89" s="68"/>
      <c r="M89" s="68"/>
    </row>
    <row r="90" spans="6:13" x14ac:dyDescent="0.2">
      <c r="F90" s="68"/>
      <c r="G90" s="68"/>
      <c r="H90" s="68"/>
      <c r="I90" s="68"/>
      <c r="J90" s="68"/>
      <c r="K90" s="68"/>
      <c r="L90" s="68"/>
      <c r="M90" s="68"/>
    </row>
    <row r="91" spans="6:13" x14ac:dyDescent="0.2">
      <c r="F91" s="68"/>
      <c r="G91" s="68"/>
      <c r="H91" s="68"/>
      <c r="I91" s="68"/>
      <c r="J91" s="68"/>
      <c r="K91" s="68"/>
      <c r="L91" s="68"/>
      <c r="M91" s="68"/>
    </row>
    <row r="92" spans="6:13" x14ac:dyDescent="0.2">
      <c r="F92" s="68"/>
      <c r="G92" s="68"/>
      <c r="H92" s="68"/>
      <c r="I92" s="68"/>
      <c r="J92" s="68"/>
      <c r="K92" s="68"/>
      <c r="L92" s="68"/>
      <c r="M92" s="68"/>
    </row>
    <row r="93" spans="6:13" x14ac:dyDescent="0.2">
      <c r="F93" s="68"/>
      <c r="G93" s="68"/>
      <c r="H93" s="68"/>
      <c r="I93" s="68"/>
      <c r="J93" s="68"/>
      <c r="K93" s="68"/>
      <c r="L93" s="68"/>
      <c r="M93" s="68"/>
    </row>
    <row r="94" spans="6:13" x14ac:dyDescent="0.2">
      <c r="F94" s="68"/>
      <c r="G94" s="68"/>
      <c r="H94" s="68"/>
      <c r="I94" s="68"/>
      <c r="J94" s="68"/>
      <c r="K94" s="68"/>
      <c r="L94" s="68"/>
      <c r="M94" s="68"/>
    </row>
    <row r="95" spans="6:13" x14ac:dyDescent="0.2">
      <c r="F95" s="68"/>
      <c r="G95" s="68"/>
      <c r="H95" s="68"/>
      <c r="I95" s="68"/>
      <c r="J95" s="68"/>
      <c r="K95" s="68"/>
      <c r="L95" s="68"/>
      <c r="M95" s="68"/>
    </row>
    <row r="96" spans="6:13" x14ac:dyDescent="0.2">
      <c r="F96" s="68"/>
      <c r="G96" s="68"/>
      <c r="H96" s="68"/>
      <c r="I96" s="68"/>
      <c r="J96" s="68"/>
      <c r="K96" s="68"/>
      <c r="L96" s="68"/>
      <c r="M96" s="68"/>
    </row>
    <row r="97" spans="6:13" x14ac:dyDescent="0.2">
      <c r="F97" s="68"/>
      <c r="G97" s="68"/>
      <c r="H97" s="68"/>
      <c r="I97" s="68"/>
      <c r="J97" s="68"/>
      <c r="K97" s="68"/>
      <c r="L97" s="68"/>
      <c r="M97" s="68"/>
    </row>
    <row r="98" spans="6:13" x14ac:dyDescent="0.2">
      <c r="F98" s="68"/>
      <c r="G98" s="68"/>
      <c r="H98" s="68"/>
      <c r="I98" s="68"/>
      <c r="J98" s="68"/>
      <c r="K98" s="68"/>
      <c r="L98" s="68"/>
      <c r="M98" s="68"/>
    </row>
    <row r="99" spans="6:13" x14ac:dyDescent="0.2">
      <c r="F99" s="68"/>
      <c r="G99" s="68"/>
      <c r="H99" s="68"/>
      <c r="I99" s="68"/>
      <c r="J99" s="68"/>
      <c r="K99" s="68"/>
      <c r="L99" s="68"/>
      <c r="M99" s="68"/>
    </row>
    <row r="100" spans="6:13" x14ac:dyDescent="0.2">
      <c r="F100" s="68"/>
      <c r="G100" s="68"/>
      <c r="H100" s="68"/>
      <c r="I100" s="68"/>
      <c r="J100" s="68"/>
      <c r="K100" s="68"/>
      <c r="L100" s="68"/>
      <c r="M100" s="68"/>
    </row>
    <row r="101" spans="6:13" x14ac:dyDescent="0.2">
      <c r="F101" s="68"/>
      <c r="G101" s="68"/>
      <c r="H101" s="68"/>
      <c r="I101" s="68"/>
      <c r="J101" s="68"/>
      <c r="K101" s="68"/>
      <c r="L101" s="68"/>
      <c r="M101" s="68"/>
    </row>
    <row r="102" spans="6:13" x14ac:dyDescent="0.2">
      <c r="F102" s="68"/>
      <c r="G102" s="68"/>
      <c r="H102" s="68"/>
      <c r="I102" s="68"/>
      <c r="J102" s="68"/>
      <c r="K102" s="68"/>
      <c r="L102" s="68"/>
      <c r="M102" s="68"/>
    </row>
    <row r="103" spans="6:13" x14ac:dyDescent="0.2">
      <c r="F103" s="68"/>
      <c r="G103" s="68"/>
      <c r="H103" s="68"/>
      <c r="I103" s="68"/>
      <c r="J103" s="68"/>
      <c r="K103" s="68"/>
      <c r="L103" s="68"/>
      <c r="M103" s="68"/>
    </row>
    <row r="104" spans="6:13" x14ac:dyDescent="0.2">
      <c r="F104" s="68"/>
      <c r="G104" s="68"/>
      <c r="H104" s="68"/>
      <c r="I104" s="68"/>
      <c r="J104" s="68"/>
      <c r="K104" s="68"/>
      <c r="L104" s="68"/>
      <c r="M104" s="68"/>
    </row>
    <row r="105" spans="6:13" x14ac:dyDescent="0.2">
      <c r="F105" s="68"/>
      <c r="G105" s="68"/>
      <c r="H105" s="68"/>
      <c r="I105" s="68"/>
      <c r="J105" s="68"/>
      <c r="K105" s="68"/>
      <c r="L105" s="68"/>
      <c r="M105" s="68"/>
    </row>
    <row r="106" spans="6:13" x14ac:dyDescent="0.2">
      <c r="F106" s="68"/>
      <c r="G106" s="68"/>
      <c r="H106" s="68"/>
      <c r="I106" s="68"/>
      <c r="J106" s="68"/>
      <c r="K106" s="68"/>
      <c r="L106" s="68"/>
      <c r="M106" s="68"/>
    </row>
    <row r="107" spans="6:13" x14ac:dyDescent="0.2">
      <c r="F107" s="68"/>
      <c r="G107" s="68"/>
      <c r="H107" s="68"/>
      <c r="I107" s="68"/>
      <c r="J107" s="68"/>
      <c r="K107" s="68"/>
      <c r="L107" s="68"/>
      <c r="M107" s="68"/>
    </row>
    <row r="108" spans="6:13" x14ac:dyDescent="0.2">
      <c r="F108" s="68"/>
      <c r="G108" s="68"/>
      <c r="H108" s="68"/>
      <c r="I108" s="68"/>
      <c r="J108" s="68"/>
      <c r="K108" s="68"/>
      <c r="L108" s="68"/>
      <c r="M108" s="68"/>
    </row>
    <row r="109" spans="6:13" x14ac:dyDescent="0.2">
      <c r="F109" s="68"/>
      <c r="G109" s="68"/>
      <c r="H109" s="68"/>
      <c r="I109" s="68"/>
      <c r="J109" s="68"/>
      <c r="K109" s="68"/>
      <c r="L109" s="68"/>
      <c r="M109" s="68"/>
    </row>
    <row r="110" spans="6:13" x14ac:dyDescent="0.2">
      <c r="F110" s="68"/>
      <c r="G110" s="68"/>
      <c r="H110" s="68"/>
      <c r="I110" s="68"/>
      <c r="J110" s="68"/>
      <c r="K110" s="68"/>
      <c r="L110" s="68"/>
      <c r="M110" s="68"/>
    </row>
    <row r="111" spans="6:13" x14ac:dyDescent="0.2">
      <c r="F111" s="68"/>
      <c r="G111" s="68"/>
      <c r="H111" s="68"/>
      <c r="I111" s="68"/>
      <c r="J111" s="68"/>
      <c r="K111" s="68"/>
      <c r="L111" s="68"/>
      <c r="M111" s="68"/>
    </row>
    <row r="112" spans="6:13" x14ac:dyDescent="0.2">
      <c r="F112" s="68"/>
      <c r="G112" s="68"/>
      <c r="H112" s="68"/>
      <c r="I112" s="68"/>
      <c r="J112" s="68"/>
      <c r="K112" s="68"/>
      <c r="L112" s="68"/>
      <c r="M112" s="68"/>
    </row>
    <row r="113" spans="6:13" x14ac:dyDescent="0.2">
      <c r="F113" s="68"/>
      <c r="G113" s="68"/>
      <c r="H113" s="68"/>
      <c r="I113" s="68"/>
      <c r="J113" s="68"/>
      <c r="K113" s="68"/>
      <c r="L113" s="68"/>
      <c r="M113" s="68"/>
    </row>
    <row r="114" spans="6:13" x14ac:dyDescent="0.2">
      <c r="F114" s="68"/>
      <c r="G114" s="68"/>
      <c r="H114" s="68"/>
      <c r="I114" s="68"/>
      <c r="J114" s="68"/>
      <c r="K114" s="68"/>
      <c r="L114" s="68"/>
      <c r="M114" s="68"/>
    </row>
    <row r="115" spans="6:13" x14ac:dyDescent="0.2">
      <c r="F115" s="68"/>
      <c r="G115" s="68"/>
      <c r="H115" s="68"/>
      <c r="I115" s="68"/>
      <c r="J115" s="68"/>
      <c r="K115" s="68"/>
      <c r="L115" s="68"/>
      <c r="M115" s="68"/>
    </row>
    <row r="116" spans="6:13" x14ac:dyDescent="0.2">
      <c r="F116" s="68"/>
      <c r="G116" s="68"/>
      <c r="H116" s="68"/>
      <c r="I116" s="68"/>
      <c r="J116" s="68"/>
      <c r="K116" s="68"/>
      <c r="L116" s="68"/>
      <c r="M116" s="68"/>
    </row>
    <row r="117" spans="6:13" x14ac:dyDescent="0.2">
      <c r="F117" s="68"/>
      <c r="G117" s="68"/>
      <c r="H117" s="68"/>
      <c r="I117" s="68"/>
      <c r="J117" s="68"/>
      <c r="K117" s="68"/>
      <c r="L117" s="68"/>
      <c r="M117" s="68"/>
    </row>
    <row r="118" spans="6:13" x14ac:dyDescent="0.2">
      <c r="F118" s="68"/>
      <c r="G118" s="68"/>
      <c r="H118" s="68"/>
      <c r="I118" s="68"/>
      <c r="J118" s="68"/>
      <c r="K118" s="68"/>
      <c r="L118" s="68"/>
      <c r="M118" s="68"/>
    </row>
    <row r="119" spans="6:13" x14ac:dyDescent="0.2">
      <c r="F119" s="68"/>
      <c r="G119" s="68"/>
      <c r="H119" s="68"/>
      <c r="I119" s="68"/>
      <c r="J119" s="68"/>
      <c r="K119" s="68"/>
      <c r="L119" s="68"/>
      <c r="M119" s="68"/>
    </row>
    <row r="120" spans="6:13" x14ac:dyDescent="0.2">
      <c r="F120" s="68"/>
      <c r="G120" s="68"/>
      <c r="H120" s="68"/>
      <c r="I120" s="68"/>
      <c r="J120" s="68"/>
      <c r="K120" s="68"/>
      <c r="L120" s="68"/>
      <c r="M120" s="68"/>
    </row>
    <row r="121" spans="6:13" x14ac:dyDescent="0.2">
      <c r="F121" s="68"/>
      <c r="G121" s="68"/>
      <c r="H121" s="68"/>
      <c r="I121" s="68"/>
      <c r="J121" s="68"/>
      <c r="K121" s="68"/>
      <c r="L121" s="68"/>
      <c r="M121" s="68"/>
    </row>
    <row r="122" spans="6:13" x14ac:dyDescent="0.2">
      <c r="F122" s="68"/>
      <c r="G122" s="68"/>
      <c r="H122" s="68"/>
      <c r="I122" s="68"/>
      <c r="J122" s="68"/>
      <c r="K122" s="68"/>
      <c r="L122" s="68"/>
      <c r="M122" s="68"/>
    </row>
    <row r="123" spans="6:13" x14ac:dyDescent="0.2">
      <c r="F123" s="68"/>
      <c r="G123" s="68"/>
      <c r="H123" s="68"/>
      <c r="I123" s="68"/>
      <c r="J123" s="68"/>
      <c r="K123" s="68"/>
      <c r="L123" s="68"/>
      <c r="M123" s="68"/>
    </row>
    <row r="124" spans="6:13" x14ac:dyDescent="0.2">
      <c r="F124" s="68"/>
      <c r="G124" s="68"/>
      <c r="H124" s="68"/>
      <c r="I124" s="68"/>
      <c r="J124" s="68"/>
      <c r="K124" s="68"/>
      <c r="L124" s="68"/>
      <c r="M124" s="68"/>
    </row>
    <row r="125" spans="6:13" x14ac:dyDescent="0.2">
      <c r="F125" s="68"/>
      <c r="G125" s="68"/>
      <c r="H125" s="68"/>
      <c r="I125" s="68"/>
      <c r="J125" s="68"/>
      <c r="K125" s="68"/>
      <c r="L125" s="68"/>
      <c r="M125" s="68"/>
    </row>
    <row r="126" spans="6:13" x14ac:dyDescent="0.2">
      <c r="F126" s="68"/>
      <c r="G126" s="68"/>
      <c r="H126" s="68"/>
      <c r="I126" s="68"/>
      <c r="J126" s="68"/>
      <c r="K126" s="68"/>
      <c r="L126" s="68"/>
      <c r="M126" s="68"/>
    </row>
    <row r="127" spans="6:13" x14ac:dyDescent="0.2">
      <c r="F127" s="68"/>
      <c r="G127" s="68"/>
      <c r="H127" s="68"/>
      <c r="I127" s="68"/>
      <c r="J127" s="68"/>
      <c r="K127" s="68"/>
      <c r="L127" s="68"/>
      <c r="M127" s="68"/>
    </row>
    <row r="128" spans="6:13" x14ac:dyDescent="0.2">
      <c r="F128" s="68"/>
      <c r="G128" s="68"/>
      <c r="H128" s="68"/>
      <c r="I128" s="68"/>
      <c r="J128" s="68"/>
      <c r="K128" s="68"/>
      <c r="L128" s="68"/>
      <c r="M128" s="68"/>
    </row>
    <row r="129" spans="6:13" x14ac:dyDescent="0.2">
      <c r="F129" s="68"/>
      <c r="G129" s="68"/>
      <c r="H129" s="68"/>
      <c r="I129" s="68"/>
      <c r="J129" s="68"/>
      <c r="K129" s="68"/>
      <c r="L129" s="68"/>
      <c r="M129" s="68"/>
    </row>
    <row r="130" spans="6:13" x14ac:dyDescent="0.2">
      <c r="F130" s="68"/>
      <c r="G130" s="68"/>
      <c r="H130" s="68"/>
      <c r="I130" s="68"/>
      <c r="J130" s="68"/>
      <c r="K130" s="68"/>
      <c r="L130" s="68"/>
      <c r="M130" s="68"/>
    </row>
    <row r="131" spans="6:13" x14ac:dyDescent="0.2">
      <c r="F131" s="68"/>
      <c r="G131" s="68"/>
      <c r="H131" s="68"/>
      <c r="I131" s="68"/>
      <c r="J131" s="68"/>
      <c r="K131" s="68"/>
      <c r="L131" s="68"/>
      <c r="M131" s="68"/>
    </row>
    <row r="132" spans="6:13" x14ac:dyDescent="0.2">
      <c r="F132" s="68"/>
      <c r="G132" s="68"/>
      <c r="H132" s="68"/>
      <c r="I132" s="68"/>
      <c r="J132" s="68"/>
      <c r="K132" s="68"/>
      <c r="L132" s="68"/>
      <c r="M132" s="68"/>
    </row>
    <row r="133" spans="6:13" x14ac:dyDescent="0.2">
      <c r="F133" s="68"/>
      <c r="G133" s="68"/>
      <c r="H133" s="68"/>
      <c r="I133" s="68"/>
      <c r="J133" s="68"/>
      <c r="K133" s="68"/>
      <c r="L133" s="68"/>
      <c r="M133" s="68"/>
    </row>
    <row r="134" spans="6:13" x14ac:dyDescent="0.2">
      <c r="F134" s="68"/>
      <c r="G134" s="68"/>
      <c r="H134" s="68"/>
      <c r="I134" s="68"/>
      <c r="J134" s="68"/>
      <c r="K134" s="68"/>
      <c r="L134" s="68"/>
      <c r="M134" s="68"/>
    </row>
    <row r="135" spans="6:13" x14ac:dyDescent="0.2">
      <c r="F135" s="68"/>
      <c r="G135" s="68"/>
      <c r="H135" s="68"/>
      <c r="I135" s="68"/>
      <c r="J135" s="68"/>
      <c r="K135" s="68"/>
      <c r="L135" s="68"/>
      <c r="M135" s="68"/>
    </row>
    <row r="136" spans="6:13" x14ac:dyDescent="0.2">
      <c r="F136" s="68"/>
      <c r="G136" s="68"/>
      <c r="H136" s="68"/>
      <c r="I136" s="68"/>
      <c r="J136" s="68"/>
      <c r="K136" s="68"/>
      <c r="L136" s="68"/>
      <c r="M136" s="68"/>
    </row>
    <row r="137" spans="6:13" x14ac:dyDescent="0.2">
      <c r="F137" s="68"/>
      <c r="G137" s="68"/>
      <c r="H137" s="68"/>
      <c r="I137" s="68"/>
      <c r="J137" s="68"/>
      <c r="K137" s="68"/>
      <c r="L137" s="68"/>
      <c r="M137" s="68"/>
    </row>
    <row r="138" spans="6:13" x14ac:dyDescent="0.2">
      <c r="F138" s="68"/>
      <c r="G138" s="68"/>
      <c r="H138" s="68"/>
      <c r="I138" s="68"/>
      <c r="J138" s="68"/>
      <c r="K138" s="68"/>
      <c r="L138" s="68"/>
      <c r="M138" s="68"/>
    </row>
    <row r="139" spans="6:13" x14ac:dyDescent="0.2">
      <c r="F139" s="68"/>
      <c r="G139" s="68"/>
      <c r="H139" s="68"/>
      <c r="I139" s="68"/>
      <c r="J139" s="68"/>
      <c r="K139" s="68"/>
      <c r="L139" s="68"/>
      <c r="M139" s="68"/>
    </row>
    <row r="140" spans="6:13" x14ac:dyDescent="0.2">
      <c r="F140" s="68"/>
      <c r="G140" s="68"/>
      <c r="H140" s="68"/>
      <c r="I140" s="68"/>
      <c r="J140" s="68"/>
      <c r="K140" s="68"/>
      <c r="L140" s="68"/>
      <c r="M140" s="68"/>
    </row>
    <row r="141" spans="6:13" x14ac:dyDescent="0.2">
      <c r="F141" s="68"/>
      <c r="G141" s="68"/>
      <c r="H141" s="68"/>
      <c r="I141" s="68"/>
      <c r="J141" s="68"/>
      <c r="K141" s="68"/>
      <c r="L141" s="68"/>
      <c r="M141" s="68"/>
    </row>
    <row r="142" spans="6:13" x14ac:dyDescent="0.2">
      <c r="F142" s="68"/>
      <c r="G142" s="68"/>
      <c r="H142" s="68"/>
      <c r="I142" s="68"/>
      <c r="J142" s="68"/>
      <c r="K142" s="68"/>
      <c r="L142" s="68"/>
      <c r="M142" s="68"/>
    </row>
    <row r="143" spans="6:13" x14ac:dyDescent="0.2">
      <c r="F143" s="68"/>
      <c r="G143" s="68"/>
      <c r="H143" s="68"/>
      <c r="I143" s="68"/>
      <c r="J143" s="68"/>
      <c r="K143" s="68"/>
      <c r="L143" s="68"/>
      <c r="M143" s="68"/>
    </row>
    <row r="144" spans="6:13" x14ac:dyDescent="0.2">
      <c r="F144" s="68"/>
      <c r="G144" s="68"/>
      <c r="H144" s="68"/>
      <c r="I144" s="68"/>
      <c r="J144" s="68"/>
      <c r="K144" s="68"/>
      <c r="L144" s="68"/>
      <c r="M144" s="68"/>
    </row>
    <row r="145" spans="6:13" x14ac:dyDescent="0.2">
      <c r="F145" s="68"/>
      <c r="G145" s="68"/>
      <c r="H145" s="68"/>
      <c r="I145" s="68"/>
      <c r="J145" s="68"/>
      <c r="K145" s="68"/>
      <c r="L145" s="68"/>
      <c r="M145" s="68"/>
    </row>
    <row r="146" spans="6:13" x14ac:dyDescent="0.2">
      <c r="F146" s="68"/>
      <c r="G146" s="68"/>
      <c r="H146" s="68"/>
      <c r="I146" s="68"/>
      <c r="J146" s="68"/>
      <c r="K146" s="68"/>
      <c r="L146" s="68"/>
      <c r="M146" s="68"/>
    </row>
    <row r="147" spans="6:13" x14ac:dyDescent="0.2">
      <c r="F147" s="68"/>
      <c r="G147" s="68"/>
      <c r="H147" s="68"/>
      <c r="I147" s="68"/>
      <c r="J147" s="68"/>
      <c r="K147" s="68"/>
      <c r="L147" s="68"/>
      <c r="M147" s="68"/>
    </row>
    <row r="148" spans="6:13" x14ac:dyDescent="0.2">
      <c r="F148" s="68"/>
      <c r="G148" s="68"/>
      <c r="H148" s="68"/>
      <c r="I148" s="68"/>
      <c r="J148" s="68"/>
      <c r="K148" s="68"/>
      <c r="L148" s="68"/>
      <c r="M148" s="68"/>
    </row>
    <row r="149" spans="6:13" x14ac:dyDescent="0.2">
      <c r="F149" s="68"/>
      <c r="G149" s="68"/>
      <c r="H149" s="68"/>
      <c r="I149" s="68"/>
      <c r="J149" s="68"/>
      <c r="K149" s="68"/>
      <c r="L149" s="68"/>
      <c r="M149" s="68"/>
    </row>
    <row r="150" spans="6:13" x14ac:dyDescent="0.2">
      <c r="F150" s="68"/>
      <c r="G150" s="68"/>
      <c r="H150" s="68"/>
      <c r="I150" s="68"/>
      <c r="J150" s="68"/>
      <c r="K150" s="68"/>
      <c r="L150" s="68"/>
      <c r="M150" s="68"/>
    </row>
    <row r="151" spans="6:13" x14ac:dyDescent="0.2">
      <c r="F151" s="68"/>
      <c r="G151" s="68"/>
      <c r="H151" s="68"/>
      <c r="I151" s="68"/>
      <c r="J151" s="68"/>
      <c r="K151" s="68"/>
      <c r="L151" s="68"/>
      <c r="M151" s="68"/>
    </row>
    <row r="152" spans="6:13" x14ac:dyDescent="0.2">
      <c r="F152" s="68"/>
      <c r="G152" s="68"/>
      <c r="H152" s="68"/>
      <c r="I152" s="68"/>
      <c r="J152" s="68"/>
      <c r="K152" s="68"/>
      <c r="L152" s="68"/>
      <c r="M152" s="68"/>
    </row>
    <row r="153" spans="6:13" x14ac:dyDescent="0.2">
      <c r="F153" s="68"/>
      <c r="G153" s="68"/>
      <c r="H153" s="68"/>
      <c r="I153" s="68"/>
      <c r="J153" s="68"/>
      <c r="K153" s="68"/>
      <c r="L153" s="68"/>
      <c r="M153" s="68"/>
    </row>
    <row r="154" spans="6:13" x14ac:dyDescent="0.2">
      <c r="F154" s="68"/>
      <c r="G154" s="68"/>
      <c r="H154" s="68"/>
      <c r="I154" s="68"/>
      <c r="J154" s="68"/>
      <c r="K154" s="68"/>
      <c r="L154" s="68"/>
      <c r="M154" s="68"/>
    </row>
    <row r="155" spans="6:13" x14ac:dyDescent="0.2">
      <c r="F155" s="68"/>
      <c r="G155" s="68"/>
      <c r="H155" s="68"/>
      <c r="I155" s="68"/>
      <c r="J155" s="68"/>
      <c r="K155" s="68"/>
      <c r="L155" s="68"/>
      <c r="M155" s="68"/>
    </row>
    <row r="156" spans="6:13" x14ac:dyDescent="0.2">
      <c r="F156" s="68"/>
      <c r="G156" s="68"/>
      <c r="H156" s="68"/>
      <c r="I156" s="68"/>
      <c r="J156" s="68"/>
      <c r="K156" s="68"/>
      <c r="L156" s="68"/>
      <c r="M156" s="68"/>
    </row>
    <row r="157" spans="6:13" x14ac:dyDescent="0.2">
      <c r="F157" s="68"/>
      <c r="G157" s="68"/>
      <c r="H157" s="68"/>
      <c r="I157" s="68"/>
      <c r="J157" s="68"/>
      <c r="K157" s="68"/>
      <c r="L157" s="68"/>
      <c r="M157" s="68"/>
    </row>
    <row r="158" spans="6:13" x14ac:dyDescent="0.2">
      <c r="F158" s="68"/>
      <c r="G158" s="68"/>
      <c r="H158" s="68"/>
      <c r="I158" s="68"/>
      <c r="J158" s="68"/>
      <c r="K158" s="68"/>
      <c r="L158" s="68"/>
      <c r="M158" s="68"/>
    </row>
    <row r="159" spans="6:13" x14ac:dyDescent="0.2">
      <c r="F159" s="68"/>
      <c r="G159" s="68"/>
      <c r="H159" s="68"/>
      <c r="I159" s="68"/>
      <c r="J159" s="68"/>
      <c r="K159" s="68"/>
      <c r="L159" s="68"/>
      <c r="M159" s="68"/>
    </row>
    <row r="160" spans="6:13" x14ac:dyDescent="0.2">
      <c r="F160" s="68"/>
      <c r="G160" s="68"/>
      <c r="H160" s="68"/>
      <c r="I160" s="68"/>
      <c r="J160" s="68"/>
      <c r="K160" s="68"/>
      <c r="L160" s="68"/>
      <c r="M160" s="68"/>
    </row>
    <row r="161" spans="6:13" x14ac:dyDescent="0.2">
      <c r="F161" s="68"/>
      <c r="G161" s="68"/>
      <c r="H161" s="68"/>
      <c r="I161" s="68"/>
      <c r="J161" s="68"/>
      <c r="K161" s="68"/>
      <c r="L161" s="68"/>
      <c r="M161" s="68"/>
    </row>
    <row r="162" spans="6:13" x14ac:dyDescent="0.2">
      <c r="F162" s="68"/>
      <c r="G162" s="68"/>
      <c r="H162" s="68"/>
      <c r="I162" s="68"/>
      <c r="J162" s="68"/>
      <c r="K162" s="68"/>
      <c r="L162" s="68"/>
      <c r="M162" s="68"/>
    </row>
    <row r="163" spans="6:13" x14ac:dyDescent="0.2">
      <c r="F163" s="68"/>
      <c r="G163" s="68"/>
      <c r="H163" s="68"/>
      <c r="I163" s="68"/>
      <c r="J163" s="68"/>
      <c r="K163" s="68"/>
      <c r="L163" s="68"/>
      <c r="M163" s="68"/>
    </row>
    <row r="164" spans="6:13" x14ac:dyDescent="0.2">
      <c r="F164" s="68"/>
      <c r="G164" s="68"/>
      <c r="H164" s="68"/>
      <c r="I164" s="68"/>
      <c r="J164" s="68"/>
      <c r="K164" s="68"/>
      <c r="L164" s="68"/>
      <c r="M164" s="68"/>
    </row>
    <row r="165" spans="6:13" x14ac:dyDescent="0.2">
      <c r="F165" s="68"/>
      <c r="G165" s="68"/>
      <c r="H165" s="68"/>
      <c r="I165" s="68"/>
      <c r="J165" s="68"/>
      <c r="K165" s="68"/>
      <c r="L165" s="68"/>
      <c r="M165" s="68"/>
    </row>
    <row r="166" spans="6:13" x14ac:dyDescent="0.2">
      <c r="F166" s="68"/>
      <c r="G166" s="68"/>
      <c r="H166" s="68"/>
      <c r="I166" s="68"/>
      <c r="J166" s="68"/>
      <c r="K166" s="68"/>
      <c r="L166" s="68"/>
      <c r="M166" s="68"/>
    </row>
    <row r="167" spans="6:13" x14ac:dyDescent="0.2">
      <c r="F167" s="68"/>
      <c r="G167" s="68"/>
      <c r="H167" s="68"/>
      <c r="I167" s="68"/>
      <c r="J167" s="68"/>
      <c r="K167" s="68"/>
      <c r="L167" s="68"/>
      <c r="M167" s="68"/>
    </row>
    <row r="168" spans="6:13" x14ac:dyDescent="0.2">
      <c r="F168" s="68"/>
      <c r="G168" s="68"/>
      <c r="H168" s="68"/>
      <c r="I168" s="68"/>
      <c r="J168" s="68"/>
      <c r="K168" s="68"/>
      <c r="L168" s="68"/>
      <c r="M168" s="68"/>
    </row>
    <row r="169" spans="6:13" x14ac:dyDescent="0.2">
      <c r="F169" s="68"/>
      <c r="G169" s="68"/>
      <c r="H169" s="68"/>
      <c r="I169" s="68"/>
      <c r="J169" s="68"/>
      <c r="K169" s="68"/>
      <c r="L169" s="68"/>
      <c r="M169" s="68"/>
    </row>
    <row r="170" spans="6:13" x14ac:dyDescent="0.2">
      <c r="F170" s="68"/>
      <c r="G170" s="68"/>
      <c r="H170" s="68"/>
      <c r="I170" s="68"/>
      <c r="J170" s="68"/>
      <c r="K170" s="68"/>
      <c r="L170" s="68"/>
      <c r="M170" s="68"/>
    </row>
    <row r="171" spans="6:13" x14ac:dyDescent="0.2">
      <c r="F171" s="68"/>
      <c r="G171" s="68"/>
      <c r="H171" s="68"/>
      <c r="I171" s="68"/>
      <c r="J171" s="68"/>
      <c r="K171" s="68"/>
      <c r="L171" s="68"/>
      <c r="M171" s="68"/>
    </row>
    <row r="172" spans="6:13" x14ac:dyDescent="0.2">
      <c r="F172" s="68"/>
      <c r="G172" s="68"/>
      <c r="H172" s="68"/>
      <c r="I172" s="68"/>
      <c r="J172" s="68"/>
      <c r="K172" s="68"/>
      <c r="L172" s="68"/>
      <c r="M172" s="68"/>
    </row>
    <row r="173" spans="6:13" x14ac:dyDescent="0.2">
      <c r="F173" s="68"/>
      <c r="G173" s="68"/>
      <c r="H173" s="68"/>
      <c r="I173" s="68"/>
      <c r="J173" s="68"/>
      <c r="K173" s="68"/>
      <c r="L173" s="68"/>
      <c r="M173" s="68"/>
    </row>
    <row r="174" spans="6:13" x14ac:dyDescent="0.2">
      <c r="F174" s="68"/>
      <c r="G174" s="68"/>
      <c r="H174" s="68"/>
      <c r="I174" s="68"/>
      <c r="J174" s="68"/>
      <c r="K174" s="68"/>
      <c r="L174" s="68"/>
      <c r="M174" s="68"/>
    </row>
    <row r="175" spans="6:13" x14ac:dyDescent="0.2">
      <c r="F175" s="68"/>
      <c r="G175" s="68"/>
      <c r="H175" s="68"/>
      <c r="I175" s="68"/>
      <c r="J175" s="68"/>
      <c r="K175" s="68"/>
      <c r="L175" s="68"/>
      <c r="M175" s="68"/>
    </row>
    <row r="176" spans="6:13" x14ac:dyDescent="0.2">
      <c r="F176" s="68"/>
      <c r="G176" s="68"/>
      <c r="H176" s="68"/>
      <c r="I176" s="68"/>
      <c r="J176" s="68"/>
      <c r="K176" s="68"/>
      <c r="L176" s="68"/>
      <c r="M176" s="68"/>
    </row>
    <row r="177" spans="6:13" x14ac:dyDescent="0.2">
      <c r="F177" s="68"/>
      <c r="G177" s="68"/>
      <c r="H177" s="68"/>
      <c r="I177" s="68"/>
      <c r="J177" s="68"/>
      <c r="K177" s="68"/>
      <c r="L177" s="68"/>
      <c r="M177" s="68"/>
    </row>
    <row r="178" spans="6:13" x14ac:dyDescent="0.2">
      <c r="F178" s="68"/>
      <c r="G178" s="68"/>
      <c r="H178" s="68"/>
      <c r="I178" s="68"/>
      <c r="J178" s="68"/>
      <c r="K178" s="68"/>
      <c r="L178" s="68"/>
      <c r="M178" s="68"/>
    </row>
    <row r="179" spans="6:13" x14ac:dyDescent="0.2">
      <c r="F179" s="68"/>
      <c r="G179" s="68"/>
      <c r="H179" s="68"/>
      <c r="I179" s="68"/>
      <c r="J179" s="68"/>
      <c r="K179" s="68"/>
      <c r="L179" s="68"/>
      <c r="M179" s="68"/>
    </row>
    <row r="180" spans="6:13" x14ac:dyDescent="0.2">
      <c r="F180" s="68"/>
      <c r="G180" s="68"/>
      <c r="H180" s="68"/>
      <c r="I180" s="68"/>
      <c r="J180" s="68"/>
      <c r="K180" s="68"/>
      <c r="L180" s="68"/>
      <c r="M180" s="68"/>
    </row>
    <row r="181" spans="6:13" x14ac:dyDescent="0.2">
      <c r="F181" s="68"/>
      <c r="G181" s="68"/>
      <c r="H181" s="68"/>
      <c r="I181" s="68"/>
      <c r="J181" s="68"/>
      <c r="K181" s="68"/>
      <c r="L181" s="68"/>
      <c r="M181" s="68"/>
    </row>
    <row r="182" spans="6:13" x14ac:dyDescent="0.2">
      <c r="F182" s="68"/>
      <c r="G182" s="68"/>
      <c r="H182" s="68"/>
      <c r="I182" s="68"/>
      <c r="J182" s="68"/>
      <c r="K182" s="68"/>
      <c r="L182" s="68"/>
      <c r="M182" s="68"/>
    </row>
    <row r="183" spans="6:13" x14ac:dyDescent="0.2">
      <c r="F183" s="68"/>
      <c r="G183" s="68"/>
      <c r="H183" s="68"/>
      <c r="I183" s="68"/>
      <c r="J183" s="68"/>
      <c r="K183" s="68"/>
      <c r="L183" s="68"/>
      <c r="M183" s="68"/>
    </row>
    <row r="184" spans="6:13" x14ac:dyDescent="0.2">
      <c r="F184" s="68"/>
      <c r="G184" s="68"/>
      <c r="H184" s="68"/>
      <c r="I184" s="68"/>
      <c r="J184" s="68"/>
      <c r="K184" s="68"/>
      <c r="L184" s="68"/>
      <c r="M184" s="68"/>
    </row>
    <row r="185" spans="6:13" x14ac:dyDescent="0.2">
      <c r="F185" s="68"/>
      <c r="G185" s="68"/>
      <c r="H185" s="68"/>
      <c r="I185" s="68"/>
      <c r="J185" s="68"/>
      <c r="K185" s="68"/>
      <c r="L185" s="68"/>
      <c r="M185" s="68"/>
    </row>
    <row r="186" spans="6:13" x14ac:dyDescent="0.2">
      <c r="F186" s="68"/>
      <c r="G186" s="68"/>
      <c r="H186" s="68"/>
      <c r="I186" s="68"/>
      <c r="J186" s="68"/>
      <c r="K186" s="68"/>
      <c r="L186" s="68"/>
      <c r="M186" s="68"/>
    </row>
    <row r="187" spans="6:13" x14ac:dyDescent="0.2">
      <c r="F187" s="68"/>
      <c r="G187" s="68"/>
      <c r="H187" s="68"/>
      <c r="I187" s="68"/>
      <c r="J187" s="68"/>
      <c r="K187" s="68"/>
      <c r="L187" s="68"/>
      <c r="M187" s="68"/>
    </row>
    <row r="188" spans="6:13" x14ac:dyDescent="0.2">
      <c r="F188" s="68"/>
      <c r="G188" s="68"/>
      <c r="H188" s="68"/>
      <c r="I188" s="68"/>
      <c r="J188" s="68"/>
      <c r="K188" s="68"/>
      <c r="L188" s="68"/>
      <c r="M188" s="68"/>
    </row>
    <row r="189" spans="6:13" x14ac:dyDescent="0.2">
      <c r="F189" s="68"/>
      <c r="G189" s="68"/>
      <c r="H189" s="68"/>
      <c r="I189" s="68"/>
      <c r="J189" s="68"/>
      <c r="K189" s="68"/>
      <c r="L189" s="68"/>
      <c r="M189" s="68"/>
    </row>
    <row r="190" spans="6:13" x14ac:dyDescent="0.2">
      <c r="F190" s="68"/>
      <c r="G190" s="68"/>
      <c r="H190" s="68"/>
      <c r="I190" s="68"/>
      <c r="J190" s="68"/>
      <c r="K190" s="68"/>
      <c r="L190" s="68"/>
      <c r="M190" s="68"/>
    </row>
    <row r="191" spans="6:13" x14ac:dyDescent="0.2">
      <c r="F191" s="68"/>
      <c r="G191" s="68"/>
      <c r="H191" s="68"/>
      <c r="I191" s="68"/>
      <c r="J191" s="68"/>
      <c r="K191" s="68"/>
      <c r="L191" s="68"/>
      <c r="M191" s="68"/>
    </row>
    <row r="192" spans="6:13" x14ac:dyDescent="0.2">
      <c r="F192" s="68"/>
      <c r="G192" s="68"/>
      <c r="H192" s="68"/>
      <c r="I192" s="68"/>
      <c r="J192" s="68"/>
      <c r="K192" s="68"/>
      <c r="L192" s="68"/>
      <c r="M192" s="68"/>
    </row>
    <row r="193" spans="6:13" x14ac:dyDescent="0.2">
      <c r="F193" s="68"/>
      <c r="G193" s="68"/>
      <c r="H193" s="68"/>
      <c r="I193" s="68"/>
      <c r="J193" s="68"/>
      <c r="K193" s="68"/>
      <c r="L193" s="68"/>
      <c r="M193" s="68"/>
    </row>
    <row r="194" spans="6:13" x14ac:dyDescent="0.2">
      <c r="F194" s="68"/>
      <c r="G194" s="68"/>
      <c r="H194" s="68"/>
      <c r="I194" s="68"/>
      <c r="J194" s="68"/>
      <c r="K194" s="68"/>
      <c r="L194" s="68"/>
      <c r="M194" s="68"/>
    </row>
    <row r="195" spans="6:13" x14ac:dyDescent="0.2">
      <c r="F195" s="68"/>
      <c r="G195" s="68"/>
      <c r="H195" s="68"/>
      <c r="I195" s="68"/>
      <c r="J195" s="68"/>
      <c r="K195" s="68"/>
      <c r="L195" s="68"/>
      <c r="M195" s="68"/>
    </row>
    <row r="196" spans="6:13" x14ac:dyDescent="0.2">
      <c r="F196" s="68"/>
      <c r="G196" s="68"/>
      <c r="H196" s="68"/>
      <c r="I196" s="68"/>
      <c r="J196" s="68"/>
      <c r="K196" s="68"/>
      <c r="L196" s="68"/>
      <c r="M196" s="68"/>
    </row>
    <row r="197" spans="6:13" x14ac:dyDescent="0.2">
      <c r="F197" s="68"/>
      <c r="G197" s="68"/>
      <c r="H197" s="68"/>
      <c r="I197" s="68"/>
      <c r="J197" s="68"/>
      <c r="K197" s="68"/>
      <c r="L197" s="68"/>
      <c r="M197" s="68"/>
    </row>
    <row r="198" spans="6:13" x14ac:dyDescent="0.2">
      <c r="F198" s="68"/>
      <c r="G198" s="68"/>
      <c r="H198" s="68"/>
      <c r="I198" s="68"/>
      <c r="J198" s="68"/>
      <c r="K198" s="68"/>
      <c r="L198" s="68"/>
      <c r="M198" s="68"/>
    </row>
    <row r="199" spans="6:13" x14ac:dyDescent="0.2">
      <c r="F199" s="68"/>
      <c r="G199" s="68"/>
      <c r="H199" s="68"/>
      <c r="I199" s="68"/>
      <c r="J199" s="68"/>
      <c r="K199" s="68"/>
      <c r="L199" s="68"/>
      <c r="M199" s="68"/>
    </row>
    <row r="200" spans="6:13" x14ac:dyDescent="0.2">
      <c r="F200" s="68"/>
      <c r="G200" s="68"/>
      <c r="H200" s="68"/>
      <c r="I200" s="68"/>
      <c r="J200" s="68"/>
      <c r="K200" s="68"/>
      <c r="L200" s="68"/>
      <c r="M200" s="68"/>
    </row>
    <row r="201" spans="6:13" x14ac:dyDescent="0.2">
      <c r="F201" s="68"/>
      <c r="G201" s="68"/>
      <c r="H201" s="68"/>
      <c r="I201" s="68"/>
      <c r="J201" s="68"/>
      <c r="K201" s="68"/>
      <c r="L201" s="68"/>
      <c r="M201" s="68"/>
    </row>
    <row r="202" spans="6:13" x14ac:dyDescent="0.2">
      <c r="F202" s="68"/>
      <c r="G202" s="68"/>
      <c r="H202" s="68"/>
      <c r="I202" s="68"/>
      <c r="J202" s="68"/>
      <c r="K202" s="68"/>
      <c r="L202" s="68"/>
      <c r="M202" s="68"/>
    </row>
    <row r="203" spans="6:13" x14ac:dyDescent="0.2">
      <c r="F203" s="68"/>
      <c r="G203" s="68"/>
      <c r="H203" s="68"/>
      <c r="I203" s="68"/>
      <c r="J203" s="68"/>
      <c r="K203" s="68"/>
      <c r="L203" s="68"/>
      <c r="M203" s="68"/>
    </row>
    <row r="204" spans="6:13" x14ac:dyDescent="0.2">
      <c r="F204" s="68"/>
      <c r="G204" s="68"/>
      <c r="H204" s="68"/>
      <c r="I204" s="68"/>
      <c r="J204" s="68"/>
      <c r="K204" s="68"/>
      <c r="L204" s="68"/>
      <c r="M204" s="68"/>
    </row>
    <row r="205" spans="6:13" x14ac:dyDescent="0.2">
      <c r="F205" s="68"/>
      <c r="G205" s="68"/>
      <c r="H205" s="68"/>
      <c r="I205" s="68"/>
      <c r="J205" s="68"/>
      <c r="K205" s="68"/>
      <c r="L205" s="68"/>
      <c r="M205" s="68"/>
    </row>
    <row r="206" spans="6:13" x14ac:dyDescent="0.2">
      <c r="F206" s="68"/>
      <c r="G206" s="68"/>
      <c r="H206" s="68"/>
      <c r="I206" s="68"/>
      <c r="J206" s="68"/>
      <c r="K206" s="68"/>
      <c r="L206" s="68"/>
      <c r="M206" s="68"/>
    </row>
    <row r="207" spans="6:13" x14ac:dyDescent="0.2">
      <c r="F207" s="68"/>
      <c r="G207" s="68"/>
      <c r="H207" s="68"/>
      <c r="I207" s="68"/>
      <c r="J207" s="68"/>
      <c r="K207" s="68"/>
      <c r="L207" s="68"/>
      <c r="M207" s="68"/>
    </row>
    <row r="208" spans="6:13" x14ac:dyDescent="0.2">
      <c r="F208" s="68"/>
      <c r="G208" s="68"/>
      <c r="H208" s="68"/>
      <c r="I208" s="68"/>
      <c r="J208" s="68"/>
      <c r="K208" s="68"/>
      <c r="L208" s="68"/>
      <c r="M208" s="68"/>
    </row>
    <row r="209" spans="6:13" x14ac:dyDescent="0.2">
      <c r="F209" s="68"/>
      <c r="G209" s="68"/>
      <c r="H209" s="68"/>
      <c r="I209" s="68"/>
      <c r="J209" s="68"/>
      <c r="K209" s="68"/>
      <c r="L209" s="68"/>
      <c r="M209" s="68"/>
    </row>
    <row r="210" spans="6:13" x14ac:dyDescent="0.2">
      <c r="F210" s="68"/>
      <c r="G210" s="68"/>
      <c r="H210" s="68"/>
      <c r="I210" s="68"/>
      <c r="J210" s="68"/>
      <c r="K210" s="68"/>
      <c r="L210" s="68"/>
      <c r="M210" s="68"/>
    </row>
    <row r="211" spans="6:13" x14ac:dyDescent="0.2">
      <c r="F211" s="68"/>
      <c r="G211" s="68"/>
      <c r="H211" s="68"/>
      <c r="I211" s="68"/>
      <c r="J211" s="68"/>
      <c r="K211" s="68"/>
      <c r="L211" s="68"/>
      <c r="M211" s="68"/>
    </row>
    <row r="212" spans="6:13" x14ac:dyDescent="0.2">
      <c r="F212" s="68"/>
      <c r="G212" s="68"/>
      <c r="H212" s="68"/>
      <c r="I212" s="68"/>
      <c r="J212" s="68"/>
      <c r="K212" s="68"/>
      <c r="L212" s="68"/>
      <c r="M212" s="68"/>
    </row>
    <row r="213" spans="6:13" x14ac:dyDescent="0.2">
      <c r="F213" s="68"/>
      <c r="G213" s="68"/>
      <c r="H213" s="68"/>
      <c r="I213" s="68"/>
      <c r="J213" s="68"/>
      <c r="K213" s="68"/>
      <c r="L213" s="68"/>
      <c r="M213" s="68"/>
    </row>
    <row r="214" spans="6:13" x14ac:dyDescent="0.2">
      <c r="F214" s="68"/>
      <c r="G214" s="68"/>
      <c r="H214" s="68"/>
      <c r="I214" s="68"/>
      <c r="J214" s="68"/>
      <c r="K214" s="68"/>
      <c r="L214" s="68"/>
      <c r="M214" s="68"/>
    </row>
    <row r="215" spans="6:13" x14ac:dyDescent="0.2">
      <c r="F215" s="68"/>
      <c r="G215" s="68"/>
      <c r="H215" s="68"/>
      <c r="I215" s="68"/>
      <c r="J215" s="68"/>
      <c r="K215" s="68"/>
      <c r="L215" s="68"/>
      <c r="M215" s="68"/>
    </row>
    <row r="216" spans="6:13" x14ac:dyDescent="0.2">
      <c r="F216" s="68"/>
      <c r="G216" s="68"/>
      <c r="H216" s="68"/>
      <c r="I216" s="68"/>
      <c r="J216" s="68"/>
      <c r="K216" s="68"/>
      <c r="L216" s="68"/>
      <c r="M216" s="68"/>
    </row>
    <row r="217" spans="6:13" x14ac:dyDescent="0.2">
      <c r="F217" s="68"/>
      <c r="G217" s="68"/>
      <c r="H217" s="68"/>
      <c r="I217" s="68"/>
      <c r="J217" s="68"/>
      <c r="K217" s="68"/>
      <c r="L217" s="68"/>
      <c r="M217" s="68"/>
    </row>
    <row r="218" spans="6:13" x14ac:dyDescent="0.2">
      <c r="F218" s="68"/>
      <c r="G218" s="68"/>
      <c r="H218" s="68"/>
      <c r="I218" s="68"/>
      <c r="J218" s="68"/>
      <c r="K218" s="68"/>
      <c r="L218" s="68"/>
      <c r="M218" s="68"/>
    </row>
    <row r="219" spans="6:13" x14ac:dyDescent="0.2">
      <c r="F219" s="68"/>
      <c r="G219" s="68"/>
      <c r="H219" s="68"/>
      <c r="I219" s="68"/>
      <c r="J219" s="68"/>
      <c r="K219" s="68"/>
      <c r="L219" s="68"/>
      <c r="M219" s="68"/>
    </row>
    <row r="220" spans="6:13" x14ac:dyDescent="0.2">
      <c r="F220" s="68"/>
      <c r="G220" s="68"/>
      <c r="H220" s="68"/>
      <c r="I220" s="68"/>
      <c r="J220" s="68"/>
      <c r="K220" s="68"/>
      <c r="L220" s="68"/>
      <c r="M220" s="68"/>
    </row>
    <row r="221" spans="6:13" x14ac:dyDescent="0.2">
      <c r="F221" s="68"/>
      <c r="G221" s="68"/>
      <c r="H221" s="68"/>
      <c r="I221" s="68"/>
      <c r="J221" s="68"/>
      <c r="K221" s="68"/>
      <c r="L221" s="68"/>
      <c r="M221" s="68"/>
    </row>
    <row r="222" spans="6:13" x14ac:dyDescent="0.2">
      <c r="F222" s="68"/>
      <c r="G222" s="68"/>
      <c r="H222" s="68"/>
      <c r="I222" s="68"/>
      <c r="J222" s="68"/>
      <c r="K222" s="68"/>
      <c r="L222" s="68"/>
      <c r="M222" s="68"/>
    </row>
    <row r="223" spans="6:13" x14ac:dyDescent="0.2">
      <c r="F223" s="68"/>
      <c r="G223" s="68"/>
      <c r="H223" s="68"/>
      <c r="I223" s="68"/>
      <c r="J223" s="68"/>
      <c r="K223" s="68"/>
      <c r="L223" s="68"/>
      <c r="M223" s="68"/>
    </row>
    <row r="224" spans="6:13" x14ac:dyDescent="0.2">
      <c r="F224" s="68"/>
      <c r="G224" s="68"/>
      <c r="H224" s="68"/>
      <c r="I224" s="68"/>
      <c r="J224" s="68"/>
      <c r="K224" s="68"/>
      <c r="L224" s="68"/>
      <c r="M224" s="68"/>
    </row>
    <row r="225" spans="6:13" x14ac:dyDescent="0.2">
      <c r="F225" s="68"/>
      <c r="G225" s="68"/>
      <c r="H225" s="68"/>
      <c r="I225" s="68"/>
      <c r="J225" s="68"/>
      <c r="K225" s="68"/>
      <c r="L225" s="68"/>
      <c r="M225" s="68"/>
    </row>
    <row r="226" spans="6:13" x14ac:dyDescent="0.2">
      <c r="F226" s="68"/>
      <c r="G226" s="68"/>
      <c r="H226" s="68"/>
      <c r="I226" s="68"/>
      <c r="J226" s="68"/>
      <c r="K226" s="68"/>
      <c r="L226" s="68"/>
      <c r="M226" s="68"/>
    </row>
    <row r="227" spans="6:13" x14ac:dyDescent="0.2">
      <c r="F227" s="68"/>
      <c r="G227" s="68"/>
      <c r="H227" s="68"/>
      <c r="I227" s="68"/>
      <c r="J227" s="68"/>
      <c r="K227" s="68"/>
      <c r="L227" s="68"/>
      <c r="M227" s="68"/>
    </row>
    <row r="228" spans="6:13" x14ac:dyDescent="0.2">
      <c r="F228" s="68"/>
      <c r="G228" s="68"/>
      <c r="H228" s="68"/>
      <c r="I228" s="68"/>
      <c r="J228" s="68"/>
      <c r="K228" s="68"/>
      <c r="L228" s="68"/>
      <c r="M228" s="68"/>
    </row>
    <row r="229" spans="6:13" x14ac:dyDescent="0.2">
      <c r="F229" s="68"/>
      <c r="G229" s="68"/>
      <c r="H229" s="68"/>
      <c r="I229" s="68"/>
      <c r="J229" s="68"/>
      <c r="K229" s="68"/>
      <c r="L229" s="68"/>
      <c r="M229" s="68"/>
    </row>
    <row r="230" spans="6:13" x14ac:dyDescent="0.2">
      <c r="F230" s="68"/>
      <c r="G230" s="68"/>
      <c r="H230" s="68"/>
      <c r="I230" s="68"/>
      <c r="J230" s="68"/>
      <c r="K230" s="68"/>
      <c r="L230" s="68"/>
      <c r="M230" s="68"/>
    </row>
    <row r="231" spans="6:13" x14ac:dyDescent="0.2">
      <c r="F231" s="68"/>
      <c r="G231" s="68"/>
      <c r="H231" s="68"/>
      <c r="I231" s="68"/>
      <c r="J231" s="68"/>
      <c r="K231" s="68"/>
      <c r="L231" s="68"/>
      <c r="M231" s="68"/>
    </row>
    <row r="232" spans="6:13" x14ac:dyDescent="0.2">
      <c r="F232" s="68"/>
      <c r="G232" s="68"/>
      <c r="H232" s="68"/>
      <c r="I232" s="68"/>
      <c r="J232" s="68"/>
      <c r="K232" s="68"/>
      <c r="L232" s="68"/>
      <c r="M232" s="68"/>
    </row>
    <row r="233" spans="6:13" x14ac:dyDescent="0.2">
      <c r="F233" s="68"/>
      <c r="G233" s="68"/>
      <c r="H233" s="68"/>
      <c r="I233" s="68"/>
      <c r="J233" s="68"/>
      <c r="K233" s="68"/>
      <c r="L233" s="68"/>
      <c r="M233" s="68"/>
    </row>
    <row r="234" spans="6:13" x14ac:dyDescent="0.2">
      <c r="F234" s="68"/>
      <c r="G234" s="68"/>
      <c r="H234" s="68"/>
      <c r="I234" s="68"/>
      <c r="J234" s="68"/>
      <c r="K234" s="68"/>
      <c r="L234" s="68"/>
      <c r="M234" s="68"/>
    </row>
    <row r="235" spans="6:13" x14ac:dyDescent="0.2">
      <c r="F235" s="68"/>
      <c r="G235" s="68"/>
      <c r="H235" s="68"/>
      <c r="I235" s="68"/>
      <c r="J235" s="68"/>
      <c r="K235" s="68"/>
      <c r="L235" s="68"/>
      <c r="M235" s="68"/>
    </row>
    <row r="236" spans="6:13" x14ac:dyDescent="0.2">
      <c r="F236" s="68"/>
      <c r="G236" s="68"/>
      <c r="H236" s="68"/>
      <c r="I236" s="68"/>
      <c r="J236" s="68"/>
      <c r="K236" s="68"/>
      <c r="L236" s="68"/>
      <c r="M236" s="68"/>
    </row>
    <row r="237" spans="6:13" x14ac:dyDescent="0.2">
      <c r="F237" s="68"/>
      <c r="G237" s="68"/>
      <c r="H237" s="68"/>
      <c r="I237" s="68"/>
      <c r="J237" s="68"/>
      <c r="K237" s="68"/>
      <c r="L237" s="68"/>
      <c r="M237" s="68"/>
    </row>
    <row r="238" spans="6:13" x14ac:dyDescent="0.2">
      <c r="F238" s="68"/>
      <c r="G238" s="68"/>
      <c r="H238" s="68"/>
      <c r="I238" s="68"/>
      <c r="J238" s="68"/>
      <c r="K238" s="68"/>
      <c r="L238" s="68"/>
      <c r="M238" s="68"/>
    </row>
    <row r="239" spans="6:13" x14ac:dyDescent="0.2">
      <c r="F239" s="68"/>
      <c r="G239" s="68"/>
      <c r="H239" s="68"/>
      <c r="I239" s="68"/>
      <c r="J239" s="68"/>
      <c r="K239" s="68"/>
      <c r="L239" s="68"/>
      <c r="M239" s="68"/>
    </row>
    <row r="240" spans="6:13" x14ac:dyDescent="0.2">
      <c r="F240" s="68"/>
      <c r="G240" s="68"/>
      <c r="H240" s="68"/>
      <c r="I240" s="68"/>
      <c r="J240" s="68"/>
      <c r="K240" s="68"/>
      <c r="L240" s="68"/>
      <c r="M240" s="68"/>
    </row>
    <row r="241" spans="6:13" x14ac:dyDescent="0.2">
      <c r="F241" s="68"/>
      <c r="G241" s="68"/>
      <c r="H241" s="68"/>
      <c r="I241" s="68"/>
      <c r="J241" s="68"/>
      <c r="K241" s="68"/>
      <c r="L241" s="68"/>
      <c r="M241" s="68"/>
    </row>
    <row r="242" spans="6:13" x14ac:dyDescent="0.2">
      <c r="F242" s="68"/>
      <c r="G242" s="68"/>
      <c r="H242" s="68"/>
      <c r="I242" s="68"/>
      <c r="J242" s="68"/>
      <c r="K242" s="68"/>
      <c r="L242" s="68"/>
      <c r="M242" s="68"/>
    </row>
    <row r="243" spans="6:13" x14ac:dyDescent="0.2">
      <c r="F243" s="68"/>
      <c r="G243" s="68"/>
      <c r="H243" s="68"/>
      <c r="I243" s="68"/>
      <c r="J243" s="68"/>
      <c r="K243" s="68"/>
      <c r="L243" s="68"/>
      <c r="M243" s="68"/>
    </row>
    <row r="244" spans="6:13" x14ac:dyDescent="0.2">
      <c r="F244" s="68"/>
      <c r="G244" s="68"/>
      <c r="H244" s="68"/>
      <c r="I244" s="68"/>
      <c r="J244" s="68"/>
      <c r="K244" s="68"/>
      <c r="L244" s="68"/>
      <c r="M244" s="68"/>
    </row>
    <row r="245" spans="6:13" x14ac:dyDescent="0.2">
      <c r="F245" s="68"/>
      <c r="G245" s="68"/>
      <c r="H245" s="68"/>
      <c r="I245" s="68"/>
      <c r="J245" s="68"/>
      <c r="K245" s="68"/>
      <c r="L245" s="68"/>
      <c r="M245" s="68"/>
    </row>
    <row r="246" spans="6:13" x14ac:dyDescent="0.2">
      <c r="F246" s="68"/>
      <c r="G246" s="68"/>
      <c r="H246" s="68"/>
      <c r="I246" s="68"/>
      <c r="J246" s="68"/>
      <c r="K246" s="68"/>
      <c r="L246" s="68"/>
      <c r="M246" s="68"/>
    </row>
    <row r="247" spans="6:13" x14ac:dyDescent="0.2">
      <c r="F247" s="68"/>
      <c r="G247" s="68"/>
      <c r="H247" s="68"/>
      <c r="I247" s="68"/>
      <c r="J247" s="68"/>
      <c r="K247" s="68"/>
      <c r="L247" s="68"/>
      <c r="M247" s="68"/>
    </row>
    <row r="248" spans="6:13" x14ac:dyDescent="0.2">
      <c r="F248" s="68"/>
      <c r="G248" s="68"/>
      <c r="H248" s="68"/>
      <c r="I248" s="68"/>
      <c r="J248" s="68"/>
      <c r="K248" s="68"/>
      <c r="L248" s="68"/>
      <c r="M248" s="68"/>
    </row>
    <row r="249" spans="6:13" x14ac:dyDescent="0.2">
      <c r="F249" s="68"/>
      <c r="G249" s="68"/>
      <c r="H249" s="68"/>
      <c r="I249" s="68"/>
      <c r="J249" s="68"/>
      <c r="K249" s="68"/>
      <c r="L249" s="68"/>
      <c r="M249" s="68"/>
    </row>
    <row r="250" spans="6:13" x14ac:dyDescent="0.2">
      <c r="F250" s="68"/>
      <c r="G250" s="68"/>
      <c r="H250" s="68"/>
      <c r="I250" s="68"/>
      <c r="J250" s="68"/>
      <c r="K250" s="68"/>
      <c r="L250" s="68"/>
      <c r="M250" s="68"/>
    </row>
    <row r="251" spans="6:13" x14ac:dyDescent="0.2">
      <c r="F251" s="68"/>
      <c r="G251" s="68"/>
      <c r="H251" s="68"/>
      <c r="I251" s="68"/>
      <c r="J251" s="68"/>
      <c r="K251" s="68"/>
      <c r="L251" s="68"/>
      <c r="M251" s="68"/>
    </row>
    <row r="252" spans="6:13" x14ac:dyDescent="0.2">
      <c r="F252" s="68"/>
      <c r="G252" s="68"/>
      <c r="H252" s="68"/>
      <c r="I252" s="68"/>
      <c r="J252" s="68"/>
      <c r="K252" s="68"/>
      <c r="L252" s="68"/>
      <c r="M252" s="68"/>
    </row>
    <row r="253" spans="6:13" x14ac:dyDescent="0.2">
      <c r="F253" s="68"/>
      <c r="G253" s="68"/>
      <c r="H253" s="68"/>
      <c r="I253" s="68"/>
      <c r="J253" s="68"/>
      <c r="K253" s="68"/>
      <c r="L253" s="68"/>
      <c r="M253" s="68"/>
    </row>
    <row r="254" spans="6:13" x14ac:dyDescent="0.2">
      <c r="F254" s="68"/>
      <c r="G254" s="68"/>
      <c r="H254" s="68"/>
      <c r="I254" s="68"/>
      <c r="J254" s="68"/>
      <c r="K254" s="68"/>
      <c r="L254" s="68"/>
      <c r="M254" s="68"/>
    </row>
    <row r="255" spans="6:13" x14ac:dyDescent="0.2">
      <c r="F255" s="68"/>
      <c r="G255" s="68"/>
      <c r="H255" s="68"/>
      <c r="I255" s="68"/>
      <c r="J255" s="68"/>
      <c r="K255" s="68"/>
      <c r="L255" s="68"/>
      <c r="M255" s="68"/>
    </row>
    <row r="256" spans="6:13" x14ac:dyDescent="0.2">
      <c r="F256" s="68"/>
      <c r="G256" s="68"/>
      <c r="H256" s="68"/>
      <c r="I256" s="68"/>
      <c r="J256" s="68"/>
      <c r="K256" s="68"/>
      <c r="L256" s="68"/>
      <c r="M256" s="68"/>
    </row>
    <row r="257" spans="6:13" x14ac:dyDescent="0.2">
      <c r="F257" s="68"/>
      <c r="G257" s="68"/>
      <c r="H257" s="68"/>
      <c r="I257" s="68"/>
      <c r="J257" s="68"/>
      <c r="K257" s="68"/>
      <c r="L257" s="68"/>
      <c r="M257" s="68"/>
    </row>
    <row r="258" spans="6:13" x14ac:dyDescent="0.2">
      <c r="F258" s="68"/>
      <c r="G258" s="68"/>
      <c r="H258" s="68"/>
      <c r="I258" s="68"/>
      <c r="J258" s="68"/>
      <c r="K258" s="68"/>
      <c r="L258" s="68"/>
      <c r="M258" s="68"/>
    </row>
    <row r="259" spans="6:13" x14ac:dyDescent="0.2">
      <c r="F259" s="68"/>
      <c r="G259" s="68"/>
      <c r="H259" s="68"/>
      <c r="I259" s="68"/>
      <c r="J259" s="68"/>
      <c r="K259" s="68"/>
      <c r="L259" s="68"/>
      <c r="M259" s="68"/>
    </row>
    <row r="260" spans="6:13" x14ac:dyDescent="0.2">
      <c r="F260" s="68"/>
      <c r="G260" s="68"/>
      <c r="H260" s="68"/>
      <c r="I260" s="68"/>
      <c r="J260" s="68"/>
      <c r="K260" s="68"/>
      <c r="L260" s="68"/>
      <c r="M260" s="68"/>
    </row>
    <row r="261" spans="6:13" x14ac:dyDescent="0.2">
      <c r="F261" s="68"/>
      <c r="G261" s="68"/>
      <c r="H261" s="68"/>
      <c r="I261" s="68"/>
      <c r="J261" s="68"/>
      <c r="K261" s="68"/>
      <c r="L261" s="68"/>
      <c r="M261" s="68"/>
    </row>
    <row r="262" spans="6:13" x14ac:dyDescent="0.2">
      <c r="F262" s="68"/>
      <c r="G262" s="68"/>
      <c r="H262" s="68"/>
      <c r="I262" s="68"/>
      <c r="J262" s="68"/>
      <c r="K262" s="68"/>
      <c r="L262" s="68"/>
      <c r="M262" s="68"/>
    </row>
    <row r="263" spans="6:13" x14ac:dyDescent="0.2">
      <c r="F263" s="68"/>
      <c r="G263" s="68"/>
      <c r="H263" s="68"/>
      <c r="I263" s="68"/>
      <c r="J263" s="68"/>
      <c r="K263" s="68"/>
      <c r="L263" s="68"/>
      <c r="M263" s="68"/>
    </row>
    <row r="264" spans="6:13" x14ac:dyDescent="0.2">
      <c r="F264" s="68"/>
      <c r="G264" s="68"/>
      <c r="H264" s="68"/>
      <c r="I264" s="68"/>
      <c r="J264" s="68"/>
      <c r="K264" s="68"/>
      <c r="L264" s="68"/>
      <c r="M264" s="68"/>
    </row>
    <row r="265" spans="6:13" x14ac:dyDescent="0.2">
      <c r="F265" s="68"/>
      <c r="G265" s="68"/>
      <c r="H265" s="68"/>
      <c r="I265" s="68"/>
      <c r="J265" s="68"/>
      <c r="K265" s="68"/>
      <c r="L265" s="68"/>
      <c r="M265" s="68"/>
    </row>
    <row r="266" spans="6:13" x14ac:dyDescent="0.2">
      <c r="F266" s="68"/>
      <c r="G266" s="68"/>
      <c r="H266" s="68"/>
      <c r="I266" s="68"/>
      <c r="J266" s="68"/>
      <c r="K266" s="68"/>
      <c r="L266" s="68"/>
      <c r="M266" s="68"/>
    </row>
    <row r="267" spans="6:13" x14ac:dyDescent="0.2">
      <c r="F267" s="68"/>
      <c r="G267" s="68"/>
      <c r="H267" s="68"/>
      <c r="I267" s="68"/>
      <c r="J267" s="68"/>
      <c r="K267" s="68"/>
      <c r="L267" s="68"/>
      <c r="M267" s="68"/>
    </row>
    <row r="268" spans="6:13" x14ac:dyDescent="0.2">
      <c r="F268" s="68"/>
      <c r="G268" s="68"/>
      <c r="H268" s="68"/>
      <c r="I268" s="68"/>
      <c r="J268" s="68"/>
      <c r="K268" s="68"/>
      <c r="L268" s="68"/>
      <c r="M268" s="68"/>
    </row>
    <row r="269" spans="6:13" x14ac:dyDescent="0.2">
      <c r="F269" s="68"/>
      <c r="G269" s="68"/>
      <c r="H269" s="68"/>
      <c r="I269" s="68"/>
      <c r="J269" s="68"/>
      <c r="K269" s="68"/>
      <c r="L269" s="68"/>
      <c r="M269" s="68"/>
    </row>
    <row r="270" spans="6:13" x14ac:dyDescent="0.2">
      <c r="F270" s="68"/>
      <c r="G270" s="68"/>
      <c r="H270" s="68"/>
      <c r="I270" s="68"/>
      <c r="J270" s="68"/>
      <c r="K270" s="68"/>
      <c r="L270" s="68"/>
      <c r="M270" s="68"/>
    </row>
    <row r="271" spans="6:13" x14ac:dyDescent="0.2">
      <c r="F271" s="68"/>
      <c r="G271" s="68"/>
      <c r="H271" s="68"/>
      <c r="I271" s="68"/>
      <c r="J271" s="68"/>
      <c r="K271" s="68"/>
      <c r="L271" s="68"/>
      <c r="M271" s="68"/>
    </row>
    <row r="272" spans="6:13" x14ac:dyDescent="0.2">
      <c r="F272" s="68"/>
      <c r="G272" s="68"/>
      <c r="H272" s="68"/>
      <c r="I272" s="68"/>
      <c r="J272" s="68"/>
      <c r="K272" s="68"/>
      <c r="L272" s="68"/>
      <c r="M272" s="68"/>
    </row>
    <row r="273" spans="6:13" x14ac:dyDescent="0.2">
      <c r="F273" s="68"/>
      <c r="G273" s="68"/>
      <c r="H273" s="68"/>
      <c r="I273" s="68"/>
      <c r="J273" s="68"/>
      <c r="K273" s="68"/>
      <c r="L273" s="68"/>
      <c r="M273" s="68"/>
    </row>
    <row r="274" spans="6:13" x14ac:dyDescent="0.2">
      <c r="F274" s="68"/>
      <c r="G274" s="68"/>
      <c r="H274" s="68"/>
      <c r="I274" s="68"/>
      <c r="J274" s="68"/>
      <c r="K274" s="68"/>
      <c r="L274" s="68"/>
      <c r="M274" s="68"/>
    </row>
    <row r="275" spans="6:13" x14ac:dyDescent="0.2">
      <c r="F275" s="68"/>
      <c r="G275" s="68"/>
      <c r="H275" s="68"/>
      <c r="I275" s="68"/>
      <c r="J275" s="68"/>
      <c r="K275" s="68"/>
      <c r="L275" s="68"/>
      <c r="M275" s="68"/>
    </row>
    <row r="276" spans="6:13" x14ac:dyDescent="0.2">
      <c r="F276" s="68"/>
      <c r="G276" s="68"/>
      <c r="H276" s="68"/>
      <c r="I276" s="68"/>
      <c r="J276" s="68"/>
      <c r="K276" s="68"/>
      <c r="L276" s="68"/>
      <c r="M276" s="68"/>
    </row>
    <row r="277" spans="6:13" x14ac:dyDescent="0.2">
      <c r="F277" s="68"/>
      <c r="G277" s="68"/>
      <c r="H277" s="68"/>
      <c r="I277" s="68"/>
      <c r="J277" s="68"/>
      <c r="K277" s="68"/>
      <c r="L277" s="68"/>
      <c r="M277" s="68"/>
    </row>
    <row r="278" spans="6:13" x14ac:dyDescent="0.2">
      <c r="F278" s="68"/>
      <c r="G278" s="68"/>
      <c r="H278" s="68"/>
      <c r="I278" s="68"/>
      <c r="J278" s="68"/>
      <c r="K278" s="68"/>
      <c r="L278" s="68"/>
      <c r="M278" s="68"/>
    </row>
    <row r="279" spans="6:13" x14ac:dyDescent="0.2">
      <c r="F279" s="68"/>
      <c r="G279" s="68"/>
      <c r="H279" s="68"/>
      <c r="I279" s="68"/>
      <c r="J279" s="68"/>
      <c r="K279" s="68"/>
      <c r="L279" s="68"/>
      <c r="M279" s="68"/>
    </row>
    <row r="280" spans="6:13" x14ac:dyDescent="0.2">
      <c r="F280" s="68"/>
      <c r="G280" s="68"/>
      <c r="H280" s="68"/>
      <c r="I280" s="68"/>
      <c r="J280" s="68"/>
      <c r="K280" s="68"/>
      <c r="L280" s="68"/>
      <c r="M280" s="68"/>
    </row>
    <row r="281" spans="6:13" x14ac:dyDescent="0.2">
      <c r="F281" s="68"/>
      <c r="G281" s="68"/>
      <c r="H281" s="68"/>
      <c r="I281" s="68"/>
      <c r="J281" s="68"/>
      <c r="K281" s="68"/>
      <c r="L281" s="68"/>
      <c r="M281" s="68"/>
    </row>
    <row r="282" spans="6:13" x14ac:dyDescent="0.2">
      <c r="F282" s="68"/>
      <c r="G282" s="68"/>
      <c r="H282" s="68"/>
      <c r="I282" s="68"/>
      <c r="J282" s="68"/>
      <c r="K282" s="68"/>
      <c r="L282" s="68"/>
      <c r="M282" s="68"/>
    </row>
    <row r="283" spans="6:13" x14ac:dyDescent="0.2">
      <c r="F283" s="68"/>
      <c r="G283" s="68"/>
      <c r="H283" s="68"/>
      <c r="I283" s="68"/>
      <c r="J283" s="68"/>
      <c r="K283" s="68"/>
      <c r="L283" s="68"/>
      <c r="M283" s="68"/>
    </row>
    <row r="284" spans="6:13" x14ac:dyDescent="0.2">
      <c r="F284" s="68"/>
      <c r="G284" s="68"/>
      <c r="H284" s="68"/>
      <c r="I284" s="68"/>
      <c r="J284" s="68"/>
      <c r="K284" s="68"/>
      <c r="L284" s="68"/>
      <c r="M284" s="68"/>
    </row>
    <row r="285" spans="6:13" x14ac:dyDescent="0.2">
      <c r="F285" s="68"/>
      <c r="G285" s="68"/>
      <c r="H285" s="68"/>
      <c r="I285" s="68"/>
      <c r="J285" s="68"/>
      <c r="K285" s="68"/>
      <c r="L285" s="68"/>
      <c r="M285" s="68"/>
    </row>
    <row r="286" spans="6:13" x14ac:dyDescent="0.2">
      <c r="F286" s="68"/>
      <c r="G286" s="68"/>
      <c r="H286" s="68"/>
      <c r="I286" s="68"/>
      <c r="J286" s="68"/>
      <c r="K286" s="68"/>
      <c r="L286" s="68"/>
      <c r="M286" s="68"/>
    </row>
    <row r="287" spans="6:13" x14ac:dyDescent="0.2">
      <c r="F287" s="68"/>
      <c r="G287" s="68"/>
      <c r="H287" s="68"/>
      <c r="I287" s="68"/>
      <c r="J287" s="68"/>
      <c r="K287" s="68"/>
      <c r="L287" s="68"/>
      <c r="M287" s="68"/>
    </row>
    <row r="288" spans="6:13" x14ac:dyDescent="0.2">
      <c r="F288" s="68"/>
      <c r="G288" s="68"/>
      <c r="H288" s="68"/>
      <c r="I288" s="68"/>
      <c r="J288" s="68"/>
      <c r="K288" s="68"/>
      <c r="L288" s="68"/>
      <c r="M288" s="68"/>
    </row>
    <row r="289" spans="6:13" x14ac:dyDescent="0.2">
      <c r="F289" s="68"/>
      <c r="G289" s="68"/>
      <c r="H289" s="68"/>
      <c r="I289" s="68"/>
      <c r="J289" s="68"/>
      <c r="K289" s="68"/>
      <c r="L289" s="68"/>
      <c r="M289" s="68"/>
    </row>
    <row r="290" spans="6:13" x14ac:dyDescent="0.2">
      <c r="F290" s="68"/>
      <c r="G290" s="68"/>
      <c r="H290" s="68"/>
      <c r="I290" s="68"/>
      <c r="J290" s="68"/>
      <c r="K290" s="68"/>
      <c r="L290" s="68"/>
      <c r="M290" s="68"/>
    </row>
    <row r="291" spans="6:13" x14ac:dyDescent="0.2">
      <c r="F291" s="68"/>
      <c r="G291" s="68"/>
      <c r="H291" s="68"/>
      <c r="I291" s="68"/>
      <c r="J291" s="68"/>
      <c r="K291" s="68"/>
      <c r="L291" s="68"/>
      <c r="M291" s="68"/>
    </row>
    <row r="292" spans="6:13" x14ac:dyDescent="0.2">
      <c r="F292" s="68"/>
      <c r="G292" s="68"/>
      <c r="H292" s="68"/>
      <c r="I292" s="68"/>
      <c r="J292" s="68"/>
      <c r="K292" s="68"/>
      <c r="L292" s="68"/>
      <c r="M292" s="68"/>
    </row>
    <row r="293" spans="6:13" x14ac:dyDescent="0.2">
      <c r="F293" s="68"/>
      <c r="G293" s="68"/>
      <c r="H293" s="68"/>
      <c r="I293" s="68"/>
      <c r="J293" s="68"/>
      <c r="K293" s="68"/>
      <c r="L293" s="68"/>
      <c r="M293" s="68"/>
    </row>
    <row r="294" spans="6:13" x14ac:dyDescent="0.2">
      <c r="F294" s="68"/>
      <c r="G294" s="68"/>
      <c r="H294" s="68"/>
      <c r="I294" s="68"/>
      <c r="J294" s="68"/>
      <c r="K294" s="68"/>
      <c r="L294" s="68"/>
      <c r="M294" s="68"/>
    </row>
    <row r="295" spans="6:13" x14ac:dyDescent="0.2">
      <c r="F295" s="68"/>
      <c r="G295" s="68"/>
      <c r="H295" s="68"/>
      <c r="I295" s="68"/>
      <c r="J295" s="68"/>
      <c r="K295" s="68"/>
      <c r="L295" s="68"/>
      <c r="M295" s="68"/>
    </row>
    <row r="296" spans="6:13" x14ac:dyDescent="0.2">
      <c r="F296" s="68"/>
      <c r="G296" s="68"/>
      <c r="H296" s="68"/>
      <c r="I296" s="68"/>
      <c r="J296" s="68"/>
      <c r="K296" s="68"/>
      <c r="L296" s="68"/>
      <c r="M296" s="68"/>
    </row>
    <row r="297" spans="6:13" x14ac:dyDescent="0.2">
      <c r="F297" s="68"/>
      <c r="G297" s="68"/>
      <c r="H297" s="68"/>
      <c r="I297" s="68"/>
      <c r="J297" s="68"/>
      <c r="K297" s="68"/>
      <c r="L297" s="68"/>
      <c r="M297" s="68"/>
    </row>
    <row r="298" spans="6:13" x14ac:dyDescent="0.2">
      <c r="F298" s="68"/>
      <c r="G298" s="68"/>
      <c r="H298" s="68"/>
      <c r="I298" s="68"/>
      <c r="J298" s="68"/>
      <c r="K298" s="68"/>
      <c r="L298" s="68"/>
      <c r="M298" s="68"/>
    </row>
    <row r="299" spans="6:13" x14ac:dyDescent="0.2">
      <c r="F299" s="68"/>
      <c r="G299" s="68"/>
      <c r="H299" s="68"/>
      <c r="I299" s="68"/>
      <c r="J299" s="68"/>
      <c r="K299" s="68"/>
      <c r="L299" s="68"/>
      <c r="M299" s="68"/>
    </row>
    <row r="300" spans="6:13" x14ac:dyDescent="0.2">
      <c r="F300" s="68"/>
      <c r="G300" s="68"/>
      <c r="H300" s="68"/>
      <c r="I300" s="68"/>
      <c r="J300" s="68"/>
      <c r="K300" s="68"/>
      <c r="L300" s="68"/>
      <c r="M300" s="68"/>
    </row>
    <row r="301" spans="6:13" x14ac:dyDescent="0.2">
      <c r="F301" s="68"/>
      <c r="G301" s="68"/>
      <c r="H301" s="68"/>
      <c r="I301" s="68"/>
      <c r="J301" s="68"/>
      <c r="K301" s="68"/>
      <c r="L301" s="68"/>
      <c r="M301" s="68"/>
    </row>
    <row r="302" spans="6:13" x14ac:dyDescent="0.2">
      <c r="F302" s="68"/>
      <c r="G302" s="68"/>
      <c r="H302" s="68"/>
      <c r="I302" s="68"/>
      <c r="J302" s="68"/>
      <c r="K302" s="68"/>
      <c r="L302" s="68"/>
      <c r="M302" s="68"/>
    </row>
    <row r="303" spans="6:13" x14ac:dyDescent="0.2">
      <c r="F303" s="68"/>
      <c r="G303" s="68"/>
      <c r="H303" s="68"/>
      <c r="I303" s="68"/>
      <c r="J303" s="68"/>
      <c r="K303" s="68"/>
      <c r="L303" s="68"/>
      <c r="M303" s="68"/>
    </row>
    <row r="304" spans="6:13" x14ac:dyDescent="0.2">
      <c r="F304" s="68"/>
      <c r="G304" s="68"/>
      <c r="H304" s="68"/>
      <c r="I304" s="68"/>
      <c r="J304" s="68"/>
      <c r="K304" s="68"/>
      <c r="L304" s="68"/>
      <c r="M304" s="68"/>
    </row>
    <row r="305" spans="6:13" x14ac:dyDescent="0.2">
      <c r="F305" s="68"/>
      <c r="G305" s="68"/>
      <c r="H305" s="68"/>
      <c r="I305" s="68"/>
      <c r="J305" s="68"/>
      <c r="K305" s="68"/>
      <c r="L305" s="68"/>
      <c r="M305" s="68"/>
    </row>
    <row r="306" spans="6:13" x14ac:dyDescent="0.2">
      <c r="F306" s="68"/>
      <c r="G306" s="68"/>
      <c r="H306" s="68"/>
      <c r="I306" s="68"/>
      <c r="J306" s="68"/>
      <c r="K306" s="68"/>
      <c r="L306" s="68"/>
      <c r="M306" s="68"/>
    </row>
    <row r="307" spans="6:13" x14ac:dyDescent="0.2">
      <c r="F307" s="68"/>
      <c r="G307" s="68"/>
      <c r="H307" s="68"/>
      <c r="I307" s="68"/>
      <c r="J307" s="68"/>
      <c r="K307" s="68"/>
      <c r="L307" s="68"/>
      <c r="M307" s="68"/>
    </row>
    <row r="308" spans="6:13" x14ac:dyDescent="0.2">
      <c r="F308" s="68"/>
      <c r="G308" s="68"/>
      <c r="H308" s="68"/>
      <c r="I308" s="68"/>
      <c r="J308" s="68"/>
      <c r="K308" s="68"/>
      <c r="L308" s="68"/>
      <c r="M308" s="68"/>
    </row>
    <row r="309" spans="6:13" x14ac:dyDescent="0.2">
      <c r="F309" s="68"/>
      <c r="G309" s="68"/>
      <c r="H309" s="68"/>
      <c r="I309" s="68"/>
      <c r="J309" s="68"/>
      <c r="K309" s="68"/>
      <c r="L309" s="68"/>
      <c r="M309" s="68"/>
    </row>
    <row r="310" spans="6:13" x14ac:dyDescent="0.2">
      <c r="F310" s="68"/>
      <c r="G310" s="68"/>
      <c r="H310" s="68"/>
      <c r="I310" s="68"/>
      <c r="J310" s="68"/>
      <c r="K310" s="68"/>
      <c r="L310" s="68"/>
      <c r="M310" s="68"/>
    </row>
    <row r="311" spans="6:13" x14ac:dyDescent="0.2">
      <c r="F311" s="68"/>
      <c r="G311" s="68"/>
      <c r="H311" s="68"/>
      <c r="I311" s="68"/>
      <c r="J311" s="68"/>
      <c r="K311" s="68"/>
      <c r="L311" s="68"/>
      <c r="M311" s="68"/>
    </row>
    <row r="312" spans="6:13" x14ac:dyDescent="0.2">
      <c r="F312" s="68"/>
      <c r="G312" s="68"/>
      <c r="H312" s="68"/>
      <c r="I312" s="68"/>
      <c r="J312" s="68"/>
      <c r="K312" s="68"/>
      <c r="L312" s="68"/>
      <c r="M312" s="68"/>
    </row>
    <row r="313" spans="6:13" x14ac:dyDescent="0.2">
      <c r="F313" s="68"/>
      <c r="G313" s="68"/>
      <c r="H313" s="68"/>
      <c r="I313" s="68"/>
      <c r="J313" s="68"/>
      <c r="K313" s="68"/>
      <c r="L313" s="68"/>
      <c r="M313" s="68"/>
    </row>
    <row r="314" spans="6:13" x14ac:dyDescent="0.2">
      <c r="F314" s="68"/>
      <c r="G314" s="68"/>
      <c r="H314" s="68"/>
      <c r="I314" s="68"/>
      <c r="J314" s="68"/>
      <c r="K314" s="68"/>
      <c r="L314" s="68"/>
      <c r="M314" s="68"/>
    </row>
    <row r="315" spans="6:13" x14ac:dyDescent="0.2">
      <c r="F315" s="68"/>
      <c r="G315" s="68"/>
      <c r="H315" s="68"/>
      <c r="I315" s="68"/>
      <c r="J315" s="68"/>
      <c r="K315" s="68"/>
      <c r="L315" s="68"/>
      <c r="M315" s="68"/>
    </row>
    <row r="316" spans="6:13" x14ac:dyDescent="0.2">
      <c r="F316" s="68"/>
      <c r="G316" s="68"/>
      <c r="H316" s="68"/>
      <c r="I316" s="68"/>
      <c r="J316" s="68"/>
      <c r="K316" s="68"/>
      <c r="L316" s="68"/>
      <c r="M316" s="68"/>
    </row>
    <row r="317" spans="6:13" x14ac:dyDescent="0.2">
      <c r="F317" s="68"/>
      <c r="G317" s="68"/>
      <c r="H317" s="68"/>
      <c r="I317" s="68"/>
      <c r="J317" s="68"/>
      <c r="K317" s="68"/>
      <c r="L317" s="68"/>
      <c r="M317" s="68"/>
    </row>
    <row r="318" spans="6:13" x14ac:dyDescent="0.2">
      <c r="F318" s="68"/>
      <c r="G318" s="68"/>
      <c r="H318" s="68"/>
      <c r="I318" s="68"/>
      <c r="J318" s="68"/>
      <c r="K318" s="68"/>
      <c r="L318" s="68"/>
      <c r="M318" s="68"/>
    </row>
    <row r="319" spans="6:13" x14ac:dyDescent="0.2">
      <c r="F319" s="68"/>
      <c r="G319" s="68"/>
      <c r="H319" s="68"/>
      <c r="I319" s="68"/>
      <c r="J319" s="68"/>
      <c r="K319" s="68"/>
      <c r="L319" s="68"/>
      <c r="M319" s="68"/>
    </row>
    <row r="320" spans="6:13" x14ac:dyDescent="0.2">
      <c r="F320" s="68"/>
      <c r="G320" s="68"/>
      <c r="H320" s="68"/>
      <c r="I320" s="68"/>
      <c r="J320" s="68"/>
      <c r="K320" s="68"/>
      <c r="L320" s="68"/>
      <c r="M320" s="68"/>
    </row>
    <row r="321" spans="6:13" x14ac:dyDescent="0.2">
      <c r="F321" s="68"/>
      <c r="G321" s="68"/>
      <c r="H321" s="68"/>
      <c r="I321" s="68"/>
      <c r="J321" s="68"/>
      <c r="K321" s="68"/>
      <c r="L321" s="68"/>
      <c r="M321" s="68"/>
    </row>
    <row r="322" spans="6:13" x14ac:dyDescent="0.2">
      <c r="F322" s="68"/>
      <c r="G322" s="68"/>
      <c r="H322" s="68"/>
      <c r="I322" s="68"/>
      <c r="J322" s="68"/>
      <c r="K322" s="68"/>
      <c r="L322" s="68"/>
      <c r="M322" s="68"/>
    </row>
    <row r="323" spans="6:13" x14ac:dyDescent="0.2">
      <c r="F323" s="68"/>
      <c r="G323" s="68"/>
      <c r="H323" s="68"/>
      <c r="I323" s="68"/>
      <c r="J323" s="68"/>
      <c r="K323" s="68"/>
      <c r="L323" s="68"/>
      <c r="M323" s="68"/>
    </row>
    <row r="324" spans="6:13" x14ac:dyDescent="0.2">
      <c r="F324" s="68"/>
      <c r="G324" s="68"/>
      <c r="H324" s="68"/>
      <c r="I324" s="68"/>
      <c r="J324" s="68"/>
      <c r="K324" s="68"/>
      <c r="L324" s="68"/>
      <c r="M324" s="68"/>
    </row>
    <row r="325" spans="6:13" x14ac:dyDescent="0.2">
      <c r="F325" s="68"/>
      <c r="G325" s="68"/>
      <c r="H325" s="68"/>
      <c r="I325" s="68"/>
      <c r="J325" s="68"/>
      <c r="K325" s="68"/>
      <c r="L325" s="68"/>
      <c r="M325" s="68"/>
    </row>
    <row r="326" spans="6:13" x14ac:dyDescent="0.2">
      <c r="F326" s="68"/>
      <c r="G326" s="68"/>
      <c r="H326" s="68"/>
      <c r="I326" s="68"/>
      <c r="J326" s="68"/>
      <c r="K326" s="68"/>
      <c r="L326" s="68"/>
      <c r="M326" s="68"/>
    </row>
    <row r="327" spans="6:13" x14ac:dyDescent="0.2">
      <c r="F327" s="68"/>
      <c r="G327" s="68"/>
      <c r="H327" s="68"/>
      <c r="I327" s="68"/>
      <c r="J327" s="68"/>
      <c r="K327" s="68"/>
      <c r="L327" s="68"/>
      <c r="M327" s="68"/>
    </row>
    <row r="328" spans="6:13" x14ac:dyDescent="0.2">
      <c r="F328" s="68"/>
      <c r="G328" s="68"/>
      <c r="H328" s="68"/>
      <c r="I328" s="68"/>
      <c r="J328" s="68"/>
      <c r="K328" s="68"/>
      <c r="L328" s="68"/>
      <c r="M328" s="68"/>
    </row>
    <row r="329" spans="6:13" x14ac:dyDescent="0.2">
      <c r="F329" s="68"/>
      <c r="G329" s="68"/>
      <c r="H329" s="68"/>
      <c r="I329" s="68"/>
      <c r="J329" s="68"/>
      <c r="K329" s="68"/>
      <c r="L329" s="68"/>
      <c r="M329" s="68"/>
    </row>
    <row r="330" spans="6:13" x14ac:dyDescent="0.2">
      <c r="F330" s="68"/>
      <c r="G330" s="68"/>
      <c r="H330" s="68"/>
      <c r="I330" s="68"/>
      <c r="J330" s="68"/>
      <c r="K330" s="68"/>
      <c r="L330" s="68"/>
      <c r="M330" s="68"/>
    </row>
    <row r="331" spans="6:13" x14ac:dyDescent="0.2">
      <c r="F331" s="68"/>
      <c r="G331" s="68"/>
      <c r="H331" s="68"/>
      <c r="I331" s="68"/>
      <c r="J331" s="68"/>
      <c r="K331" s="68"/>
      <c r="L331" s="68"/>
      <c r="M331" s="68"/>
    </row>
    <row r="332" spans="6:13" x14ac:dyDescent="0.2">
      <c r="F332" s="68"/>
      <c r="G332" s="68"/>
      <c r="H332" s="68"/>
      <c r="I332" s="68"/>
      <c r="J332" s="68"/>
      <c r="K332" s="68"/>
      <c r="L332" s="68"/>
      <c r="M332" s="68"/>
    </row>
    <row r="333" spans="6:13" x14ac:dyDescent="0.2">
      <c r="F333" s="68"/>
      <c r="G333" s="68"/>
      <c r="H333" s="68"/>
      <c r="I333" s="68"/>
      <c r="J333" s="68"/>
      <c r="K333" s="68"/>
      <c r="L333" s="68"/>
      <c r="M333" s="68"/>
    </row>
    <row r="334" spans="6:13" x14ac:dyDescent="0.2">
      <c r="F334" s="68"/>
      <c r="G334" s="68"/>
      <c r="H334" s="68"/>
      <c r="I334" s="68"/>
      <c r="J334" s="68"/>
      <c r="K334" s="68"/>
      <c r="L334" s="68"/>
      <c r="M334" s="68"/>
    </row>
    <row r="335" spans="6:13" x14ac:dyDescent="0.2">
      <c r="F335" s="68"/>
      <c r="G335" s="68"/>
      <c r="H335" s="68"/>
      <c r="I335" s="68"/>
      <c r="J335" s="68"/>
      <c r="K335" s="68"/>
      <c r="L335" s="68"/>
      <c r="M335" s="68"/>
    </row>
  </sheetData>
  <sortState xmlns:xlrd2="http://schemas.microsoft.com/office/spreadsheetml/2017/richdata2" ref="A14:IT24">
    <sortCondition ref="B14:B24"/>
  </sortState>
  <phoneticPr fontId="0" type="noConversion"/>
  <printOptions horizontalCentered="1" gridLines="1" gridLinesSet="0"/>
  <pageMargins left="0.2" right="0" top="0.5" bottom="0.5" header="0.25" footer="0.25"/>
  <pageSetup scale="48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pageSetUpPr fitToPage="1"/>
  </sheetPr>
  <dimension ref="A1:IT64"/>
  <sheetViews>
    <sheetView zoomScale="90" zoomScaleNormal="90" workbookViewId="0">
      <pane xSplit="3" ySplit="13" topLeftCell="D51" activePane="bottomRight" state="frozen"/>
      <selection activeCell="H30" sqref="H30"/>
      <selection pane="topRight" activeCell="H30" sqref="H30"/>
      <selection pane="bottomLeft" activeCell="H30" sqref="H30"/>
      <selection pane="bottomRight" activeCell="A64" sqref="A64:XFD64"/>
    </sheetView>
  </sheetViews>
  <sheetFormatPr defaultColWidth="7.77734375" defaultRowHeight="12.75" x14ac:dyDescent="0.2"/>
  <cols>
    <col min="1" max="1" width="4.33203125" style="65" bestFit="1" customWidth="1"/>
    <col min="2" max="2" width="9.109375" style="65" bestFit="1" customWidth="1"/>
    <col min="3" max="3" width="6.77734375" style="65" customWidth="1"/>
    <col min="4" max="4" width="55.5546875" style="66" customWidth="1"/>
    <col min="5" max="5" width="21.88671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 xml:space="preserve">CONTROL WORKSHEET FOR DNR OTHER 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27</v>
      </c>
      <c r="E11" s="41"/>
      <c r="F11" s="42">
        <f t="shared" ref="F11:K11" si="0">SUM(F14:F88)</f>
        <v>39332911.580000006</v>
      </c>
      <c r="G11" s="42">
        <f t="shared" si="0"/>
        <v>18093876.960000001</v>
      </c>
      <c r="H11" s="42">
        <f t="shared" si="0"/>
        <v>21239034.620000005</v>
      </c>
      <c r="I11" s="42">
        <f t="shared" si="0"/>
        <v>36552440.789999999</v>
      </c>
      <c r="J11" s="42">
        <f t="shared" si="0"/>
        <v>2780470.7900000042</v>
      </c>
      <c r="K11" s="42">
        <f t="shared" si="0"/>
        <v>0</v>
      </c>
      <c r="L11" s="118">
        <f>COUNT(A14:A88)</f>
        <v>51</v>
      </c>
      <c r="M11" s="98">
        <f>SUM(M14:M88)</f>
        <v>15313406.169999996</v>
      </c>
      <c r="N11" s="42">
        <f>SUM(N14:N88)</f>
        <v>0</v>
      </c>
      <c r="O11" s="42">
        <f>SUM(O14:O88)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 t="shared" ref="M13" si="1">+I13-H13</f>
        <v>0</v>
      </c>
    </row>
    <row r="14" spans="1:254" s="69" customFormat="1" ht="21" customHeight="1" x14ac:dyDescent="0.2">
      <c r="A14" s="61">
        <v>1</v>
      </c>
      <c r="B14" s="60">
        <f>+[402]PROJECT!$D$6</f>
        <v>22001500</v>
      </c>
      <c r="C14" s="10" t="str">
        <f>+[402]PROJECT!$E$6</f>
        <v>OPEN</v>
      </c>
      <c r="D14" s="10" t="str">
        <f>+[402]PROJECT!D$5</f>
        <v>DNR FORESTRY,  FIRE AND LANDS LONE PEAK FACILITY RELOCATION</v>
      </c>
      <c r="E14" s="10" t="str">
        <f>+[402]PROJECT!$D$7</f>
        <v>3000-300-3344-FWC-22001500</v>
      </c>
      <c r="F14" s="10">
        <f>+[402]PROJECT!D$11</f>
        <v>22408243</v>
      </c>
      <c r="G14" s="10">
        <f>+[402]PROJECT!E$11</f>
        <v>11345299.129999997</v>
      </c>
      <c r="H14" s="10">
        <f>+[402]PROJECT!F$11</f>
        <v>11062943.870000003</v>
      </c>
      <c r="I14" s="10">
        <f>+[402]PROJECT!G$11</f>
        <v>21002730.019999996</v>
      </c>
      <c r="J14" s="10">
        <f>+[402]PROJECT!H$11</f>
        <v>1405512.9800000042</v>
      </c>
      <c r="K14" s="10">
        <f>+[402]PROJECT!I$11</f>
        <v>0</v>
      </c>
      <c r="L14" s="62"/>
      <c r="M14" s="57">
        <f>+I14-H14</f>
        <v>9939786.1499999929</v>
      </c>
      <c r="N14" s="10">
        <f>+[402]PROJECT!L$11</f>
        <v>0</v>
      </c>
      <c r="O14" s="10">
        <f>+[402]PROJECT!M$11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21" customHeight="1" x14ac:dyDescent="0.2">
      <c r="A15" s="61">
        <f>A14+1</f>
        <v>2</v>
      </c>
      <c r="B15" s="60">
        <f>+[403]PROJECT!$D$6</f>
        <v>22110500</v>
      </c>
      <c r="C15" s="10" t="str">
        <f>+[403]PROJECT!$E$6</f>
        <v>OPEN</v>
      </c>
      <c r="D15" s="10" t="str">
        <f>+[403]PROJECT!D$5</f>
        <v>DNR ADMIN BLDG CHILLER REPLACEMENT</v>
      </c>
      <c r="E15" s="10" t="str">
        <f>+[403]PROJECT!$D$7</f>
        <v>3000-300-3345-FXA-22110500</v>
      </c>
      <c r="F15" s="10">
        <f>+[403]PROJECT!D$11</f>
        <v>251475</v>
      </c>
      <c r="G15" s="10">
        <f>+[403]PROJECT!E$11</f>
        <v>-10710.52999999997</v>
      </c>
      <c r="H15" s="10">
        <f>+[403]PROJECT!F$11</f>
        <v>262185.52999999997</v>
      </c>
      <c r="I15" s="10">
        <f>+[403]PROJECT!G$11</f>
        <v>283421.53000000003</v>
      </c>
      <c r="J15" s="10">
        <f>+[403]PROJECT!H$11</f>
        <v>-31946.530000000028</v>
      </c>
      <c r="K15" s="10">
        <f>+[403]PROJECT!I$11</f>
        <v>0</v>
      </c>
      <c r="L15" s="62"/>
      <c r="M15" s="57">
        <f>+I15-H15</f>
        <v>21236.000000000058</v>
      </c>
      <c r="N15" s="10">
        <f>+[403]PROJECT!L$11</f>
        <v>0</v>
      </c>
      <c r="O15" s="10">
        <f>+[403]PROJECT!M$11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21" customHeight="1" x14ac:dyDescent="0.2">
      <c r="A16" s="61">
        <f t="shared" ref="A16:A64" si="2">A15+1</f>
        <v>3</v>
      </c>
      <c r="B16" s="60">
        <f>+[404]PROJECT!$D$6</f>
        <v>23103500</v>
      </c>
      <c r="C16" s="10" t="str">
        <f>+[404]PROJECT!$E$6</f>
        <v>OPEN</v>
      </c>
      <c r="D16" s="10" t="str">
        <f>+[404]PROJECT!$D$5</f>
        <v>DNR ADMIN BLDG REPLACE DOOR  HARDWARE AND REKEY DOORS</v>
      </c>
      <c r="E16" s="10" t="str">
        <f>+[404]PROJECT!$D$7</f>
        <v>3000-300-3346-FXA-23103500</v>
      </c>
      <c r="F16" s="10">
        <f>+[404]PROJECT!D$11</f>
        <v>210152</v>
      </c>
      <c r="G16" s="10">
        <f>+[404]PROJECT!E$11</f>
        <v>12463.00999999998</v>
      </c>
      <c r="H16" s="10">
        <f>+[404]PROJECT!F$11</f>
        <v>197688.99000000002</v>
      </c>
      <c r="I16" s="10">
        <f>+[404]PROJECT!G$11</f>
        <v>7684.989999999987</v>
      </c>
      <c r="J16" s="10">
        <f>+[404]PROJECT!H$11</f>
        <v>202467.01</v>
      </c>
      <c r="K16" s="10">
        <f>+[404]PROJECT!I$11</f>
        <v>0</v>
      </c>
      <c r="L16" s="62">
        <f>+[404]PROJECT!J$11</f>
        <v>0</v>
      </c>
      <c r="M16" s="57">
        <f>I16-H16</f>
        <v>-190004.00000000003</v>
      </c>
      <c r="N16" s="10">
        <f>+[404]PROJECT!L$11</f>
        <v>0</v>
      </c>
      <c r="O16" s="10">
        <f>+[404]PROJECT!M$11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21" customHeight="1" x14ac:dyDescent="0.2">
      <c r="A17" s="61">
        <f t="shared" si="2"/>
        <v>4</v>
      </c>
      <c r="B17" s="60">
        <f>+[405]PROJECT!$D$6</f>
        <v>23111500</v>
      </c>
      <c r="C17" s="10" t="str">
        <f>+[405]PROJECT!$E$6</f>
        <v>CLOSED</v>
      </c>
      <c r="D17" s="10" t="str">
        <f>+[405]PROJECT!$D$5</f>
        <v>PRICE DNR ADMIN BLDG GROUND SOURCE HEAT PUMPS REPLACEMENT</v>
      </c>
      <c r="E17" s="10" t="str">
        <f>+[405]PROJECT!$D$7</f>
        <v>3000-300-3346-FXA-23111500</v>
      </c>
      <c r="F17" s="10">
        <f>+[405]PROJECT!D$11</f>
        <v>236849.31</v>
      </c>
      <c r="G17" s="10">
        <f>+[405]PROJECT!E$11</f>
        <v>0</v>
      </c>
      <c r="H17" s="10">
        <f>+[405]PROJECT!F$11</f>
        <v>236849.31</v>
      </c>
      <c r="I17" s="10">
        <f>+[405]PROJECT!G$11</f>
        <v>236849.30999999997</v>
      </c>
      <c r="J17" s="10">
        <f>+[405]PROJECT!H$11</f>
        <v>0</v>
      </c>
      <c r="K17" s="10">
        <f>+[405]PROJECT!I$11</f>
        <v>0</v>
      </c>
      <c r="L17" s="62">
        <f>+[405]PROJECT!J$11</f>
        <v>0</v>
      </c>
      <c r="M17" s="57">
        <f>I17-H17</f>
        <v>0</v>
      </c>
      <c r="N17" s="10">
        <f>+[405]PROJECT!L$11</f>
        <v>0</v>
      </c>
      <c r="O17" s="10">
        <f>+[405]PROJECT!M$11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21" customHeight="1" x14ac:dyDescent="0.2">
      <c r="A18" s="61">
        <f t="shared" si="2"/>
        <v>5</v>
      </c>
      <c r="B18" s="60">
        <f>+[406]PROJECT!$D$6</f>
        <v>23112510</v>
      </c>
      <c r="C18" s="10" t="str">
        <f>+[406]PROJECT!$E$6</f>
        <v>CLOSED</v>
      </c>
      <c r="D18" s="10" t="str">
        <f>+[406]PROJECT!$D$5</f>
        <v>DNR EDGE OF CEDARS STATE PARK MUSEUM SECURITY SYSTEM UPGRADES</v>
      </c>
      <c r="E18" s="10" t="str">
        <f>+[406]PROJECT!$D$7</f>
        <v>3000-300-3346-FXA-23112510</v>
      </c>
      <c r="F18" s="10">
        <f>+[406]PROJECT!D$11</f>
        <v>129258.00000000001</v>
      </c>
      <c r="G18" s="10">
        <f>+[406]PROJECT!E$11</f>
        <v>0</v>
      </c>
      <c r="H18" s="10">
        <f>+[406]PROJECT!F$11</f>
        <v>129258.00000000001</v>
      </c>
      <c r="I18" s="10">
        <f>+[406]PROJECT!G$11</f>
        <v>129258</v>
      </c>
      <c r="J18" s="10">
        <f>+[406]PROJECT!H$11</f>
        <v>0</v>
      </c>
      <c r="K18" s="10">
        <f>+[406]PROJECT!I$11</f>
        <v>0</v>
      </c>
      <c r="L18" s="62">
        <f>+[406]PROJECT!J$11</f>
        <v>0</v>
      </c>
      <c r="M18" s="57">
        <f>I18-H18</f>
        <v>0</v>
      </c>
      <c r="N18" s="10">
        <f>+[406]PROJECT!L$11</f>
        <v>0</v>
      </c>
      <c r="O18" s="10">
        <f>+[406]PROJECT!M$11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21" customHeight="1" x14ac:dyDescent="0.2">
      <c r="A19" s="61">
        <f t="shared" si="2"/>
        <v>6</v>
      </c>
      <c r="B19" s="60">
        <f>+[407]PROJECT!$D$6</f>
        <v>23203500</v>
      </c>
      <c r="C19" s="10" t="str">
        <f>+[407]PROJECT!$E$6</f>
        <v>OPEN</v>
      </c>
      <c r="D19" s="10" t="str">
        <f>+[407]PROJECT!$D$5</f>
        <v>DNR ADMIN EAST AND WEST BLDGS LED LIGHTING UPGRADES</v>
      </c>
      <c r="E19" s="10" t="str">
        <f>+[407]PROJECT!$D$7</f>
        <v>3000-300-3346-FXA-23203500</v>
      </c>
      <c r="F19" s="10">
        <f>+[407]PROJECT!D$11</f>
        <v>218025.69</v>
      </c>
      <c r="G19" s="10">
        <f>+[407]PROJECT!E$11</f>
        <v>5402.0899999999965</v>
      </c>
      <c r="H19" s="10">
        <f>+[407]PROJECT!F$11</f>
        <v>212623.6</v>
      </c>
      <c r="I19" s="10">
        <f>+[407]PROJECT!G$11</f>
        <v>212623.59999999998</v>
      </c>
      <c r="J19" s="10">
        <f>+[407]PROJECT!H$11</f>
        <v>5402.0900000000256</v>
      </c>
      <c r="K19" s="10">
        <f>+[407]PROJECT!I$11</f>
        <v>0</v>
      </c>
      <c r="L19" s="62">
        <f>+[407]PROJECT!J$11</f>
        <v>0</v>
      </c>
      <c r="M19" s="57">
        <f>I19-H19</f>
        <v>0</v>
      </c>
      <c r="N19" s="10">
        <f>+[407]PROJECT!L$11</f>
        <v>0</v>
      </c>
      <c r="O19" s="10">
        <f>+[407]PROJECT!M$11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8.75" customHeight="1" x14ac:dyDescent="0.2">
      <c r="A20" s="61">
        <f t="shared" si="2"/>
        <v>7</v>
      </c>
      <c r="B20" s="60">
        <f>+[408]PROJECT!$D$6</f>
        <v>23376500</v>
      </c>
      <c r="C20" s="10" t="str">
        <f>+[408]PROJECT!$E$6</f>
        <v>CLOSED</v>
      </c>
      <c r="D20" s="10" t="str">
        <f>+[408]PROJECT!$D$5</f>
        <v>DNR RICHFIELD FIRE DISPATCH BUILDING</v>
      </c>
      <c r="E20" s="10" t="str">
        <f>+[408]PROJECT!$D$7</f>
        <v>3000-300-3500-FWAAA-23376500</v>
      </c>
      <c r="F20" s="10">
        <f>+[408]PROJECT!D$11</f>
        <v>3038145.3699999996</v>
      </c>
      <c r="G20" s="10">
        <f>+[408]PROJECT!E$11</f>
        <v>0</v>
      </c>
      <c r="H20" s="10">
        <f>+[408]PROJECT!F$11</f>
        <v>3038145.3700000006</v>
      </c>
      <c r="I20" s="10">
        <f>+[408]PROJECT!G$11</f>
        <v>3038145.3699999992</v>
      </c>
      <c r="J20" s="10">
        <f>+[408]PROJECT!H$11</f>
        <v>0</v>
      </c>
      <c r="K20" s="10">
        <f>+[408]PROJECT!I$11</f>
        <v>0</v>
      </c>
      <c r="L20" s="62"/>
      <c r="M20" s="57">
        <f>+I20-H20</f>
        <v>0</v>
      </c>
      <c r="N20" s="10">
        <f>+[408]PROJECT!L$11</f>
        <v>0</v>
      </c>
      <c r="O20" s="10">
        <f>+[408]PROJECT!M$11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113" customFormat="1" ht="15.75" customHeight="1" x14ac:dyDescent="0.2">
      <c r="A21" s="61">
        <f t="shared" si="2"/>
        <v>8</v>
      </c>
      <c r="B21" s="60">
        <f>+[409]PROJECT!$D$6</f>
        <v>23452510</v>
      </c>
      <c r="C21" s="10" t="str">
        <f>+[409]PROJECT!$E$6</f>
        <v>OPEN</v>
      </c>
      <c r="D21" s="10" t="str">
        <f>+[409]PROJECT!$D$5</f>
        <v>DNR VARIOUS STATE PARKS IRRIGATION TRACKING/USAGE IMPROVEMENTS</v>
      </c>
      <c r="E21" s="10" t="str">
        <f>+[409]PROJECT!$D$7</f>
        <v>3000-300-3346-FXA-23452510</v>
      </c>
      <c r="F21" s="10">
        <f>+[409]PROJECT!D$11</f>
        <v>674978</v>
      </c>
      <c r="G21" s="10">
        <f>+[409]PROJECT!E$11</f>
        <v>74206.54999999993</v>
      </c>
      <c r="H21" s="10">
        <f>+[409]PROJECT!F$11</f>
        <v>600771.45000000007</v>
      </c>
      <c r="I21" s="10">
        <f>+[409]PROJECT!G$11</f>
        <v>1356319.76</v>
      </c>
      <c r="J21" s="10">
        <f>+[409]PROJECT!H$11</f>
        <v>-681341.76</v>
      </c>
      <c r="K21" s="10">
        <f>+[409]PROJECT!I$11</f>
        <v>0</v>
      </c>
      <c r="L21" s="62">
        <f>+[409]PROJECT!J$11</f>
        <v>0</v>
      </c>
      <c r="M21" s="57">
        <f>I21-H21</f>
        <v>755548.30999999994</v>
      </c>
      <c r="N21" s="10">
        <f>+[409]PROJECT!L$11</f>
        <v>0</v>
      </c>
      <c r="O21" s="10">
        <f>+[409]PROJECT!M$11</f>
        <v>0</v>
      </c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</row>
    <row r="22" spans="1:254" s="69" customFormat="1" ht="15" customHeight="1" x14ac:dyDescent="0.2">
      <c r="A22" s="61">
        <f t="shared" si="2"/>
        <v>9</v>
      </c>
      <c r="B22" s="60">
        <f>+[410]PROJECT!$D$6</f>
        <v>23497510</v>
      </c>
      <c r="C22" s="10" t="str">
        <f>+[410]PROJECT!$E$6</f>
        <v>OPEN</v>
      </c>
      <c r="D22" s="10" t="str">
        <f>+[410]PROJECT!D$5</f>
        <v>SNOW CANYON PAVING &amp; ENTRANCE DESIGN</v>
      </c>
      <c r="E22" s="10" t="str">
        <f>+[410]PROJECT!$D$7</f>
        <v>3000-300-3501-FXAAA-23497510</v>
      </c>
      <c r="F22" s="10">
        <f>+[410]PROJECT!D$11</f>
        <v>310265.12</v>
      </c>
      <c r="G22" s="10">
        <f>+[410]PROJECT!E$11</f>
        <v>0</v>
      </c>
      <c r="H22" s="10">
        <f>+[410]PROJECT!F$11</f>
        <v>310265.12</v>
      </c>
      <c r="I22" s="10">
        <f>+[410]PROJECT!G$11</f>
        <v>2130780.62</v>
      </c>
      <c r="J22" s="10">
        <f>+[410]PROJECT!H$11</f>
        <v>-1820515.5</v>
      </c>
      <c r="K22" s="10">
        <f>+[410]PROJECT!I$11</f>
        <v>0</v>
      </c>
      <c r="L22" s="62"/>
      <c r="M22" s="57">
        <f>+I22-H22</f>
        <v>1820515.5</v>
      </c>
      <c r="N22" s="10">
        <f>+[410]PROJECT!L$11</f>
        <v>0</v>
      </c>
      <c r="O22" s="10">
        <f>+[410]PROJECT!M$11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2"/>
        <v>10</v>
      </c>
      <c r="B23" s="60">
        <f>+[411]PROJECT!$D$6</f>
        <v>24037500</v>
      </c>
      <c r="C23" s="10" t="str">
        <f>+[411]PROJECT!$E$6</f>
        <v>OPEN</v>
      </c>
      <c r="D23" s="10" t="str">
        <f>+[411]PROJECT!$D$5</f>
        <v>RICHFIELD DNR BLDG CORRECT HVAC ZONING ISSUES</v>
      </c>
      <c r="E23" s="10" t="str">
        <f>+[411]PROJECT!$D$7</f>
        <v>3000-300-3347-FXA-24037500</v>
      </c>
      <c r="F23" s="10">
        <f>+[411]PROJECT!D$11</f>
        <v>86315</v>
      </c>
      <c r="G23" s="10">
        <f>+[411]PROJECT!E$11</f>
        <v>8295.5099999999948</v>
      </c>
      <c r="H23" s="10">
        <f>+[411]PROJECT!F$11</f>
        <v>78019.490000000005</v>
      </c>
      <c r="I23" s="10">
        <f>+[411]PROJECT!G$11</f>
        <v>70388.490000000005</v>
      </c>
      <c r="J23" s="10">
        <f>+[411]PROJECT!H$11</f>
        <v>15926.509999999995</v>
      </c>
      <c r="K23" s="10">
        <f>+[411]PROJECT!I$11</f>
        <v>0</v>
      </c>
      <c r="L23" s="62">
        <f>+[411]PROJECT!J$11</f>
        <v>0</v>
      </c>
      <c r="M23" s="57">
        <f>I23-H23</f>
        <v>-7631</v>
      </c>
      <c r="N23" s="10">
        <f>+[411]PROJECT!L$11</f>
        <v>0</v>
      </c>
      <c r="O23" s="10">
        <f>+[411]PROJECT!M$11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61">
        <f t="shared" si="2"/>
        <v>11</v>
      </c>
      <c r="B24" s="60">
        <f>+[412]PROJECT!$D$6</f>
        <v>24056500</v>
      </c>
      <c r="C24" s="10" t="str">
        <f>+[412]PROJECT!$E$6</f>
        <v>CLOSED</v>
      </c>
      <c r="D24" s="10" t="str">
        <f>+[412]PROJECT!$D$5</f>
        <v>REPLACE UNIT HEATERS AT DNR ADMIN</v>
      </c>
      <c r="E24" s="10" t="str">
        <f>+[412]PROJECT!$D$7</f>
        <v>3000-300-3347-FXAAA-24056500</v>
      </c>
      <c r="F24" s="10">
        <f>+[412]PROJECT!D$11</f>
        <v>62760.13</v>
      </c>
      <c r="G24" s="10">
        <f>+[412]PROJECT!E$11</f>
        <v>0</v>
      </c>
      <c r="H24" s="10">
        <f>+[412]PROJECT!F$11</f>
        <v>62760.130000000005</v>
      </c>
      <c r="I24" s="10">
        <f>+[412]PROJECT!G$11</f>
        <v>62760.13</v>
      </c>
      <c r="J24" s="10">
        <f>+[412]PROJECT!H$11</f>
        <v>0</v>
      </c>
      <c r="K24" s="10">
        <f>+[412]PROJECT!I$11</f>
        <v>0</v>
      </c>
      <c r="L24" s="62">
        <f>+[412]PROJECT!J$11</f>
        <v>0</v>
      </c>
      <c r="M24" s="57">
        <f>I24-H24</f>
        <v>0</v>
      </c>
      <c r="N24" s="10">
        <f>+[412]PROJECT!L$11</f>
        <v>0</v>
      </c>
      <c r="O24" s="10">
        <f>+[412]PROJECT!M$11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61">
        <f t="shared" si="2"/>
        <v>12</v>
      </c>
      <c r="B25" s="60">
        <f>+[413]PROJECT!$D$6</f>
        <v>24094520</v>
      </c>
      <c r="C25" s="10" t="str">
        <f>+[413]PROJECT!$E$6</f>
        <v>OPEN</v>
      </c>
      <c r="D25" s="10" t="str">
        <f>+[413]PROJECT!$D$5</f>
        <v>DNR/DWR HARDWARE RANCH POWER REPLACEMENT A&amp;E STUDY</v>
      </c>
      <c r="E25" s="10" t="str">
        <f>+[413]PROJECT!$D$7</f>
        <v>3000-300-3347-FXAAA-24094520</v>
      </c>
      <c r="F25" s="10">
        <f>+[413]PROJECT!D$11</f>
        <v>3215403</v>
      </c>
      <c r="G25" s="10">
        <f>+[413]PROJECT!E$11</f>
        <v>3134499.5</v>
      </c>
      <c r="H25" s="10">
        <f>+[413]PROJECT!F$11</f>
        <v>80903.5</v>
      </c>
      <c r="I25" s="10">
        <f>+[413]PROJECT!G$11</f>
        <v>161753.5</v>
      </c>
      <c r="J25" s="10">
        <f>+[413]PROJECT!H$11</f>
        <v>3053649.5</v>
      </c>
      <c r="K25" s="10">
        <f>+[413]PROJECT!I$11</f>
        <v>0</v>
      </c>
      <c r="L25" s="62">
        <f>+[413]PROJECT!J$11</f>
        <v>0</v>
      </c>
      <c r="M25" s="57">
        <f>I25-H25</f>
        <v>80850</v>
      </c>
      <c r="N25" s="10">
        <f>+[413]PROJECT!L$11</f>
        <v>0</v>
      </c>
      <c r="O25" s="10">
        <f>+[413]PROJECT!M$11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4.45" customHeight="1" x14ac:dyDescent="0.2">
      <c r="A26" s="61">
        <f t="shared" si="2"/>
        <v>13</v>
      </c>
      <c r="B26" s="60">
        <f>+[414]PROJECT!$D$6</f>
        <v>24112500</v>
      </c>
      <c r="C26" s="10" t="str">
        <f>+[414]PROJECT!$E$6</f>
        <v>OPEN</v>
      </c>
      <c r="D26" s="10" t="str">
        <f>+[414]PROJECT!$D$5</f>
        <v>DNR PRICE OFFICE SKYLIGHTS &amp; ROOFING REMODEL</v>
      </c>
      <c r="E26" s="10" t="str">
        <f>+[414]PROJECT!$D$7</f>
        <v>3000-300-3347-FXAAA-24112500</v>
      </c>
      <c r="F26" s="10">
        <f>+[414]PROJECT!D$11</f>
        <v>232624.43</v>
      </c>
      <c r="G26" s="10">
        <f>+[414]PROJECT!E$11</f>
        <v>0</v>
      </c>
      <c r="H26" s="10">
        <f>+[414]PROJECT!F$11</f>
        <v>232624.43</v>
      </c>
      <c r="I26" s="10">
        <f>+[414]PROJECT!G$11</f>
        <v>232624.42999999996</v>
      </c>
      <c r="J26" s="10">
        <f>+[414]PROJECT!H$11</f>
        <v>0</v>
      </c>
      <c r="K26" s="10">
        <f>+[414]PROJECT!I$11</f>
        <v>0</v>
      </c>
      <c r="L26" s="62">
        <f>+[414]PROJECT!J$11</f>
        <v>0</v>
      </c>
      <c r="M26" s="57">
        <f>I26-H26</f>
        <v>0</v>
      </c>
      <c r="N26" s="10">
        <f>+[414]PROJECT!L$11</f>
        <v>0</v>
      </c>
      <c r="O26" s="10">
        <f>+[414]PROJECT!M$11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4.25" customHeight="1" x14ac:dyDescent="0.2">
      <c r="A27" s="61">
        <f t="shared" si="2"/>
        <v>14</v>
      </c>
      <c r="B27" s="60">
        <f>+[415]PROJECT!$D$6</f>
        <v>24192520</v>
      </c>
      <c r="C27" s="10" t="str">
        <f>+[415]PROJECT!$E$6</f>
        <v>OPEN</v>
      </c>
      <c r="D27" s="10" t="str">
        <f>+[415]PROJECT!$D$5</f>
        <v>HAROLD CRANE CENTER DIKE REPAIR</v>
      </c>
      <c r="E27" s="10" t="str">
        <f>+[415]PROJECT!$D$7</f>
        <v>3000-300-3500-FXAAA-24192520</v>
      </c>
      <c r="F27" s="10">
        <f>+[415]PROJECT!D$11</f>
        <v>228471.52</v>
      </c>
      <c r="G27" s="10">
        <f>+[415]PROJECT!E$11</f>
        <v>0</v>
      </c>
      <c r="H27" s="10">
        <f>+[415]PROJECT!F$11</f>
        <v>228471.52</v>
      </c>
      <c r="I27" s="10">
        <f>+[415]PROJECT!G$11</f>
        <v>228471.52</v>
      </c>
      <c r="J27" s="10">
        <f>+[415]PROJECT!H$11</f>
        <v>0</v>
      </c>
      <c r="K27" s="10">
        <f>+[415]PROJECT!I$11</f>
        <v>0</v>
      </c>
      <c r="L27" s="62"/>
      <c r="M27" s="57">
        <f>+I27-H27</f>
        <v>0</v>
      </c>
      <c r="N27" s="10">
        <f>+[35]PROJECT!L$11</f>
        <v>0</v>
      </c>
      <c r="O27" s="10">
        <f>+[35]PROJECT!M$11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4.25" customHeight="1" x14ac:dyDescent="0.2">
      <c r="A28" s="61">
        <f t="shared" si="2"/>
        <v>15</v>
      </c>
      <c r="B28" s="60">
        <f>+[416]PROJECT!$D$6</f>
        <v>24205520</v>
      </c>
      <c r="C28" s="10" t="str">
        <f>+[416]PROJECT!$E$6</f>
        <v>CLOSED</v>
      </c>
      <c r="D28" s="10" t="str">
        <f>+[416]PROJECT!$D$5</f>
        <v>DNR BEAR LAKE RENDEZVOUS WATER SYSTEM</v>
      </c>
      <c r="E28" s="10" t="str">
        <f>+[416]PROJECT!$D$7</f>
        <v>3000-300-3347-FXAAA-24205520</v>
      </c>
      <c r="F28" s="10">
        <f>+[416]PROJECT!D$11</f>
        <v>102899.23000000001</v>
      </c>
      <c r="G28" s="10">
        <f>+[416]PROJECT!E$11</f>
        <v>0</v>
      </c>
      <c r="H28" s="10">
        <f>+[416]PROJECT!F$11</f>
        <v>102899.23</v>
      </c>
      <c r="I28" s="10">
        <f>+[416]PROJECT!G$11</f>
        <v>102899.23</v>
      </c>
      <c r="J28" s="10">
        <f>+[416]PROJECT!H$11</f>
        <v>0</v>
      </c>
      <c r="K28" s="10">
        <f>+[416]PROJECT!I$11</f>
        <v>0</v>
      </c>
      <c r="L28" s="62">
        <f>+[416]PROJECT!J$11</f>
        <v>0</v>
      </c>
      <c r="M28" s="57">
        <f>I28-H28</f>
        <v>0</v>
      </c>
      <c r="N28" s="10">
        <f>+[416]PROJECT!L$11</f>
        <v>0</v>
      </c>
      <c r="O28" s="10">
        <f>+[416]PROJECT!M$11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61">
        <f t="shared" si="2"/>
        <v>16</v>
      </c>
      <c r="B29" s="60">
        <f>+[417]PROJECT!$D$6</f>
        <v>24277500</v>
      </c>
      <c r="C29" s="10" t="str">
        <f>+[417]PROJECT!$E$6</f>
        <v>OPEN</v>
      </c>
      <c r="D29" s="10" t="str">
        <f>+[417]PROJECT!$D$5</f>
        <v>DUTCH JOHN LAND &amp; RANGER RESIDENCE</v>
      </c>
      <c r="E29" s="10" t="str">
        <f>+[417]PROJECT!$D$7</f>
        <v>3000-300-3500-FXAAA-24277500</v>
      </c>
      <c r="F29" s="10">
        <f>+[417]PROJECT!D$11</f>
        <v>342126.76</v>
      </c>
      <c r="G29" s="10">
        <f>+[417]PROJECT!E$11</f>
        <v>215791.02000000002</v>
      </c>
      <c r="H29" s="10">
        <f>+[417]PROJECT!F$11</f>
        <v>126335.74</v>
      </c>
      <c r="I29" s="10">
        <f>+[417]PROJECT!G$11</f>
        <v>35913.740000000005</v>
      </c>
      <c r="J29" s="10">
        <f>+[417]PROJECT!H$11</f>
        <v>306213.02</v>
      </c>
      <c r="K29" s="10">
        <f>+[417]PROJECT!I$11</f>
        <v>0</v>
      </c>
      <c r="L29" s="62"/>
      <c r="M29" s="57">
        <f>+I29-H29</f>
        <v>-90422</v>
      </c>
      <c r="N29" s="10">
        <f>+[35]PROJECT!L$11</f>
        <v>0</v>
      </c>
      <c r="O29" s="10">
        <f>+[35]PROJECT!M$11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4.45" customHeight="1" x14ac:dyDescent="0.2">
      <c r="A30" s="61">
        <f t="shared" si="2"/>
        <v>17</v>
      </c>
      <c r="B30" s="60">
        <f>+[418]PROJECT!$D$6</f>
        <v>24351500</v>
      </c>
      <c r="C30" s="10" t="str">
        <f>+[418]PROJECT!$E$6</f>
        <v>OPEN</v>
      </c>
      <c r="D30" s="10" t="str">
        <f>+[418]PROJECT!$D$5</f>
        <v>DNR - MIRROR LAKE SNOWCAT SHED BUILD</v>
      </c>
      <c r="E30" s="10" t="str">
        <f>+[418]PROJECT!$D$7</f>
        <v>3000-300-3500-FXAAA-24351500</v>
      </c>
      <c r="F30" s="10">
        <f>+[418]PROJECT!D$11</f>
        <v>1000000</v>
      </c>
      <c r="G30" s="10">
        <f>+[418]PROJECT!E$11</f>
        <v>222684.2699999999</v>
      </c>
      <c r="H30" s="10">
        <f>+[418]PROJECT!F$11</f>
        <v>777315.7300000001</v>
      </c>
      <c r="I30" s="10">
        <f>+[418]PROJECT!G$11</f>
        <v>895583.14</v>
      </c>
      <c r="J30" s="10">
        <f>+[418]PROJECT!H$11</f>
        <v>104416.85999999999</v>
      </c>
      <c r="K30" s="10">
        <f>+[418]PROJECT!I$11</f>
        <v>0</v>
      </c>
      <c r="L30" s="62"/>
      <c r="M30" s="57">
        <f>+I30-H30</f>
        <v>118267.40999999992</v>
      </c>
      <c r="N30" s="10">
        <f>+[35]PROJECT!L$11</f>
        <v>0</v>
      </c>
      <c r="O30" s="10">
        <f>+[35]PROJECT!M$11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4.45" customHeight="1" x14ac:dyDescent="0.2">
      <c r="A31" s="61">
        <f t="shared" si="2"/>
        <v>18</v>
      </c>
      <c r="B31" s="60">
        <f>+[419]PROJECT!$D$6</f>
        <v>24375510</v>
      </c>
      <c r="C31" s="10" t="str">
        <f>+[419]PROJECT!$E$6</f>
        <v>CLOSED</v>
      </c>
      <c r="D31" s="10" t="str">
        <f>+[419]PROJECT!$D$5</f>
        <v>DNR - KODACHROME STATE PARK ROAD WIDENING</v>
      </c>
      <c r="E31" s="10" t="str">
        <f>+[419]PROJECT!$D$7</f>
        <v>3000-300-3500-FXAAA-24375510</v>
      </c>
      <c r="F31" s="10">
        <f>+[419]PROJECT!D$11</f>
        <v>363438.82999999996</v>
      </c>
      <c r="G31" s="10">
        <f>+[419]PROJECT!E$11</f>
        <v>0</v>
      </c>
      <c r="H31" s="10">
        <f>+[419]PROJECT!F$11</f>
        <v>363438.82999999996</v>
      </c>
      <c r="I31" s="10">
        <f>+[419]PROJECT!G$11</f>
        <v>363438.82999999996</v>
      </c>
      <c r="J31" s="10">
        <f>+[419]PROJECT!H$11</f>
        <v>0</v>
      </c>
      <c r="K31" s="10">
        <f>+[419]PROJECT!I$11</f>
        <v>0</v>
      </c>
      <c r="L31" s="62"/>
      <c r="M31" s="57">
        <f t="shared" ref="M31:M36" si="3">+I31-H31</f>
        <v>0</v>
      </c>
      <c r="N31" s="10">
        <f>+[35]PROJECT!L$11</f>
        <v>0</v>
      </c>
      <c r="O31" s="10">
        <f>+[35]PROJECT!M$11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4.45" customHeight="1" x14ac:dyDescent="0.2">
      <c r="A32" s="61">
        <f t="shared" si="2"/>
        <v>19</v>
      </c>
      <c r="B32" s="60">
        <f>+[420]PROJECT!$D$6</f>
        <v>24389510</v>
      </c>
      <c r="C32" s="10" t="str">
        <f>+[420]PROJECT!$E$6</f>
        <v>CLOSED</v>
      </c>
      <c r="D32" s="10" t="str">
        <f>+[420]PROJECT!$D$5</f>
        <v>DNR - STEINAKER &amp; STARVATION PAVEMENT MAINTENANCE</v>
      </c>
      <c r="E32" s="10" t="str">
        <f>+[420]PROJECT!$D$7</f>
        <v>3000-300-3500-FXAAA-24389510</v>
      </c>
      <c r="F32" s="10">
        <f>+[420]PROJECT!D$11</f>
        <v>193112.47999999998</v>
      </c>
      <c r="G32" s="10">
        <f>+[420]PROJECT!E$11</f>
        <v>0</v>
      </c>
      <c r="H32" s="10">
        <f>+[420]PROJECT!F$11</f>
        <v>193112.48</v>
      </c>
      <c r="I32" s="10">
        <f>+[420]PROJECT!G$11</f>
        <v>193112.48</v>
      </c>
      <c r="J32" s="10">
        <f>+[420]PROJECT!H$11</f>
        <v>0</v>
      </c>
      <c r="K32" s="10">
        <f>+[420]PROJECT!I$11</f>
        <v>0</v>
      </c>
      <c r="L32" s="62"/>
      <c r="M32" s="57">
        <f t="shared" si="3"/>
        <v>0</v>
      </c>
      <c r="N32" s="10">
        <f>+[35]PROJECT!L$11</f>
        <v>0</v>
      </c>
      <c r="O32" s="10">
        <f>+[35]PROJECT!M$11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6.5" customHeight="1" x14ac:dyDescent="0.2">
      <c r="A33" s="61">
        <f t="shared" si="2"/>
        <v>20</v>
      </c>
      <c r="B33" s="60">
        <f>+[421]PROJECT!$D$6</f>
        <v>24395510</v>
      </c>
      <c r="C33" s="10" t="str">
        <f>+[421]PROJECT!$E$6</f>
        <v>OPEN</v>
      </c>
      <c r="D33" s="10" t="str">
        <f>+[421]PROJECT!D$5</f>
        <v>SNOW CANYON RESTROOM &amp; PARKING ADDITIONS</v>
      </c>
      <c r="E33" s="10" t="str">
        <f>+[421]PROJECT!$D$7</f>
        <v>3000-300-3501-FXAAA-24395510</v>
      </c>
      <c r="F33" s="10">
        <f>+[421]PROJECT!D$11</f>
        <v>1051050.6000000001</v>
      </c>
      <c r="G33" s="10">
        <f>+[421]PROJECT!E$11</f>
        <v>0</v>
      </c>
      <c r="H33" s="10">
        <f>+[421]PROJECT!F$11</f>
        <v>1051050.6000000001</v>
      </c>
      <c r="I33" s="10">
        <f>+[421]PROJECT!G$11</f>
        <v>2083363.36</v>
      </c>
      <c r="J33" s="10">
        <f>+[421]PROJECT!H$11</f>
        <v>-1032312.76</v>
      </c>
      <c r="K33" s="10">
        <f>+[421]PROJECT!I$11</f>
        <v>0</v>
      </c>
      <c r="L33" s="62"/>
      <c r="M33" s="57">
        <f t="shared" si="3"/>
        <v>1032312.76</v>
      </c>
      <c r="N33" s="10">
        <f>+[421]PROJECT!L$11</f>
        <v>0</v>
      </c>
      <c r="O33" s="10">
        <f>+[421]PROJECT!M$11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6.5" customHeight="1" x14ac:dyDescent="0.2">
      <c r="A34" s="61">
        <f t="shared" si="2"/>
        <v>21</v>
      </c>
      <c r="B34" s="60">
        <f>+[422]PROJECT!$D$6</f>
        <v>24405510</v>
      </c>
      <c r="C34" s="10" t="str">
        <f>+[422]PROJECT!$E$6</f>
        <v>Closed</v>
      </c>
      <c r="D34" s="10" t="str">
        <f>+[422]PROJECT!D$5</f>
        <v>DNR - ANTELOPE ISLAND 2024 ASPHALT PAVEMENT MAINTENANCE</v>
      </c>
      <c r="E34" s="10" t="str">
        <f>+[422]PROJECT!$D$7</f>
        <v>3000-300-3501-FXAAA-24405510</v>
      </c>
      <c r="F34" s="10">
        <f>+[422]PROJECT!D$11</f>
        <v>228993.34000000003</v>
      </c>
      <c r="G34" s="10">
        <f>+[422]PROJECT!E$11</f>
        <v>0</v>
      </c>
      <c r="H34" s="10">
        <f>+[422]PROJECT!F$11</f>
        <v>228993.34000000003</v>
      </c>
      <c r="I34" s="10">
        <f>+[422]PROJECT!G$11</f>
        <v>228993.34000000003</v>
      </c>
      <c r="J34" s="10">
        <f>+[422]PROJECT!H$11</f>
        <v>0</v>
      </c>
      <c r="K34" s="10">
        <f>+[422]PROJECT!I$11</f>
        <v>0</v>
      </c>
      <c r="L34" s="62"/>
      <c r="M34" s="57">
        <f t="shared" si="3"/>
        <v>0</v>
      </c>
      <c r="N34" s="10">
        <f>+[422]PROJECT!L$11</f>
        <v>0</v>
      </c>
      <c r="O34" s="10">
        <f>+[422]PROJECT!M$11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4.45" customHeight="1" x14ac:dyDescent="0.2">
      <c r="A35" s="61">
        <f t="shared" si="2"/>
        <v>22</v>
      </c>
      <c r="B35" s="60">
        <f>+[423]PROJECT!$D$6</f>
        <v>24412500</v>
      </c>
      <c r="C35" s="10" t="str">
        <f>+[423]PROJECT!$E$6</f>
        <v>OPEN</v>
      </c>
      <c r="D35" s="10" t="str">
        <f>+[423]PROJECT!$D$5</f>
        <v>DNR - DNR ADMIN FENCE PROJECT</v>
      </c>
      <c r="E35" s="10" t="str">
        <f>+[423]PROJECT!$D$7</f>
        <v>3000-300-3500-FXAAA-24412500</v>
      </c>
      <c r="F35" s="10">
        <f>+[423]PROJECT!D$11</f>
        <v>401121.71</v>
      </c>
      <c r="G35" s="10">
        <f>+[423]PROJECT!E$11</f>
        <v>158312.43000000002</v>
      </c>
      <c r="H35" s="10">
        <f>+[423]PROJECT!F$11</f>
        <v>242809.28</v>
      </c>
      <c r="I35" s="10">
        <f>+[423]PROJECT!G$11</f>
        <v>504067.33</v>
      </c>
      <c r="J35" s="10">
        <f>+[423]PROJECT!H$11</f>
        <v>-102945.62</v>
      </c>
      <c r="K35" s="10">
        <f>+[423]PROJECT!I$11</f>
        <v>0</v>
      </c>
      <c r="L35" s="62"/>
      <c r="M35" s="57">
        <f t="shared" si="3"/>
        <v>261258.05000000002</v>
      </c>
      <c r="N35" s="10">
        <f>+[35]PROJECT!L$11</f>
        <v>0</v>
      </c>
      <c r="O35" s="10">
        <f>+[35]PROJECT!M$11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6.5" customHeight="1" x14ac:dyDescent="0.2">
      <c r="A36" s="61">
        <f t="shared" si="2"/>
        <v>23</v>
      </c>
      <c r="B36" s="60">
        <f>+[424]PROJECT!$D$6</f>
        <v>24415500</v>
      </c>
      <c r="C36" s="10" t="str">
        <f>+[424]PROJECT!$E$6</f>
        <v>OPEN</v>
      </c>
      <c r="D36" s="10" t="str">
        <f>+[424]PROJECT!D$5</f>
        <v>DIVISION OF OUTDOOR RECREATION SHOP BUILDING - FEASIBILITY STUDY</v>
      </c>
      <c r="E36" s="10" t="str">
        <f>+[424]PROJECT!$D$7</f>
        <v>3000-300-3501-FXAAA-24415500</v>
      </c>
      <c r="F36" s="10">
        <f>+[424]PROJECT!D$11</f>
        <v>33280</v>
      </c>
      <c r="G36" s="10">
        <f>+[424]PROJECT!E$11</f>
        <v>0</v>
      </c>
      <c r="H36" s="10">
        <f>+[424]PROJECT!F$11</f>
        <v>33280</v>
      </c>
      <c r="I36" s="10">
        <f>+[424]PROJECT!G$11</f>
        <v>33280</v>
      </c>
      <c r="J36" s="10">
        <f>+[424]PROJECT!H$11</f>
        <v>0</v>
      </c>
      <c r="K36" s="10">
        <f>+[424]PROJECT!I$11</f>
        <v>0</v>
      </c>
      <c r="L36" s="62"/>
      <c r="M36" s="57">
        <f t="shared" si="3"/>
        <v>0</v>
      </c>
      <c r="N36" s="10">
        <f>+[424]PROJECT!L$11</f>
        <v>0</v>
      </c>
      <c r="O36" s="10">
        <f>+[424]PROJECT!M$11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61">
        <f t="shared" si="2"/>
        <v>24</v>
      </c>
      <c r="B37" s="60">
        <f>+[425]PROJECT!$D$6</f>
        <v>25019510</v>
      </c>
      <c r="C37" s="10" t="str">
        <f>+[425]PROJECT!$E$6</f>
        <v>CLOSED</v>
      </c>
      <c r="D37" s="10" t="str">
        <f>+[425]PROJECT!$D$5</f>
        <v>DNR - THIS IS THE PLACE PAVING PROJECT</v>
      </c>
      <c r="E37" s="10" t="str">
        <f>+[425]PROJECT!$D$7</f>
        <v>3000-300-3348-FXAAA-25019510</v>
      </c>
      <c r="F37" s="10">
        <f>+[425]PROJECT!D$11</f>
        <v>262431.87</v>
      </c>
      <c r="G37" s="10">
        <f>+[425]PROJECT!E$11</f>
        <v>0</v>
      </c>
      <c r="H37" s="10">
        <f>+[425]PROJECT!F$11</f>
        <v>262431.87</v>
      </c>
      <c r="I37" s="10">
        <f>+[425]PROJECT!G$11</f>
        <v>262431.87</v>
      </c>
      <c r="J37" s="10">
        <f>+[425]PROJECT!H$11</f>
        <v>0</v>
      </c>
      <c r="K37" s="10">
        <f>+[425]PROJECT!I$11</f>
        <v>0</v>
      </c>
      <c r="L37" s="62">
        <f>+[425]PROJECT!J$11</f>
        <v>0</v>
      </c>
      <c r="M37" s="57">
        <f t="shared" ref="M37:M38" si="4">I37-H37</f>
        <v>0</v>
      </c>
      <c r="N37" s="10">
        <f>+[24]PROJECT!L$11</f>
        <v>0</v>
      </c>
      <c r="O37" s="10">
        <f>+[24]PROJECT!M$11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61">
        <f t="shared" si="2"/>
        <v>25</v>
      </c>
      <c r="B38" s="60">
        <f>+[426]PROJECT!$D$6</f>
        <v>25030510</v>
      </c>
      <c r="C38" s="10" t="str">
        <f>+[426]PROJECT!$E$6</f>
        <v>OPEN</v>
      </c>
      <c r="D38" s="10" t="str">
        <f>+[426]PROJECT!$D$5</f>
        <v>DNR - STATE PARKS FREMONT INDIAN MUSEUM REMODEL</v>
      </c>
      <c r="E38" s="10" t="str">
        <f>+[426]PROJECT!$D$7</f>
        <v>3000-300-3348-FXAAA-25030510</v>
      </c>
      <c r="F38" s="10">
        <f>+[426]PROJECT!D$11</f>
        <v>0</v>
      </c>
      <c r="G38" s="10">
        <f>+[426]PROJECT!E$11</f>
        <v>-204733.72</v>
      </c>
      <c r="H38" s="10">
        <f>+[426]PROJECT!F$11</f>
        <v>204733.72</v>
      </c>
      <c r="I38" s="10">
        <f>+[426]PROJECT!G$11</f>
        <v>490509</v>
      </c>
      <c r="J38" s="10">
        <f>+[426]PROJECT!H$11</f>
        <v>-490509</v>
      </c>
      <c r="K38" s="10">
        <f>+[426]PROJECT!I$11</f>
        <v>0</v>
      </c>
      <c r="L38" s="62">
        <f>+[426]PROJECT!J$11</f>
        <v>0</v>
      </c>
      <c r="M38" s="57">
        <f t="shared" si="4"/>
        <v>285775.28000000003</v>
      </c>
      <c r="N38" s="10">
        <f>+[24]PROJECT!L$11</f>
        <v>0</v>
      </c>
      <c r="O38" s="10">
        <f>+[24]PROJECT!M$11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61">
        <f t="shared" si="2"/>
        <v>26</v>
      </c>
      <c r="B39" s="60">
        <f>+[427]PROJECT!$D$6</f>
        <v>24417520</v>
      </c>
      <c r="C39" s="10" t="str">
        <f>+[427]PROJECT!$E$6</f>
        <v>OPEN</v>
      </c>
      <c r="D39" s="10" t="str">
        <f>+[427]PROJECT!D$5</f>
        <v>AQUATIC ANIMAL HEALTH &amp; RESEARCH CENTER - PROGRAMMING</v>
      </c>
      <c r="E39" s="10" t="str">
        <f>+[427]PROJECT!$D$7</f>
        <v>3000-300-3502-FXAAA-24417520</v>
      </c>
      <c r="F39" s="10">
        <f>+[427]PROJECT!D$11</f>
        <v>85000</v>
      </c>
      <c r="G39" s="10">
        <f>+[427]PROJECT!E$11</f>
        <v>0</v>
      </c>
      <c r="H39" s="10">
        <f>+[427]PROJECT!F$11</f>
        <v>85000</v>
      </c>
      <c r="I39" s="10">
        <f>+[427]PROJECT!G$11</f>
        <v>85000</v>
      </c>
      <c r="J39" s="10">
        <f>+[427]PROJECT!H$11</f>
        <v>0</v>
      </c>
      <c r="K39" s="10">
        <f>+[427]PROJECT!I$11</f>
        <v>0</v>
      </c>
      <c r="L39" s="62"/>
      <c r="M39" s="57">
        <f t="shared" ref="M39" si="5">+I39-H39</f>
        <v>0</v>
      </c>
      <c r="N39" s="10">
        <f>+[427]PROJECT!L$11</f>
        <v>0</v>
      </c>
      <c r="O39" s="10">
        <f>+[427]PROJECT!M$11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61">
        <f t="shared" si="2"/>
        <v>27</v>
      </c>
      <c r="B40" s="60">
        <f>+[428]PROJECT!$D$6</f>
        <v>25036520</v>
      </c>
      <c r="C40" s="10" t="str">
        <f>+[428]PROJECT!$E$6</f>
        <v>OPEN</v>
      </c>
      <c r="D40" s="10" t="str">
        <f>+[428]PROJECT!$D$5</f>
        <v>DNR - DWR NORTHERN REGIONAL SHOP ROOF REPLACEMENT</v>
      </c>
      <c r="E40" s="10" t="str">
        <f>+[428]PROJECT!$D$7</f>
        <v>3000-300-3348-FXAAA-25036520</v>
      </c>
      <c r="F40" s="10">
        <f>+[428]PROJECT!D$11</f>
        <v>292355</v>
      </c>
      <c r="G40" s="10">
        <f>+[428]PROJECT!E$11</f>
        <v>60705.489999999991</v>
      </c>
      <c r="H40" s="10">
        <f>+[428]PROJECT!F$11</f>
        <v>231649.51</v>
      </c>
      <c r="I40" s="10">
        <f>+[428]PROJECT!G$11</f>
        <v>271154.31</v>
      </c>
      <c r="J40" s="10">
        <f>+[428]PROJECT!H$11</f>
        <v>21200.690000000002</v>
      </c>
      <c r="K40" s="10">
        <f>+[428]PROJECT!I$11</f>
        <v>0</v>
      </c>
      <c r="L40" s="62">
        <f>+[428]PROJECT!J$11</f>
        <v>0</v>
      </c>
      <c r="M40" s="57">
        <f t="shared" ref="M40" si="6">I40-H40</f>
        <v>39504.799999999988</v>
      </c>
      <c r="N40" s="10">
        <f>+[24]PROJECT!L$11</f>
        <v>0</v>
      </c>
      <c r="O40" s="10">
        <f>+[24]PROJECT!M$11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6.5" customHeight="1" x14ac:dyDescent="0.2">
      <c r="A41" s="61">
        <f t="shared" si="2"/>
        <v>28</v>
      </c>
      <c r="B41" s="60">
        <f>+[429]PROJECT!$D$6</f>
        <v>24430510</v>
      </c>
      <c r="C41" s="10" t="str">
        <f>+[429]PROJECT!$E$6</f>
        <v>OPEN</v>
      </c>
      <c r="D41" s="10" t="str">
        <f>+[429]PROJECT!D$5</f>
        <v>DNR STATE PARKS - WASATCH MTN &amp; SOLDIER HOLLOW GOLF COURSE BATHROOM REMODEL</v>
      </c>
      <c r="E41" s="10" t="str">
        <f>+[429]PROJECT!$D$7</f>
        <v>3000-300-3501-FXAAA-24430510</v>
      </c>
      <c r="F41" s="10">
        <f>+[429]PROJECT!D$11</f>
        <v>191000</v>
      </c>
      <c r="G41" s="10">
        <f>+[429]PROJECT!E$11</f>
        <v>142908.31</v>
      </c>
      <c r="H41" s="10">
        <f>+[429]PROJECT!F$11</f>
        <v>48091.69</v>
      </c>
      <c r="I41" s="10">
        <f>+[429]PROJECT!G$11</f>
        <v>187651.69</v>
      </c>
      <c r="J41" s="10">
        <f>+[429]PROJECT!H$11</f>
        <v>3348.3099999999977</v>
      </c>
      <c r="K41" s="10">
        <f>+[429]PROJECT!I$11</f>
        <v>0</v>
      </c>
      <c r="L41" s="62"/>
      <c r="M41" s="57">
        <f t="shared" ref="M41" si="7">+I41-H41</f>
        <v>139560</v>
      </c>
      <c r="N41" s="10">
        <f>+[429]PROJECT!L$11</f>
        <v>0</v>
      </c>
      <c r="O41" s="10">
        <f>+[429]PROJECT!M$11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4.25" customHeight="1" x14ac:dyDescent="0.2">
      <c r="A42" s="61">
        <f t="shared" si="2"/>
        <v>29</v>
      </c>
      <c r="B42" s="60">
        <f>+[430]PROJECT!$D$6</f>
        <v>25158520</v>
      </c>
      <c r="C42" s="10" t="str">
        <f>+[430]PROJECT!$E$6</f>
        <v>OPEN</v>
      </c>
      <c r="D42" s="10" t="str">
        <f>+[430]PROJECT!D$5</f>
        <v>DNR - PRICE DNR STOREFRONT &amp; HARDWARE REPLACEMENT</v>
      </c>
      <c r="E42" s="10" t="str">
        <f>+[430]PROJECT!$D$7</f>
        <v>3000-300-3357-FXAAA-25158520</v>
      </c>
      <c r="F42" s="10">
        <f>+[430]PROJECT!D$11</f>
        <v>0</v>
      </c>
      <c r="G42" s="10">
        <f>+[430]PROJECT!E$11</f>
        <v>-135672.6</v>
      </c>
      <c r="H42" s="10">
        <f>+[430]PROJECT!F$11</f>
        <v>135672.6</v>
      </c>
      <c r="I42" s="10">
        <f>+[430]PROJECT!G$11</f>
        <v>135792.15</v>
      </c>
      <c r="J42" s="10">
        <f>+[430]PROJECT!H$11</f>
        <v>-135792.15</v>
      </c>
      <c r="K42" s="10">
        <f>+[430]PROJECT!I$11</f>
        <v>0</v>
      </c>
      <c r="L42" s="62"/>
      <c r="M42" s="57">
        <f t="shared" ref="M42" si="8">I42-H42</f>
        <v>119.54999999998836</v>
      </c>
      <c r="N42" s="10">
        <f>+[430]PROJECT!L$11</f>
        <v>0</v>
      </c>
      <c r="O42" s="10">
        <f>+[430]PROJECT!M$11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6.5" customHeight="1" x14ac:dyDescent="0.2">
      <c r="A43" s="61">
        <f t="shared" si="2"/>
        <v>30</v>
      </c>
      <c r="B43" s="60">
        <f>+[431]PROJECT!$D$6</f>
        <v>25177510</v>
      </c>
      <c r="C43" s="10" t="str">
        <f>+[431]PROJECT!$E$6</f>
        <v>OPEN</v>
      </c>
      <c r="D43" s="10" t="str">
        <f>+[431]PROJECT!D$5</f>
        <v>GOBLIN VALLEY SEPTIC SYSTEM REPLACEMENT</v>
      </c>
      <c r="E43" s="10" t="str">
        <f>+[431]PROJECT!$D$7</f>
        <v>3000-300-3501-FXAAA-25177510</v>
      </c>
      <c r="F43" s="10">
        <f>+[431]PROJECT!D$11</f>
        <v>100000</v>
      </c>
      <c r="G43" s="10">
        <f>+[431]PROJECT!E$11</f>
        <v>87786</v>
      </c>
      <c r="H43" s="10">
        <f>+[431]PROJECT!F$11</f>
        <v>12214</v>
      </c>
      <c r="I43" s="10">
        <f>+[431]PROJECT!G$11</f>
        <v>18814</v>
      </c>
      <c r="J43" s="10">
        <f>+[431]PROJECT!H$11</f>
        <v>81186</v>
      </c>
      <c r="K43" s="10">
        <f>+[431]PROJECT!I$11</f>
        <v>0</v>
      </c>
      <c r="L43" s="62"/>
      <c r="M43" s="57">
        <f t="shared" ref="M43:M45" si="9">+I43-H43</f>
        <v>6600</v>
      </c>
      <c r="N43" s="10">
        <f>+[431]PROJECT!L$11</f>
        <v>0</v>
      </c>
      <c r="O43" s="10">
        <f>+[431]PROJECT!M$11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4.45" customHeight="1" x14ac:dyDescent="0.2">
      <c r="A44" s="61">
        <f t="shared" si="2"/>
        <v>31</v>
      </c>
      <c r="B44" s="60">
        <f>+[432]PROJECT!$D$6</f>
        <v>25294510</v>
      </c>
      <c r="C44" s="10" t="str">
        <f>+[432]PROJECT!$E$6</f>
        <v>Closed</v>
      </c>
      <c r="D44" s="10" t="str">
        <f>+[432]PROJECT!$D$5</f>
        <v>DNR STEINAKER SEPTIC SYSTEM</v>
      </c>
      <c r="E44" s="10" t="str">
        <f>+[432]PROJECT!$D$7</f>
        <v>3000-300-3500-FXAAA-25294510</v>
      </c>
      <c r="F44" s="10">
        <f>+[432]PROJECT!D$11</f>
        <v>30589.56</v>
      </c>
      <c r="G44" s="10">
        <f>+[432]PROJECT!E$11</f>
        <v>0</v>
      </c>
      <c r="H44" s="10">
        <f>+[432]PROJECT!F$11</f>
        <v>30589.559999999998</v>
      </c>
      <c r="I44" s="10">
        <f>+[432]PROJECT!G$11</f>
        <v>30589.559999999998</v>
      </c>
      <c r="J44" s="10">
        <f>+[432]PROJECT!H$11</f>
        <v>0</v>
      </c>
      <c r="K44" s="10">
        <f>+[432]PROJECT!I$11</f>
        <v>0</v>
      </c>
      <c r="L44" s="62"/>
      <c r="M44" s="57">
        <f t="shared" si="9"/>
        <v>0</v>
      </c>
      <c r="N44" s="10">
        <f>+[35]PROJECT!L$11</f>
        <v>0</v>
      </c>
      <c r="O44" s="10">
        <f>+[35]PROJECT!M$11</f>
        <v>0</v>
      </c>
    </row>
    <row r="45" spans="1:254" s="69" customFormat="1" ht="15" customHeight="1" x14ac:dyDescent="0.2">
      <c r="A45" s="61">
        <f t="shared" si="2"/>
        <v>32</v>
      </c>
      <c r="B45" s="60">
        <f>+[433]PROJECT!$D$6</f>
        <v>24437520</v>
      </c>
      <c r="C45" s="10" t="str">
        <f>+[433]PROJECT!$E$6</f>
        <v>OPEN</v>
      </c>
      <c r="D45" s="10" t="str">
        <f>+[433]PROJECT!D$5</f>
        <v>DNR - UDWR LOGAN FISH HATCHERY RESIDENCE</v>
      </c>
      <c r="E45" s="10" t="str">
        <f>+[433]PROJECT!$D$7</f>
        <v>3000-300-3502-FXAAA-24437520</v>
      </c>
      <c r="F45" s="10">
        <f>+[433]PROJECT!D$11</f>
        <v>515900.22</v>
      </c>
      <c r="G45" s="10">
        <f>+[433]PROJECT!E$11</f>
        <v>512323.22</v>
      </c>
      <c r="H45" s="10">
        <f>+[433]PROJECT!F$11</f>
        <v>3577</v>
      </c>
      <c r="I45" s="10">
        <f>+[433]PROJECT!G$11</f>
        <v>45437</v>
      </c>
      <c r="J45" s="10">
        <f>+[433]PROJECT!H$11</f>
        <v>470463.22</v>
      </c>
      <c r="K45" s="10">
        <f>+[433]PROJECT!I$11</f>
        <v>0</v>
      </c>
      <c r="L45" s="62"/>
      <c r="M45" s="57">
        <f t="shared" si="9"/>
        <v>41860</v>
      </c>
      <c r="N45" s="10">
        <f>+[433]PROJECT!L$11</f>
        <v>0</v>
      </c>
      <c r="O45" s="10">
        <f>+[433]PROJECT!M$11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61">
        <f t="shared" si="2"/>
        <v>33</v>
      </c>
      <c r="B46" s="60">
        <f>+[434]PROJECT!$D$6</f>
        <v>25184510</v>
      </c>
      <c r="C46" s="10" t="str">
        <f>+[434]PROJECT!$E$6</f>
        <v>OPEN</v>
      </c>
      <c r="D46" s="10" t="str">
        <f>+[434]PROJECT!$D$5</f>
        <v>DNR - STATE PARKS TITP PINE VALLEY CHAPEL EXTERIOR REPAIRS AND PAINTING</v>
      </c>
      <c r="E46" s="10" t="str">
        <f>+[434]PROJECT!$D$7</f>
        <v>3000-300-3348-FXAAA-25184510</v>
      </c>
      <c r="F46" s="10">
        <f>+[434]PROJECT!D$11</f>
        <v>316169.93</v>
      </c>
      <c r="G46" s="10">
        <f>+[434]PROJECT!E$11</f>
        <v>298589.65999999997</v>
      </c>
      <c r="H46" s="10">
        <f>+[434]PROJECT!F$11</f>
        <v>17580.269999999997</v>
      </c>
      <c r="I46" s="10">
        <f>+[434]PROJECT!G$11</f>
        <v>290665.27999999997</v>
      </c>
      <c r="J46" s="10">
        <f>+[434]PROJECT!H$11</f>
        <v>25504.650000000023</v>
      </c>
      <c r="K46" s="10">
        <f>+[434]PROJECT!I$11</f>
        <v>0</v>
      </c>
      <c r="L46" s="62">
        <f>+[434]PROJECT!J$11</f>
        <v>0</v>
      </c>
      <c r="M46" s="57">
        <f t="shared" ref="M46:M47" si="10">I46-H46</f>
        <v>273085.00999999995</v>
      </c>
      <c r="N46" s="10">
        <f>+[24]PROJECT!L$11</f>
        <v>0</v>
      </c>
      <c r="O46" s="10">
        <f>+[24]PROJECT!M$11</f>
        <v>0</v>
      </c>
    </row>
    <row r="47" spans="1:254" s="69" customFormat="1" ht="15" customHeight="1" x14ac:dyDescent="0.2">
      <c r="A47" s="61">
        <f t="shared" si="2"/>
        <v>34</v>
      </c>
      <c r="B47" s="60">
        <f>+[435]PROJECT!$D$6</f>
        <v>25059510</v>
      </c>
      <c r="C47" s="10" t="str">
        <f>+[435]PROJECT!$E$6</f>
        <v>OPEN</v>
      </c>
      <c r="D47" s="10" t="str">
        <f>+[435]PROJECT!$D$5</f>
        <v>DNR - STATE PARKS FRONTIER HOMESTEAD STATE PARK MECHANICAL UPGRADE</v>
      </c>
      <c r="E47" s="10" t="str">
        <f>+[435]PROJECT!$D$7</f>
        <v>3000-300-3348-FXAAA-25059510</v>
      </c>
      <c r="F47" s="10">
        <f>+[435]PROJECT!D$11</f>
        <v>189893</v>
      </c>
      <c r="G47" s="10">
        <f>+[435]PROJECT!E$11</f>
        <v>183159.5</v>
      </c>
      <c r="H47" s="10">
        <f>+[435]PROJECT!F$11</f>
        <v>6733.5</v>
      </c>
      <c r="I47" s="10">
        <f>+[435]PROJECT!G$11</f>
        <v>16287</v>
      </c>
      <c r="J47" s="10">
        <f>+[435]PROJECT!H$11</f>
        <v>173606</v>
      </c>
      <c r="K47" s="10">
        <f>+[435]PROJECT!I$11</f>
        <v>0</v>
      </c>
      <c r="L47" s="62">
        <f>+[435]PROJECT!J$11</f>
        <v>0</v>
      </c>
      <c r="M47" s="57">
        <f t="shared" si="10"/>
        <v>9553.5</v>
      </c>
      <c r="N47" s="10">
        <f>+[24]PROJECT!L$11</f>
        <v>0</v>
      </c>
      <c r="O47" s="10">
        <f>+[24]PROJECT!M$11</f>
        <v>0</v>
      </c>
    </row>
    <row r="48" spans="1:254" s="69" customFormat="1" ht="15" customHeight="1" x14ac:dyDescent="0.2">
      <c r="A48" s="61">
        <f t="shared" si="2"/>
        <v>35</v>
      </c>
      <c r="B48" s="60">
        <f>+[436]PROJECT!$D$6</f>
        <v>25332520</v>
      </c>
      <c r="C48" s="10" t="str">
        <f>+[436]PROJECT!$E$6</f>
        <v>OPEN</v>
      </c>
      <c r="D48" s="10" t="str">
        <f>+[436]PROJECT!D$5</f>
        <v>DNR/DWR GLENWOOD FISH HATCHERY SITE IMPROVEMENTS</v>
      </c>
      <c r="E48" s="10" t="str">
        <f>+[436]PROJECT!$D$7</f>
        <v>3000-300-3502-FXAAA-25332520</v>
      </c>
      <c r="F48" s="10">
        <f>+[436]PROJECT!D$11</f>
        <v>60000</v>
      </c>
      <c r="G48" s="10">
        <f>+[436]PROJECT!E$11</f>
        <v>-879.52000000000407</v>
      </c>
      <c r="H48" s="10">
        <f>+[436]PROJECT!F$11</f>
        <v>60879.520000000004</v>
      </c>
      <c r="I48" s="10">
        <f>+[436]PROJECT!G$11</f>
        <v>67632.679999999993</v>
      </c>
      <c r="J48" s="10">
        <f>+[436]PROJECT!H$11</f>
        <v>-7632.679999999993</v>
      </c>
      <c r="K48" s="10">
        <f>+[436]PROJECT!I$11</f>
        <v>0</v>
      </c>
      <c r="L48" s="62"/>
      <c r="M48" s="57">
        <f t="shared" ref="M48" si="11">+I48-H48</f>
        <v>6753.1599999999889</v>
      </c>
      <c r="N48" s="10">
        <f>+[436]PROJECT!L$11</f>
        <v>0</v>
      </c>
      <c r="O48" s="10">
        <f>+[436]PROJECT!M$11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4.25" customHeight="1" x14ac:dyDescent="0.2">
      <c r="A49" s="61">
        <f t="shared" si="2"/>
        <v>36</v>
      </c>
      <c r="B49" s="60">
        <f>+[437]PROJECT!$D$6</f>
        <v>25126500</v>
      </c>
      <c r="C49" s="10" t="str">
        <f>+[437]PROJECT!$E$6</f>
        <v>OPEN</v>
      </c>
      <c r="D49" s="10" t="str">
        <f>+[437]PROJECT!$D$5</f>
        <v>DNR - DNR ADMIN HEAT EXCHANGER REPLACEMENT</v>
      </c>
      <c r="E49" s="10" t="str">
        <f>+[437]PROJECT!$D$7</f>
        <v>3000-300-3348-FXAAA-25126500</v>
      </c>
      <c r="F49" s="10">
        <f>+[437]PROJECT!D$11</f>
        <v>447312</v>
      </c>
      <c r="G49" s="10">
        <f>+[437]PROJECT!E$11</f>
        <v>414538</v>
      </c>
      <c r="H49" s="10">
        <f>+[437]PROJECT!F$11</f>
        <v>32774</v>
      </c>
      <c r="I49" s="10">
        <f>+[437]PROJECT!G$11</f>
        <v>328369</v>
      </c>
      <c r="J49" s="10">
        <f>+[437]PROJECT!H$11</f>
        <v>118943</v>
      </c>
      <c r="K49" s="10">
        <f>+[437]PROJECT!I$11</f>
        <v>0</v>
      </c>
      <c r="L49" s="62">
        <f>+[437]PROJECT!J$11</f>
        <v>0</v>
      </c>
      <c r="M49" s="57">
        <f t="shared" ref="M49:M53" si="12">I49-H49</f>
        <v>295595</v>
      </c>
      <c r="N49" s="10">
        <f>+[24]PROJECT!L$11</f>
        <v>0</v>
      </c>
      <c r="O49" s="10">
        <f>+[24]PROJECT!M$11</f>
        <v>0</v>
      </c>
    </row>
    <row r="50" spans="1:254" s="69" customFormat="1" ht="14.25" customHeight="1" x14ac:dyDescent="0.2">
      <c r="A50" s="61">
        <f t="shared" si="2"/>
        <v>37</v>
      </c>
      <c r="B50" s="60">
        <f>+[438]PROJECT!$D$6</f>
        <v>25127500</v>
      </c>
      <c r="C50" s="10" t="str">
        <f>+[438]PROJECT!$E$6</f>
        <v>OPEN</v>
      </c>
      <c r="D50" s="10" t="str">
        <f>+[438]PROJECT!$D$5</f>
        <v>DNR - DNR ADMIN REPLACE 14 GROUND SOURCE HEAT PUMPS</v>
      </c>
      <c r="E50" s="10" t="str">
        <f>+[438]PROJECT!$D$7</f>
        <v>3000-300-3348-FXAAA-25127500</v>
      </c>
      <c r="F50" s="10">
        <f>+[438]PROJECT!D$11</f>
        <v>0</v>
      </c>
      <c r="G50" s="10">
        <f>+[438]PROJECT!E$11</f>
        <v>0</v>
      </c>
      <c r="H50" s="10">
        <f>+[438]PROJECT!F$11</f>
        <v>0</v>
      </c>
      <c r="I50" s="10">
        <f>+[438]PROJECT!G$11</f>
        <v>0</v>
      </c>
      <c r="J50" s="10">
        <f>+[438]PROJECT!H$11</f>
        <v>0</v>
      </c>
      <c r="K50" s="10">
        <f>+[438]PROJECT!I$11</f>
        <v>0</v>
      </c>
      <c r="L50" s="62">
        <f>+[438]PROJECT!J$11</f>
        <v>0</v>
      </c>
      <c r="M50" s="57">
        <f t="shared" si="12"/>
        <v>0</v>
      </c>
      <c r="N50" s="10">
        <f>+[24]PROJECT!L$11</f>
        <v>0</v>
      </c>
      <c r="O50" s="10">
        <f>+[24]PROJECT!M$11</f>
        <v>0</v>
      </c>
    </row>
    <row r="51" spans="1:254" s="69" customFormat="1" ht="14.25" customHeight="1" x14ac:dyDescent="0.2">
      <c r="A51" s="61">
        <f t="shared" si="2"/>
        <v>38</v>
      </c>
      <c r="B51" s="60">
        <f>+[439]PROJECT!$D$6</f>
        <v>25128500</v>
      </c>
      <c r="C51" s="10" t="str">
        <f>+[439]PROJECT!$E$6</f>
        <v>OPEN</v>
      </c>
      <c r="D51" s="10" t="str">
        <f>+[439]PROJECT!$D$5</f>
        <v>DNR - DNR ADMIN FIRE PANEL SYSTEM REPLACEMENT</v>
      </c>
      <c r="E51" s="10" t="str">
        <f>+[439]PROJECT!$D$7</f>
        <v>3000-300-3348-FXAAA-25127500</v>
      </c>
      <c r="F51" s="10">
        <f>+[439]PROJECT!D$11</f>
        <v>150000</v>
      </c>
      <c r="G51" s="10">
        <f>+[439]PROJECT!E$11</f>
        <v>144330.75</v>
      </c>
      <c r="H51" s="10">
        <f>+[439]PROJECT!F$11</f>
        <v>5669.25</v>
      </c>
      <c r="I51" s="10">
        <f>+[439]PROJECT!G$11</f>
        <v>12453</v>
      </c>
      <c r="J51" s="10">
        <f>+[439]PROJECT!H$11</f>
        <v>137547</v>
      </c>
      <c r="K51" s="10">
        <f>+[439]PROJECT!I$11</f>
        <v>0</v>
      </c>
      <c r="L51" s="62">
        <f>+[439]PROJECT!J$11</f>
        <v>0</v>
      </c>
      <c r="M51" s="57">
        <f t="shared" si="12"/>
        <v>6783.75</v>
      </c>
      <c r="N51" s="10">
        <f>+[24]PROJECT!L$11</f>
        <v>0</v>
      </c>
      <c r="O51" s="10">
        <f>+[24]PROJECT!M$11</f>
        <v>0</v>
      </c>
    </row>
    <row r="52" spans="1:254" s="69" customFormat="1" ht="14.25" customHeight="1" x14ac:dyDescent="0.2">
      <c r="A52" s="61">
        <f t="shared" si="2"/>
        <v>39</v>
      </c>
      <c r="B52" s="60">
        <f>+[440]PROJECT!$D$6</f>
        <v>25183510</v>
      </c>
      <c r="C52" s="10" t="str">
        <f>+[440]PROJECT!$E$6</f>
        <v>OPEN</v>
      </c>
      <c r="D52" s="10" t="str">
        <f>+[440]PROJECT!$D$5</f>
        <v>DNR - PARKS/DESERET HOSPITAL NEW ROOF AND EXTERIOR PAINTING</v>
      </c>
      <c r="E52" s="10" t="str">
        <f>+[440]PROJECT!$D$7</f>
        <v>3000-300-3348-FXAAA-25183510</v>
      </c>
      <c r="F52" s="10">
        <f>+[440]PROJECT!D$11</f>
        <v>250000</v>
      </c>
      <c r="G52" s="10">
        <f>+[440]PROJECT!E$11</f>
        <v>235487.84</v>
      </c>
      <c r="H52" s="10">
        <f>+[440]PROJECT!F$11</f>
        <v>14512.159999999998</v>
      </c>
      <c r="I52" s="10">
        <f>+[440]PROJECT!G$11</f>
        <v>200404.81</v>
      </c>
      <c r="J52" s="10">
        <f>+[440]PROJECT!H$11</f>
        <v>49595.19</v>
      </c>
      <c r="K52" s="10">
        <f>+[440]PROJECT!I$11</f>
        <v>0</v>
      </c>
      <c r="L52" s="115">
        <f>+[440]PROJECT!J$11</f>
        <v>0</v>
      </c>
      <c r="M52" s="57">
        <f t="shared" si="12"/>
        <v>185892.65</v>
      </c>
      <c r="N52" s="10">
        <f>+[24]PROJECT!L$11</f>
        <v>0</v>
      </c>
      <c r="O52" s="10">
        <f>+[24]PROJECT!M$11</f>
        <v>0</v>
      </c>
    </row>
    <row r="53" spans="1:254" s="69" customFormat="1" ht="14.25" customHeight="1" x14ac:dyDescent="0.2">
      <c r="A53" s="61">
        <f t="shared" si="2"/>
        <v>40</v>
      </c>
      <c r="B53" s="60">
        <f>+[441]PROJECT!$D$6</f>
        <v>25185510</v>
      </c>
      <c r="C53" s="10" t="str">
        <f>+[441]PROJECT!$E$6</f>
        <v>OPEN</v>
      </c>
      <c r="D53" s="10" t="str">
        <f>+[441]PROJECT!$D$5</f>
        <v>DNR - STATE PARKS TITP HEBER C KIMBALL BLDG REPAIRS AND PAINTING</v>
      </c>
      <c r="E53" s="10" t="str">
        <f>+[441]PROJECT!$D$7</f>
        <v>3000-300-3348-FXAAA-25185510</v>
      </c>
      <c r="F53" s="10">
        <f>+[441]PROJECT!D$11</f>
        <v>300000</v>
      </c>
      <c r="G53" s="10">
        <f>+[441]PROJECT!E$11</f>
        <v>289179</v>
      </c>
      <c r="H53" s="10">
        <f>+[441]PROJECT!F$11</f>
        <v>10821</v>
      </c>
      <c r="I53" s="10">
        <f>+[441]PROJECT!G$11</f>
        <v>151778</v>
      </c>
      <c r="J53" s="10">
        <f>+[441]PROJECT!H$11</f>
        <v>148222</v>
      </c>
      <c r="K53" s="10">
        <f>+[441]PROJECT!I$11</f>
        <v>0</v>
      </c>
      <c r="L53" s="115">
        <f>+[441]PROJECT!J$11</f>
        <v>0</v>
      </c>
      <c r="M53" s="57">
        <f t="shared" si="12"/>
        <v>140957</v>
      </c>
      <c r="N53" s="10">
        <f>+[24]PROJECT!L$11</f>
        <v>0</v>
      </c>
      <c r="O53" s="10">
        <f>+[24]PROJECT!M$11</f>
        <v>0</v>
      </c>
    </row>
    <row r="54" spans="1:254" s="69" customFormat="1" ht="15" customHeight="1" x14ac:dyDescent="0.2">
      <c r="A54" s="61">
        <f t="shared" si="2"/>
        <v>41</v>
      </c>
      <c r="B54" s="60">
        <f>+[442]PROJECT!$D$6</f>
        <v>25288520</v>
      </c>
      <c r="C54" s="10" t="str">
        <f>+[442]PROJECT!$E$6</f>
        <v>CLOSED</v>
      </c>
      <c r="D54" s="10" t="str">
        <f>+[442]PROJECT!D$5</f>
        <v>DNR-DWR SPRINGVILLE HATCHERY SECURITY GATES</v>
      </c>
      <c r="E54" s="10" t="str">
        <f>+[442]PROJECT!$D$7</f>
        <v>3000-300-3502-FXAAA-25288520</v>
      </c>
      <c r="F54" s="10">
        <f>+[442]PROJECT!D$11</f>
        <v>31775.06</v>
      </c>
      <c r="G54" s="10">
        <f>+[442]PROJECT!E$11</f>
        <v>0</v>
      </c>
      <c r="H54" s="10">
        <f>+[442]PROJECT!F$11</f>
        <v>31775.059999999998</v>
      </c>
      <c r="I54" s="10">
        <f>+[442]PROJECT!G$11</f>
        <v>31775.059999999998</v>
      </c>
      <c r="J54" s="10">
        <f>+[442]PROJECT!H$11</f>
        <v>0</v>
      </c>
      <c r="K54" s="10">
        <f>+[442]PROJECT!I$11</f>
        <v>0</v>
      </c>
      <c r="L54" s="62"/>
      <c r="M54" s="57">
        <f t="shared" ref="M54" si="13">+I54-H54</f>
        <v>0</v>
      </c>
      <c r="N54" s="10">
        <f>+[442]PROJECT!L$11</f>
        <v>0</v>
      </c>
      <c r="O54" s="10">
        <f>+[442]PROJECT!M$11</f>
        <v>0</v>
      </c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  <c r="IR54" s="57"/>
      <c r="IS54" s="57"/>
      <c r="IT54" s="57"/>
    </row>
    <row r="55" spans="1:254" s="69" customFormat="1" ht="15" customHeight="1" x14ac:dyDescent="0.2">
      <c r="A55" s="61">
        <f t="shared" si="2"/>
        <v>42</v>
      </c>
      <c r="B55" s="60">
        <f>+[443]PROJECT!$D$6</f>
        <v>25368500</v>
      </c>
      <c r="C55" s="10" t="str">
        <f>+[443]PROJECT!$E$6</f>
        <v>CLOSED</v>
      </c>
      <c r="D55" s="10" t="str">
        <f>+[443]PROJECT!$D$5</f>
        <v>DNR OFFICE BUILDING FEASIBILITY STUDY</v>
      </c>
      <c r="E55" s="10" t="str">
        <f>+[443]PROJECT!$D$7</f>
        <v>3000-300-3500-FXAAA-25368500</v>
      </c>
      <c r="F55" s="10">
        <f>+[443]PROJECT!D$11</f>
        <v>23216</v>
      </c>
      <c r="G55" s="10">
        <f>+[443]PROJECT!E$11</f>
        <v>0</v>
      </c>
      <c r="H55" s="10">
        <f>+[443]PROJECT!F$11</f>
        <v>23216</v>
      </c>
      <c r="I55" s="10">
        <f>+[443]PROJECT!G$11</f>
        <v>23216</v>
      </c>
      <c r="J55" s="10">
        <f>+[443]PROJECT!H$11</f>
        <v>0</v>
      </c>
      <c r="K55" s="10">
        <f>+[443]PROJECT!I$11</f>
        <v>0</v>
      </c>
      <c r="L55" s="62"/>
      <c r="M55" s="57">
        <f>+I55-H55</f>
        <v>0</v>
      </c>
      <c r="N55" s="10">
        <f>+[35]PROJECT!L$11</f>
        <v>0</v>
      </c>
      <c r="O55" s="10">
        <f>+[35]PROJECT!M$11</f>
        <v>0</v>
      </c>
    </row>
    <row r="56" spans="1:254" s="69" customFormat="1" ht="15" customHeight="1" x14ac:dyDescent="0.2">
      <c r="A56" s="61">
        <f t="shared" si="2"/>
        <v>43</v>
      </c>
      <c r="B56" s="60">
        <f>+[444]PROJECT!$D$6</f>
        <v>25371500</v>
      </c>
      <c r="C56" s="10" t="str">
        <f>+[444]PROJECT!$E$6</f>
        <v>CLOSED</v>
      </c>
      <c r="D56" s="10" t="str">
        <f>+[444]PROJECT!$D$5</f>
        <v>DNR/DWR CACHE VALLEY SHOOTING CTR ASPHALT MAINTENANCE</v>
      </c>
      <c r="E56" s="10" t="str">
        <f>+[444]PROJECT!$D$7</f>
        <v>3000-300-3500-FXAAA-25371500</v>
      </c>
      <c r="F56" s="10">
        <f>+[444]PROJECT!D$11</f>
        <v>38400.42</v>
      </c>
      <c r="G56" s="10">
        <f>+[444]PROJECT!E$11</f>
        <v>-1436.7900000000009</v>
      </c>
      <c r="H56" s="10">
        <f>+[444]PROJECT!F$11</f>
        <v>39837.21</v>
      </c>
      <c r="I56" s="10">
        <f>+[444]PROJECT!G$11</f>
        <v>39837.21</v>
      </c>
      <c r="J56" s="10">
        <f>+[444]PROJECT!H$11</f>
        <v>-1436.7900000000009</v>
      </c>
      <c r="K56" s="10">
        <f>+[444]PROJECT!I$11</f>
        <v>0</v>
      </c>
      <c r="L56" s="62"/>
      <c r="M56" s="57">
        <f>+I56-H56</f>
        <v>0</v>
      </c>
      <c r="N56" s="10">
        <f>+[35]PROJECT!L$11</f>
        <v>0</v>
      </c>
      <c r="O56" s="10">
        <f>+[35]PROJECT!M$11</f>
        <v>0</v>
      </c>
    </row>
    <row r="57" spans="1:254" s="69" customFormat="1" ht="15" customHeight="1" x14ac:dyDescent="0.2">
      <c r="A57" s="61">
        <f t="shared" si="2"/>
        <v>44</v>
      </c>
      <c r="B57" s="60">
        <f>+[445]PROJECT!$D$6</f>
        <v>25372500</v>
      </c>
      <c r="C57" s="10" t="str">
        <f>+[445]PROJECT!$E$6</f>
        <v>OPEN</v>
      </c>
      <c r="D57" s="10" t="str">
        <f>+[445]PROJECT!$D$5</f>
        <v>DNR SOLDIER HOLLOW POND</v>
      </c>
      <c r="E57" s="10" t="str">
        <f>+[445]PROJECT!$D$7</f>
        <v>3000-300-3500-FXAAA-25372500</v>
      </c>
      <c r="F57" s="10">
        <f>+[445]PROJECT!D$11</f>
        <v>3510</v>
      </c>
      <c r="G57" s="10">
        <f>+[445]PROJECT!E$11</f>
        <v>0</v>
      </c>
      <c r="H57" s="10">
        <f>+[445]PROJECT!F$11</f>
        <v>3510</v>
      </c>
      <c r="I57" s="10">
        <f>+[445]PROJECT!G$11</f>
        <v>75110</v>
      </c>
      <c r="J57" s="10">
        <f>+[445]PROJECT!H$11</f>
        <v>-71600</v>
      </c>
      <c r="K57" s="10">
        <f>+[445]PROJECT!I$11</f>
        <v>0</v>
      </c>
      <c r="L57" s="62"/>
      <c r="M57" s="57">
        <f>+I57-H57</f>
        <v>71600</v>
      </c>
      <c r="N57" s="10">
        <f>+[35]PROJECT!L$11</f>
        <v>0</v>
      </c>
      <c r="O57" s="10">
        <f>+[35]PROJECT!M$11</f>
        <v>0</v>
      </c>
    </row>
    <row r="58" spans="1:254" s="69" customFormat="1" ht="15" customHeight="1" x14ac:dyDescent="0.2">
      <c r="A58" s="61">
        <f t="shared" si="2"/>
        <v>45</v>
      </c>
      <c r="B58" s="60">
        <f>+[446]PROJECT!$D$6</f>
        <v>25373500</v>
      </c>
      <c r="C58" s="10" t="str">
        <f>+[446]PROJECT!$E$6</f>
        <v>CLOSED</v>
      </c>
      <c r="D58" s="10" t="str">
        <f>+[446]PROJECT!$D$5</f>
        <v>DNR/DWR KAMAS HATCHERY ASPHALT MAINTENANCE</v>
      </c>
      <c r="E58" s="10" t="str">
        <f>+[446]PROJECT!$D$7</f>
        <v>3000-300-3500-FXAAA-25373500</v>
      </c>
      <c r="F58" s="10">
        <f>+[446]PROJECT!D$11</f>
        <v>37498</v>
      </c>
      <c r="G58" s="10">
        <f>+[446]PROJECT!E$11</f>
        <v>0</v>
      </c>
      <c r="H58" s="10">
        <f>+[446]PROJECT!F$11</f>
        <v>37498</v>
      </c>
      <c r="I58" s="10">
        <f>+[446]PROJECT!G$11</f>
        <v>37498</v>
      </c>
      <c r="J58" s="10">
        <f>+[446]PROJECT!H$11</f>
        <v>0</v>
      </c>
      <c r="K58" s="10">
        <f>+[446]PROJECT!I$11</f>
        <v>0</v>
      </c>
      <c r="L58" s="62"/>
      <c r="M58" s="57">
        <f t="shared" ref="M58" si="14">+I58-H58</f>
        <v>0</v>
      </c>
      <c r="N58" s="10">
        <f>+[35]PROJECT!L$11</f>
        <v>0</v>
      </c>
      <c r="O58" s="10">
        <f>+[35]PROJECT!M$11</f>
        <v>0</v>
      </c>
    </row>
    <row r="59" spans="1:254" s="69" customFormat="1" ht="14.25" customHeight="1" x14ac:dyDescent="0.2">
      <c r="A59" s="61">
        <f t="shared" si="2"/>
        <v>46</v>
      </c>
      <c r="B59" s="60">
        <f>+[447]PROJECT!$D$6</f>
        <v>25375500</v>
      </c>
      <c r="C59" s="10" t="str">
        <f>+[447]PROJECT!$E$6</f>
        <v>OPEN</v>
      </c>
      <c r="D59" s="10" t="str">
        <f>+[447]PROJECT!$D$5</f>
        <v>DNR FIRE DISPATCH BUILDING</v>
      </c>
      <c r="E59" s="10" t="str">
        <f>+[447]PROJECT!$D$7</f>
        <v>3000-300-3348-FXAAA-25375500</v>
      </c>
      <c r="F59" s="10">
        <f>+[447]PROJECT!D$11</f>
        <v>88745</v>
      </c>
      <c r="G59" s="10">
        <f>+[447]PROJECT!E$11</f>
        <v>20076.520000000004</v>
      </c>
      <c r="H59" s="10">
        <f>+[447]PROJECT!F$11</f>
        <v>68668.479999999996</v>
      </c>
      <c r="I59" s="10">
        <f>+[447]PROJECT!G$11</f>
        <v>82768.45</v>
      </c>
      <c r="J59" s="10">
        <f>+[447]PROJECT!H$11</f>
        <v>5976.5500000000029</v>
      </c>
      <c r="K59" s="10">
        <f>+[447]PROJECT!I$11</f>
        <v>0</v>
      </c>
      <c r="L59" s="115">
        <f>+[447]PROJECT!J$11</f>
        <v>0</v>
      </c>
      <c r="M59" s="57">
        <f t="shared" ref="M59" si="15">I59-H59</f>
        <v>14099.970000000001</v>
      </c>
      <c r="N59" s="10">
        <f>+[24]PROJECT!L$11</f>
        <v>0</v>
      </c>
      <c r="O59" s="10">
        <f>+[24]PROJECT!M$11</f>
        <v>0</v>
      </c>
    </row>
    <row r="60" spans="1:254" s="69" customFormat="1" ht="15" customHeight="1" x14ac:dyDescent="0.2">
      <c r="A60" s="61">
        <f t="shared" si="2"/>
        <v>47</v>
      </c>
      <c r="B60" s="60">
        <f>+[448]PROJECT!$D$6</f>
        <v>25386500</v>
      </c>
      <c r="C60" s="10" t="str">
        <f>+[448]PROJECT!$E$6</f>
        <v>OPEN</v>
      </c>
      <c r="D60" s="10" t="str">
        <f>+[448]PROJECT!$D$5</f>
        <v>DNR GLENWOOD FISH HATCHERY MOLD</v>
      </c>
      <c r="E60" s="10" t="str">
        <f>+[448]PROJECT!$D$7</f>
        <v>3000-300-3500-FXAAA-25386500</v>
      </c>
      <c r="F60" s="10">
        <f>+[448]PROJECT!D$11</f>
        <v>0</v>
      </c>
      <c r="G60" s="10">
        <f>+[448]PROJECT!E$11</f>
        <v>-9939.68</v>
      </c>
      <c r="H60" s="10">
        <f>+[448]PROJECT!F$11</f>
        <v>9939.68</v>
      </c>
      <c r="I60" s="10">
        <f>+[448]PROJECT!G$11</f>
        <v>0</v>
      </c>
      <c r="J60" s="10">
        <f>+[448]PROJECT!H$11</f>
        <v>0</v>
      </c>
      <c r="K60" s="10">
        <f>+[448]PROJECT!I$11</f>
        <v>0</v>
      </c>
      <c r="L60" s="62"/>
      <c r="M60" s="57">
        <f t="shared" ref="M60:M64" si="16">+I60-H60</f>
        <v>-9939.68</v>
      </c>
      <c r="N60" s="10">
        <f>+[448]PROJECT!L$11</f>
        <v>0</v>
      </c>
      <c r="O60" s="10">
        <f>+[448]PROJECT!M$11</f>
        <v>0</v>
      </c>
    </row>
    <row r="61" spans="1:254" s="69" customFormat="1" ht="16.5" customHeight="1" x14ac:dyDescent="0.2">
      <c r="A61" s="61">
        <f t="shared" si="2"/>
        <v>48</v>
      </c>
      <c r="B61" s="60">
        <f>+[449]PROJECT!$D$6</f>
        <v>25387510</v>
      </c>
      <c r="C61" s="10" t="str">
        <f>+[449]PROJECT!$E$6</f>
        <v>OPEN</v>
      </c>
      <c r="D61" s="10" t="str">
        <f>+[449]PROJECT!D$5</f>
        <v>DNR PARKS MILLSITE STATE PARK XERISCAPE</v>
      </c>
      <c r="E61" s="10" t="str">
        <f>+[449]PROJECT!$D$7</f>
        <v>3000-300-3501-FXAAA-25387510</v>
      </c>
      <c r="F61" s="10">
        <f>+[449]PROJECT!D$11</f>
        <v>150127</v>
      </c>
      <c r="G61" s="10">
        <f>+[449]PROJECT!E$11</f>
        <v>148412</v>
      </c>
      <c r="H61" s="10">
        <f>+[449]PROJECT!F$11</f>
        <v>1715</v>
      </c>
      <c r="I61" s="10">
        <f>+[449]PROJECT!G$11</f>
        <v>15566</v>
      </c>
      <c r="J61" s="10">
        <f>+[449]PROJECT!H$11</f>
        <v>134561</v>
      </c>
      <c r="K61" s="10">
        <f>+[449]PROJECT!I$11</f>
        <v>0</v>
      </c>
      <c r="L61" s="62"/>
      <c r="M61" s="57">
        <f t="shared" si="16"/>
        <v>13851</v>
      </c>
      <c r="N61" s="10">
        <f>+[449]PROJECT!L$11</f>
        <v>0</v>
      </c>
      <c r="O61" s="10">
        <f>+[449]PROJECT!M$11</f>
        <v>0</v>
      </c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  <c r="FP61" s="57"/>
      <c r="FQ61" s="57"/>
      <c r="FR61" s="57"/>
      <c r="FS61" s="57"/>
      <c r="FT61" s="57"/>
      <c r="FU61" s="57"/>
      <c r="FV61" s="57"/>
      <c r="FW61" s="57"/>
      <c r="FX61" s="57"/>
      <c r="FY61" s="57"/>
      <c r="FZ61" s="57"/>
      <c r="GA61" s="57"/>
      <c r="GB61" s="57"/>
      <c r="GC61" s="57"/>
      <c r="GD61" s="57"/>
      <c r="GE61" s="57"/>
      <c r="GF61" s="57"/>
      <c r="GG61" s="57"/>
      <c r="GH61" s="57"/>
      <c r="GI61" s="57"/>
      <c r="GJ61" s="57"/>
      <c r="GK61" s="57"/>
      <c r="GL61" s="57"/>
      <c r="GM61" s="57"/>
      <c r="GN61" s="57"/>
      <c r="GO61" s="57"/>
      <c r="GP61" s="57"/>
      <c r="GQ61" s="57"/>
      <c r="GR61" s="57"/>
      <c r="GS61" s="57"/>
      <c r="GT61" s="57"/>
      <c r="GU61" s="57"/>
      <c r="GV61" s="57"/>
      <c r="GW61" s="57"/>
      <c r="GX61" s="57"/>
      <c r="GY61" s="57"/>
      <c r="GZ61" s="57"/>
      <c r="HA61" s="57"/>
      <c r="HB61" s="57"/>
      <c r="HC61" s="57"/>
      <c r="HD61" s="57"/>
      <c r="HE61" s="57"/>
      <c r="HF61" s="57"/>
      <c r="HG61" s="57"/>
      <c r="HH61" s="57"/>
      <c r="HI61" s="57"/>
      <c r="HJ61" s="57"/>
      <c r="HK61" s="57"/>
      <c r="HL61" s="57"/>
      <c r="HM61" s="57"/>
      <c r="HN61" s="57"/>
      <c r="HO61" s="57"/>
      <c r="HP61" s="57"/>
      <c r="HQ61" s="57"/>
      <c r="HR61" s="57"/>
      <c r="HS61" s="57"/>
      <c r="HT61" s="57"/>
      <c r="HU61" s="57"/>
      <c r="HV61" s="57"/>
      <c r="HW61" s="57"/>
      <c r="HX61" s="57"/>
      <c r="HY61" s="57"/>
      <c r="HZ61" s="57"/>
      <c r="IA61" s="57"/>
      <c r="IB61" s="57"/>
      <c r="IC61" s="57"/>
      <c r="ID61" s="57"/>
      <c r="IE61" s="57"/>
      <c r="IF61" s="57"/>
      <c r="IG61" s="57"/>
      <c r="IH61" s="57"/>
      <c r="II61" s="57"/>
      <c r="IJ61" s="57"/>
      <c r="IK61" s="57"/>
      <c r="IL61" s="57"/>
      <c r="IM61" s="57"/>
      <c r="IN61" s="57"/>
      <c r="IO61" s="57"/>
      <c r="IP61" s="57"/>
      <c r="IQ61" s="57"/>
      <c r="IR61" s="57"/>
      <c r="IS61" s="57"/>
      <c r="IT61" s="57"/>
    </row>
    <row r="62" spans="1:254" s="69" customFormat="1" ht="16.5" customHeight="1" x14ac:dyDescent="0.2">
      <c r="A62" s="61">
        <f t="shared" si="2"/>
        <v>49</v>
      </c>
      <c r="B62" s="60">
        <f>+[450]PROJECT!$D$6</f>
        <v>25402510</v>
      </c>
      <c r="C62" s="10" t="str">
        <f>+[450]PROJECT!$E$6</f>
        <v>OPEN</v>
      </c>
      <c r="D62" s="10" t="str">
        <f>+[450]PROJECT!D$5</f>
        <v>DNR-PARKS GUNLOCK ASPHALT PAVEMENT IMPROVEMENT</v>
      </c>
      <c r="E62" s="10" t="str">
        <f>+[450]PROJECT!$D$7</f>
        <v>3000-300-3501-FXAAA-25402510</v>
      </c>
      <c r="F62" s="10">
        <f>+[450]PROJECT!D$11</f>
        <v>750000</v>
      </c>
      <c r="G62" s="10">
        <f>+[450]PROJECT!E$11</f>
        <v>749925</v>
      </c>
      <c r="H62" s="10">
        <f>+[450]PROJECT!F$11</f>
        <v>75</v>
      </c>
      <c r="I62" s="10">
        <f>+[450]PROJECT!G$11</f>
        <v>28738</v>
      </c>
      <c r="J62" s="10">
        <f>+[450]PROJECT!H$11</f>
        <v>721262</v>
      </c>
      <c r="K62" s="10">
        <f>+[450]PROJECT!I$11</f>
        <v>0</v>
      </c>
      <c r="L62" s="62"/>
      <c r="M62" s="57">
        <f t="shared" si="16"/>
        <v>28663</v>
      </c>
      <c r="N62" s="10">
        <f>+[450]PROJECT!L$11</f>
        <v>0</v>
      </c>
      <c r="O62" s="10">
        <f>+[450]PROJECT!M$11</f>
        <v>0</v>
      </c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  <c r="CU62" s="57"/>
      <c r="CV62" s="57"/>
      <c r="CW62" s="57"/>
      <c r="CX62" s="57"/>
      <c r="CY62" s="57"/>
      <c r="CZ62" s="57"/>
      <c r="DA62" s="57"/>
      <c r="DB62" s="57"/>
      <c r="DC62" s="57"/>
      <c r="DD62" s="57"/>
      <c r="DE62" s="57"/>
      <c r="DF62" s="57"/>
      <c r="DG62" s="57"/>
      <c r="DH62" s="57"/>
      <c r="DI62" s="57"/>
      <c r="DJ62" s="57"/>
      <c r="DK62" s="57"/>
      <c r="DL62" s="57"/>
      <c r="DM62" s="57"/>
      <c r="DN62" s="57"/>
      <c r="DO62" s="57"/>
      <c r="DP62" s="57"/>
      <c r="DQ62" s="57"/>
      <c r="DR62" s="57"/>
      <c r="DS62" s="57"/>
      <c r="DT62" s="57"/>
      <c r="DU62" s="57"/>
      <c r="DV62" s="57"/>
      <c r="DW62" s="57"/>
      <c r="DX62" s="57"/>
      <c r="DY62" s="57"/>
      <c r="DZ62" s="57"/>
      <c r="EA62" s="57"/>
      <c r="EB62" s="57"/>
      <c r="EC62" s="57"/>
      <c r="ED62" s="57"/>
      <c r="EE62" s="57"/>
      <c r="EF62" s="57"/>
      <c r="EG62" s="57"/>
      <c r="EH62" s="57"/>
      <c r="EI62" s="57"/>
      <c r="EJ62" s="57"/>
      <c r="EK62" s="57"/>
      <c r="EL62" s="57"/>
      <c r="EM62" s="57"/>
      <c r="EN62" s="57"/>
      <c r="EO62" s="57"/>
      <c r="EP62" s="57"/>
      <c r="EQ62" s="57"/>
      <c r="ER62" s="57"/>
      <c r="ES62" s="57"/>
      <c r="ET62" s="57"/>
      <c r="EU62" s="57"/>
      <c r="EV62" s="57"/>
      <c r="EW62" s="57"/>
      <c r="EX62" s="57"/>
      <c r="EY62" s="57"/>
      <c r="EZ62" s="57"/>
      <c r="FA62" s="57"/>
      <c r="FB62" s="57"/>
      <c r="FC62" s="57"/>
      <c r="FD62" s="57"/>
      <c r="FE62" s="57"/>
      <c r="FF62" s="57"/>
      <c r="FG62" s="57"/>
      <c r="FH62" s="57"/>
      <c r="FI62" s="57"/>
      <c r="FJ62" s="57"/>
      <c r="FK62" s="57"/>
      <c r="FL62" s="57"/>
      <c r="FM62" s="57"/>
      <c r="FN62" s="57"/>
      <c r="FO62" s="57"/>
      <c r="FP62" s="57"/>
      <c r="FQ62" s="57"/>
      <c r="FR62" s="57"/>
      <c r="FS62" s="57"/>
      <c r="FT62" s="57"/>
      <c r="FU62" s="57"/>
      <c r="FV62" s="57"/>
      <c r="FW62" s="57"/>
      <c r="FX62" s="57"/>
      <c r="FY62" s="57"/>
      <c r="FZ62" s="57"/>
      <c r="GA62" s="57"/>
      <c r="GB62" s="57"/>
      <c r="GC62" s="57"/>
      <c r="GD62" s="57"/>
      <c r="GE62" s="57"/>
      <c r="GF62" s="57"/>
      <c r="GG62" s="57"/>
      <c r="GH62" s="57"/>
      <c r="GI62" s="57"/>
      <c r="GJ62" s="57"/>
      <c r="GK62" s="57"/>
      <c r="GL62" s="57"/>
      <c r="GM62" s="57"/>
      <c r="GN62" s="57"/>
      <c r="GO62" s="57"/>
      <c r="GP62" s="57"/>
      <c r="GQ62" s="57"/>
      <c r="GR62" s="57"/>
      <c r="GS62" s="57"/>
      <c r="GT62" s="57"/>
      <c r="GU62" s="57"/>
      <c r="GV62" s="57"/>
      <c r="GW62" s="57"/>
      <c r="GX62" s="57"/>
      <c r="GY62" s="57"/>
      <c r="GZ62" s="57"/>
      <c r="HA62" s="57"/>
      <c r="HB62" s="57"/>
      <c r="HC62" s="57"/>
      <c r="HD62" s="57"/>
      <c r="HE62" s="57"/>
      <c r="HF62" s="57"/>
      <c r="HG62" s="57"/>
      <c r="HH62" s="57"/>
      <c r="HI62" s="57"/>
      <c r="HJ62" s="57"/>
      <c r="HK62" s="57"/>
      <c r="HL62" s="57"/>
      <c r="HM62" s="57"/>
      <c r="HN62" s="57"/>
      <c r="HO62" s="57"/>
      <c r="HP62" s="57"/>
      <c r="HQ62" s="57"/>
      <c r="HR62" s="57"/>
      <c r="HS62" s="57"/>
      <c r="HT62" s="57"/>
      <c r="HU62" s="57"/>
      <c r="HV62" s="57"/>
      <c r="HW62" s="57"/>
      <c r="HX62" s="57"/>
      <c r="HY62" s="57"/>
      <c r="HZ62" s="57"/>
      <c r="IA62" s="57"/>
      <c r="IB62" s="57"/>
      <c r="IC62" s="57"/>
      <c r="ID62" s="57"/>
      <c r="IE62" s="57"/>
      <c r="IF62" s="57"/>
      <c r="IG62" s="57"/>
      <c r="IH62" s="57"/>
      <c r="II62" s="57"/>
      <c r="IJ62" s="57"/>
      <c r="IK62" s="57"/>
      <c r="IL62" s="57"/>
      <c r="IM62" s="57"/>
      <c r="IN62" s="57"/>
      <c r="IO62" s="57"/>
      <c r="IP62" s="57"/>
      <c r="IQ62" s="57"/>
      <c r="IR62" s="57"/>
      <c r="IS62" s="57"/>
      <c r="IT62" s="57"/>
    </row>
    <row r="63" spans="1:254" s="69" customFormat="1" ht="15" customHeight="1" x14ac:dyDescent="0.2">
      <c r="A63" s="61">
        <f t="shared" si="2"/>
        <v>50</v>
      </c>
      <c r="B63" s="60">
        <f>+[451]PROJECT!$D$6</f>
        <v>25411510</v>
      </c>
      <c r="C63" s="10" t="str">
        <f>+[451]PROJECT!$E$6</f>
        <v>OPEN</v>
      </c>
      <c r="D63" s="10" t="str">
        <f>+[451]PROJECT!$D$5</f>
        <v>DNR/STATE PARKS - SOLDIER HOLLOW KITCHEN FIRE REMODEL - RISK CLAIM 210425</v>
      </c>
      <c r="E63" s="10" t="str">
        <f>+[451]PROJECT!$D$7</f>
        <v>3000-300-3500-FXAAA-25411510</v>
      </c>
      <c r="F63" s="10">
        <f>+[451]PROJECT!D$11</f>
        <v>0</v>
      </c>
      <c r="G63" s="10">
        <f>+[451]PROJECT!E$11</f>
        <v>-7125</v>
      </c>
      <c r="H63" s="10">
        <f>+[451]PROJECT!F$11</f>
        <v>7125</v>
      </c>
      <c r="I63" s="10">
        <f>+[451]PROJECT!G$11</f>
        <v>28500</v>
      </c>
      <c r="J63" s="10">
        <f>+[451]PROJECT!H$11</f>
        <v>-28500</v>
      </c>
      <c r="K63" s="10">
        <f>+[451]PROJECT!I$11</f>
        <v>0</v>
      </c>
      <c r="L63" s="62"/>
      <c r="M63" s="57">
        <f t="shared" si="16"/>
        <v>21375</v>
      </c>
      <c r="N63" s="10">
        <f>+[451]PROJECT!L$11</f>
        <v>0</v>
      </c>
      <c r="O63" s="10">
        <f>+[451]PROJECT!M$11</f>
        <v>0</v>
      </c>
    </row>
    <row r="64" spans="1:254" s="69" customFormat="1" ht="16.5" customHeight="1" x14ac:dyDescent="0.2">
      <c r="A64" s="61">
        <f t="shared" si="2"/>
        <v>51</v>
      </c>
      <c r="B64" s="60">
        <f>+[452]PROJECT!$D$6</f>
        <v>25429510</v>
      </c>
      <c r="C64" s="10">
        <f>+[452]PROJECT!$E$6</f>
        <v>0</v>
      </c>
      <c r="D64" s="10" t="str">
        <f>+[452]PROJECT!D$5</f>
        <v>DNR - GSL MARINA DREDGING</v>
      </c>
      <c r="E64" s="10" t="str">
        <f>+[452]PROJECT!$D$7</f>
        <v>3000-300-3501-FXAAA-25429510</v>
      </c>
      <c r="F64" s="10">
        <f>+[452]PROJECT!D$11</f>
        <v>0</v>
      </c>
      <c r="G64" s="10">
        <f>+[452]PROJECT!E$11</f>
        <v>0</v>
      </c>
      <c r="H64" s="10">
        <f>+[452]PROJECT!F$11</f>
        <v>0</v>
      </c>
      <c r="I64" s="10">
        <f>+[452]PROJECT!G$11</f>
        <v>0</v>
      </c>
      <c r="J64" s="10">
        <f>+[452]PROJECT!H$11</f>
        <v>0</v>
      </c>
      <c r="K64" s="10">
        <f>+[452]PROJECT!I$11</f>
        <v>0</v>
      </c>
      <c r="L64" s="62"/>
      <c r="M64" s="57">
        <f t="shared" si="16"/>
        <v>0</v>
      </c>
      <c r="N64" s="10">
        <f>+[452]PROJECT!L$11</f>
        <v>0</v>
      </c>
      <c r="O64" s="10">
        <f>+[452]PROJECT!M$11</f>
        <v>0</v>
      </c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CZ64" s="57"/>
      <c r="DA64" s="57"/>
      <c r="DB64" s="57"/>
      <c r="DC64" s="57"/>
      <c r="DD64" s="57"/>
      <c r="DE64" s="57"/>
      <c r="DF64" s="57"/>
      <c r="DG64" s="57"/>
      <c r="DH64" s="57"/>
      <c r="DI64" s="57"/>
      <c r="DJ64" s="57"/>
      <c r="DK64" s="57"/>
      <c r="DL64" s="57"/>
      <c r="DM64" s="57"/>
      <c r="DN64" s="57"/>
      <c r="DO64" s="57"/>
      <c r="DP64" s="57"/>
      <c r="DQ64" s="57"/>
      <c r="DR64" s="57"/>
      <c r="DS64" s="57"/>
      <c r="DT64" s="57"/>
      <c r="DU64" s="57"/>
      <c r="DV64" s="57"/>
      <c r="DW64" s="57"/>
      <c r="DX64" s="57"/>
      <c r="DY64" s="57"/>
      <c r="DZ64" s="57"/>
      <c r="EA64" s="57"/>
      <c r="EB64" s="57"/>
      <c r="EC64" s="57"/>
      <c r="ED64" s="57"/>
      <c r="EE64" s="57"/>
      <c r="EF64" s="57"/>
      <c r="EG64" s="57"/>
      <c r="EH64" s="57"/>
      <c r="EI64" s="57"/>
      <c r="EJ64" s="57"/>
      <c r="EK64" s="57"/>
      <c r="EL64" s="57"/>
      <c r="EM64" s="57"/>
      <c r="EN64" s="57"/>
      <c r="EO64" s="57"/>
      <c r="EP64" s="57"/>
      <c r="EQ64" s="57"/>
      <c r="ER64" s="57"/>
      <c r="ES64" s="57"/>
      <c r="ET64" s="57"/>
      <c r="EU64" s="57"/>
      <c r="EV64" s="57"/>
      <c r="EW64" s="57"/>
      <c r="EX64" s="57"/>
      <c r="EY64" s="57"/>
      <c r="EZ64" s="57"/>
      <c r="FA64" s="57"/>
      <c r="FB64" s="57"/>
      <c r="FC64" s="57"/>
      <c r="FD64" s="57"/>
      <c r="FE64" s="57"/>
      <c r="FF64" s="57"/>
      <c r="FG64" s="57"/>
      <c r="FH64" s="57"/>
      <c r="FI64" s="57"/>
      <c r="FJ64" s="57"/>
      <c r="FK64" s="57"/>
      <c r="FL64" s="57"/>
      <c r="FM64" s="57"/>
      <c r="FN64" s="57"/>
      <c r="FO64" s="57"/>
      <c r="FP64" s="57"/>
      <c r="FQ64" s="57"/>
      <c r="FR64" s="57"/>
      <c r="FS64" s="57"/>
      <c r="FT64" s="57"/>
      <c r="FU64" s="57"/>
      <c r="FV64" s="57"/>
      <c r="FW64" s="57"/>
      <c r="FX64" s="57"/>
      <c r="FY64" s="57"/>
      <c r="FZ64" s="57"/>
      <c r="GA64" s="57"/>
      <c r="GB64" s="57"/>
      <c r="GC64" s="57"/>
      <c r="GD64" s="57"/>
      <c r="GE64" s="57"/>
      <c r="GF64" s="57"/>
      <c r="GG64" s="57"/>
      <c r="GH64" s="57"/>
      <c r="GI64" s="57"/>
      <c r="GJ64" s="57"/>
      <c r="GK64" s="57"/>
      <c r="GL64" s="57"/>
      <c r="GM64" s="57"/>
      <c r="GN64" s="57"/>
      <c r="GO64" s="57"/>
      <c r="GP64" s="57"/>
      <c r="GQ64" s="57"/>
      <c r="GR64" s="57"/>
      <c r="GS64" s="57"/>
      <c r="GT64" s="57"/>
      <c r="GU64" s="57"/>
      <c r="GV64" s="57"/>
      <c r="GW64" s="57"/>
      <c r="GX64" s="57"/>
      <c r="GY64" s="57"/>
      <c r="GZ64" s="57"/>
      <c r="HA64" s="57"/>
      <c r="HB64" s="57"/>
      <c r="HC64" s="57"/>
      <c r="HD64" s="57"/>
      <c r="HE64" s="57"/>
      <c r="HF64" s="57"/>
      <c r="HG64" s="57"/>
      <c r="HH64" s="57"/>
      <c r="HI64" s="57"/>
      <c r="HJ64" s="57"/>
      <c r="HK64" s="57"/>
      <c r="HL64" s="57"/>
      <c r="HM64" s="57"/>
      <c r="HN64" s="57"/>
      <c r="HO64" s="57"/>
      <c r="HP64" s="57"/>
      <c r="HQ64" s="57"/>
      <c r="HR64" s="57"/>
      <c r="HS64" s="57"/>
      <c r="HT64" s="57"/>
      <c r="HU64" s="57"/>
      <c r="HV64" s="57"/>
      <c r="HW64" s="57"/>
      <c r="HX64" s="57"/>
      <c r="HY64" s="57"/>
      <c r="HZ64" s="57"/>
      <c r="IA64" s="57"/>
      <c r="IB64" s="57"/>
      <c r="IC64" s="57"/>
      <c r="ID64" s="57"/>
      <c r="IE64" s="57"/>
      <c r="IF64" s="57"/>
      <c r="IG64" s="57"/>
      <c r="IH64" s="57"/>
      <c r="II64" s="57"/>
      <c r="IJ64" s="57"/>
      <c r="IK64" s="57"/>
      <c r="IL64" s="57"/>
      <c r="IM64" s="57"/>
      <c r="IN64" s="57"/>
      <c r="IO64" s="57"/>
      <c r="IP64" s="57"/>
      <c r="IQ64" s="57"/>
      <c r="IR64" s="57"/>
      <c r="IS64" s="57"/>
      <c r="IT64" s="57"/>
    </row>
  </sheetData>
  <sortState xmlns:xlrd2="http://schemas.microsoft.com/office/spreadsheetml/2017/richdata2" ref="A14:O30">
    <sortCondition ref="B14:B30"/>
  </sortState>
  <phoneticPr fontId="0" type="noConversion"/>
  <printOptions horizontalCentered="1" gridLines="1" gridLinesSet="0"/>
  <pageMargins left="0.2" right="0" top="0.5" bottom="0.5" header="0.25" footer="0.25"/>
  <pageSetup scale="51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pageSetUpPr fitToPage="1"/>
  </sheetPr>
  <dimension ref="A1:IT31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A23" sqref="A23:XFD23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3.88671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BRIDGERLAND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28</v>
      </c>
      <c r="E11" s="41"/>
      <c r="F11" s="42">
        <f t="shared" ref="F11:K11" si="0">SUM(F14:F38)</f>
        <v>63637361.016001798</v>
      </c>
      <c r="G11" s="42">
        <f t="shared" si="0"/>
        <v>3878556.2360017956</v>
      </c>
      <c r="H11" s="42">
        <f t="shared" si="0"/>
        <v>59758804.780000001</v>
      </c>
      <c r="I11" s="42">
        <f t="shared" si="0"/>
        <v>62279092.640000008</v>
      </c>
      <c r="J11" s="42">
        <f t="shared" si="0"/>
        <v>1358268.3760017997</v>
      </c>
      <c r="K11" s="42">
        <f t="shared" si="0"/>
        <v>3147924.59</v>
      </c>
      <c r="L11" s="118">
        <f>COUNT(A14:A38)</f>
        <v>10</v>
      </c>
      <c r="M11" s="98">
        <f>SUM(M14:M38)</f>
        <v>2520287.8599999961</v>
      </c>
      <c r="N11" s="42">
        <f>SUM(N14:N38)</f>
        <v>2184763.16</v>
      </c>
      <c r="O11" s="42">
        <f>SUM(O14:O38)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v>1</v>
      </c>
      <c r="B14" s="60">
        <f>+[453]PROJECT!$D$6</f>
        <v>20087210</v>
      </c>
      <c r="C14" s="10" t="str">
        <f>+[453]PROJECT!$E$6</f>
        <v>OPEN</v>
      </c>
      <c r="D14" s="10" t="str">
        <f>+[453]PROJECT!D$5</f>
        <v>BRIDGERLAND TECHNICAL COLLEGE HEALTH SCIENCES BLDG</v>
      </c>
      <c r="E14" s="10" t="str">
        <f>+[453]PROJECT!$D$7</f>
        <v>3000-300-3343-FWB-20087210</v>
      </c>
      <c r="F14" s="10">
        <f>+[453]PROJECT!D$11</f>
        <v>40384509.996001802</v>
      </c>
      <c r="G14" s="10">
        <f>+[453]PROJECT!E$11</f>
        <v>900396.99600179493</v>
      </c>
      <c r="H14" s="10">
        <f>+[453]PROJECT!F$11</f>
        <v>39484113.000000007</v>
      </c>
      <c r="I14" s="10">
        <f>+[453]PROJECT!G$11</f>
        <v>39654309.270000003</v>
      </c>
      <c r="J14" s="10">
        <f>+[453]PROJECT!H$11</f>
        <v>730200.72600179911</v>
      </c>
      <c r="K14" s="10">
        <f>+[453]PROJECT!I$11</f>
        <v>1310583.6399999999</v>
      </c>
      <c r="L14" s="62"/>
      <c r="M14" s="57">
        <f t="shared" ref="M14:M16" si="1">+I14-H14</f>
        <v>170196.26999999583</v>
      </c>
      <c r="N14" s="10">
        <f>+[453]PROJECT!L$11</f>
        <v>1000000</v>
      </c>
      <c r="O14" s="10">
        <f>+[453]PROJECT!M$11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6.5" customHeight="1" x14ac:dyDescent="0.2">
      <c r="A15" s="61">
        <f>A14+1</f>
        <v>2</v>
      </c>
      <c r="B15" s="60">
        <f>+[454]PROJECT!$D$6</f>
        <v>22266210</v>
      </c>
      <c r="C15" s="10" t="str">
        <f>+[454]PROJECT!$E$6</f>
        <v>CLOSED</v>
      </c>
      <c r="D15" s="10" t="str">
        <f>+[454]PROJECT!D$5</f>
        <v>BRIDGERLAND TECH COLLEGE MAIN CAMPUS CULLINARY ARTS KITCHEN REMODEL, AND MASTER PLAN</v>
      </c>
      <c r="E15" s="10" t="str">
        <f>+[454]PROJECT!$D$7</f>
        <v>3000-300-3345-FXA-22266210</v>
      </c>
      <c r="F15" s="10">
        <f>+[454]PROJECT!D$11</f>
        <v>1772321.09</v>
      </c>
      <c r="G15" s="10">
        <f>+[454]PROJECT!E$11</f>
        <v>0</v>
      </c>
      <c r="H15" s="10">
        <f>+[454]PROJECT!F$11</f>
        <v>1772321.0899999994</v>
      </c>
      <c r="I15" s="10">
        <f>+[454]PROJECT!G$11</f>
        <v>1772321.09</v>
      </c>
      <c r="J15" s="10">
        <f>+[454]PROJECT!H$11</f>
        <v>0</v>
      </c>
      <c r="K15" s="10">
        <f>+[454]PROJECT!I$11</f>
        <v>0</v>
      </c>
      <c r="L15" s="62"/>
      <c r="M15" s="57">
        <f t="shared" si="1"/>
        <v>0</v>
      </c>
      <c r="N15" s="10">
        <f>+[454]PROJECT!L$11</f>
        <v>0</v>
      </c>
      <c r="O15" s="10">
        <f>+[454]PROJECT!M$11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6.5" customHeight="1" x14ac:dyDescent="0.2">
      <c r="A16" s="61">
        <f t="shared" ref="A16:A23" si="2">A15+1</f>
        <v>3</v>
      </c>
      <c r="B16" s="60">
        <f>+[455]PROJECT!$D$6</f>
        <v>22301210</v>
      </c>
      <c r="C16" s="10" t="str">
        <f>+[455]PROJECT!$E$6</f>
        <v>OPEN</v>
      </c>
      <c r="D16" s="10" t="str">
        <f>+[455]PROJECT!D$5</f>
        <v>BRIDGERLAND TECHNICAL COLLEGE WEST CAMPUS POWER FACTOR PROJECT</v>
      </c>
      <c r="E16" s="10" t="str">
        <f>+[455]PROJECT!$D$7</f>
        <v>3000-300-3345-FXA-22301210</v>
      </c>
      <c r="F16" s="10">
        <f>+[455]PROJECT!D$11</f>
        <v>148908.29999999999</v>
      </c>
      <c r="G16" s="10">
        <f>+[455]PROJECT!E$11</f>
        <v>2410.1599999999744</v>
      </c>
      <c r="H16" s="10">
        <f>+[455]PROJECT!F$11</f>
        <v>146498.14000000001</v>
      </c>
      <c r="I16" s="10">
        <f>+[455]PROJECT!G$11</f>
        <v>155998.13999999998</v>
      </c>
      <c r="J16" s="10">
        <f>+[455]PROJECT!H$11</f>
        <v>-7089.8399999999965</v>
      </c>
      <c r="K16" s="10">
        <f>+[455]PROJECT!I$11</f>
        <v>0</v>
      </c>
      <c r="L16" s="62"/>
      <c r="M16" s="57">
        <f t="shared" si="1"/>
        <v>9499.9999999999709</v>
      </c>
      <c r="N16" s="10">
        <f>+[455]PROJECT!L$11</f>
        <v>0</v>
      </c>
      <c r="O16" s="10">
        <f>+[455]PROJECT!M$11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4.45" customHeight="1" x14ac:dyDescent="0.2">
      <c r="A17" s="61">
        <f t="shared" si="2"/>
        <v>4</v>
      </c>
      <c r="B17" s="60">
        <f>+[456]PROJECT!$D$6</f>
        <v>23387210</v>
      </c>
      <c r="C17" s="10" t="str">
        <f>+[456]PROJECT!$E$6</f>
        <v>OPEN</v>
      </c>
      <c r="D17" s="10" t="str">
        <f>+[456]PROJECT!$D$5</f>
        <v>BRIDGERLAND TECHNICAL COLLEGE LAND BANK</v>
      </c>
      <c r="E17" s="10" t="str">
        <f>+[456]PROJECT!$D$7</f>
        <v>3000-300-3346-FZA-23387210</v>
      </c>
      <c r="F17" s="10">
        <f>+[456]PROJECT!D$11</f>
        <v>16507750</v>
      </c>
      <c r="G17" s="10">
        <f>+[456]PROJECT!E$11</f>
        <v>1499695.8000000007</v>
      </c>
      <c r="H17" s="10">
        <f>+[456]PROJECT!F$11</f>
        <v>15008054.199999999</v>
      </c>
      <c r="I17" s="10">
        <f>+[456]PROJECT!G$11</f>
        <v>15130477.68</v>
      </c>
      <c r="J17" s="10">
        <f>+[456]PROJECT!H$11</f>
        <v>1377272.3200000003</v>
      </c>
      <c r="K17" s="10">
        <f>+[456]PROJECT!I$11</f>
        <v>7750</v>
      </c>
      <c r="L17" s="62">
        <f>+[456]PROJECT!J$11</f>
        <v>0</v>
      </c>
      <c r="M17" s="57">
        <f>I17-H17</f>
        <v>122423.48000000045</v>
      </c>
      <c r="N17" s="10">
        <f>+[456]PROJECT!L$11</f>
        <v>0</v>
      </c>
      <c r="O17" s="10">
        <f>+[456]PROJECT!M$11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+[457]PROJECT!$D$6</f>
        <v>23462210</v>
      </c>
      <c r="C18" s="10" t="str">
        <f>+[457]PROJECT!$E$6</f>
        <v>CLOSED</v>
      </c>
      <c r="D18" s="10" t="str">
        <f>+[457]PROJECT!$D$5</f>
        <v>BRIDGERLAND TECH COLLEGE MAIN CAMPUS MEAT LAB FREEZER FLOOR REPAIRS</v>
      </c>
      <c r="E18" s="10" t="str">
        <f>+[457]PROJECT!$D$7</f>
        <v>3000-300-3346-FXA-23462210</v>
      </c>
      <c r="F18" s="10">
        <f>+[457]PROJECT!D$11</f>
        <v>111592.61</v>
      </c>
      <c r="G18" s="10">
        <f>+[457]PROJECT!E$11</f>
        <v>0</v>
      </c>
      <c r="H18" s="10">
        <f>+[457]PROJECT!F$11</f>
        <v>111592.61</v>
      </c>
      <c r="I18" s="10">
        <f>+[457]PROJECT!G$11</f>
        <v>111592.61</v>
      </c>
      <c r="J18" s="10">
        <f>+[457]PROJECT!H$11</f>
        <v>0</v>
      </c>
      <c r="K18" s="10">
        <f>+[457]PROJECT!I$11</f>
        <v>0</v>
      </c>
      <c r="L18" s="62">
        <f>+[457]PROJECT!J$11</f>
        <v>0</v>
      </c>
      <c r="M18" s="57">
        <f t="shared" ref="M18:M19" si="3">I18-H18</f>
        <v>0</v>
      </c>
      <c r="N18" s="10">
        <f>+[457]PROJECT!L$11</f>
        <v>0</v>
      </c>
      <c r="O18" s="10">
        <f>+[457]PROJECT!M$11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2"/>
        <v>6</v>
      </c>
      <c r="B19" s="60">
        <f>+[458]PROJECT!$D$6</f>
        <v>24139210</v>
      </c>
      <c r="C19" s="10" t="str">
        <f>+[458]PROJECT!$E$6</f>
        <v>OPEN</v>
      </c>
      <c r="D19" s="10" t="str">
        <f>+[458]PROJECT!$D$5</f>
        <v>BTECH TRANSCHILL BUILDING REMODEL</v>
      </c>
      <c r="E19" s="10" t="str">
        <f>+[458]PROJECT!$D$7</f>
        <v>3000-300-3347-FXAAA-24139210</v>
      </c>
      <c r="F19" s="10">
        <f>+[458]PROJECT!D$11</f>
        <v>3532458.11</v>
      </c>
      <c r="G19" s="10">
        <f>+[458]PROJECT!E$11</f>
        <v>1508615.67</v>
      </c>
      <c r="H19" s="10">
        <f>+[458]PROJECT!F$11</f>
        <v>2023842.44</v>
      </c>
      <c r="I19" s="10">
        <f>+[458]PROJECT!G$11</f>
        <v>3392209.4499999997</v>
      </c>
      <c r="J19" s="10">
        <f>+[458]PROJECT!H$11</f>
        <v>140248.66000000015</v>
      </c>
      <c r="K19" s="10">
        <f>+[458]PROJECT!I$11</f>
        <v>999770.04</v>
      </c>
      <c r="L19" s="62">
        <f>+[458]PROJECT!J$11</f>
        <v>0</v>
      </c>
      <c r="M19" s="57">
        <f t="shared" si="3"/>
        <v>1368367.0099999998</v>
      </c>
      <c r="N19" s="10">
        <f>+[458]PROJECT!L$11</f>
        <v>1184763.1600000001</v>
      </c>
      <c r="O19" s="10">
        <f>+[458]PROJECT!M$11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4.45" customHeight="1" x14ac:dyDescent="0.2">
      <c r="A20" s="61">
        <f t="shared" si="2"/>
        <v>7</v>
      </c>
      <c r="B20" s="60">
        <f>+[459]PROJECT!$D$6</f>
        <v>24239210</v>
      </c>
      <c r="C20" s="10" t="str">
        <f>+[459]PROJECT!$E$6</f>
        <v>Closed</v>
      </c>
      <c r="D20" s="10" t="str">
        <f>+[459]PROJECT!$D$5</f>
        <v>BTECH-SOUTHWEST WING RENOVATION FOR INTECH COLLEGIATE ACADEMY</v>
      </c>
      <c r="E20" s="10" t="str">
        <f>+[459]PROJECT!$D$7</f>
        <v>3000-300-3500-FXAAA-24239210</v>
      </c>
      <c r="F20" s="10">
        <f>+[459]PROJECT!D$11</f>
        <v>829820.91</v>
      </c>
      <c r="G20" s="10">
        <f>+[459]PROJECT!E$11</f>
        <v>0</v>
      </c>
      <c r="H20" s="10">
        <f>+[459]PROJECT!F$11</f>
        <v>829820.91</v>
      </c>
      <c r="I20" s="10">
        <f>+[459]PROJECT!G$11</f>
        <v>829820.90999999992</v>
      </c>
      <c r="J20" s="10">
        <f>+[459]PROJECT!H$11</f>
        <v>0</v>
      </c>
      <c r="K20" s="10">
        <f>+[459]PROJECT!I$11</f>
        <v>829820.91</v>
      </c>
      <c r="L20" s="62"/>
      <c r="M20" s="57">
        <f t="shared" ref="M20" si="4">+I20-H20</f>
        <v>0</v>
      </c>
      <c r="N20" s="10">
        <f>+[35]PROJECT!L$11</f>
        <v>0</v>
      </c>
      <c r="O20" s="10">
        <f>+[35]PROJECT!M$11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61">
        <f t="shared" si="2"/>
        <v>8</v>
      </c>
      <c r="B21" s="60">
        <f>+[460]PROJECT!$D$6</f>
        <v>25045210</v>
      </c>
      <c r="C21" s="10" t="str">
        <f>+[460]PROJECT!$E$6</f>
        <v>OPEN</v>
      </c>
      <c r="D21" s="10" t="str">
        <f>+[460]PROJECT!$D$5</f>
        <v>BRIDGERLAND TECH MAIN SOUTH ROOF REPLACEMENT</v>
      </c>
      <c r="E21" s="10" t="str">
        <f>+[460]PROJECT!$D$7</f>
        <v>3000-300-3348-FXAAA-25045210</v>
      </c>
      <c r="F21" s="10">
        <f>+[460]PROJECT!D$11</f>
        <v>0</v>
      </c>
      <c r="G21" s="10">
        <f>+[460]PROJECT!E$11</f>
        <v>-106113</v>
      </c>
      <c r="H21" s="10">
        <f>+[460]PROJECT!F$11</f>
        <v>106113</v>
      </c>
      <c r="I21" s="10">
        <f>+[460]PROJECT!G$11</f>
        <v>2513</v>
      </c>
      <c r="J21" s="10">
        <f>+[460]PROJECT!H$11</f>
        <v>-2513</v>
      </c>
      <c r="K21" s="10">
        <f>+[460]PROJECT!I$11</f>
        <v>0</v>
      </c>
      <c r="L21" s="62">
        <f>+[460]PROJECT!J$11</f>
        <v>0</v>
      </c>
      <c r="M21" s="57">
        <f t="shared" ref="M21:M22" si="5">I21-H21</f>
        <v>-103600</v>
      </c>
      <c r="N21" s="10">
        <f>+[24]PROJECT!L$11</f>
        <v>0</v>
      </c>
      <c r="O21" s="10">
        <f>+[24]PROJECT!M$11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4.25" customHeight="1" x14ac:dyDescent="0.2">
      <c r="A22" s="61">
        <f t="shared" si="2"/>
        <v>9</v>
      </c>
      <c r="B22" s="60">
        <f>+[461]PROJECT!$D$6</f>
        <v>25163210</v>
      </c>
      <c r="C22" s="10" t="str">
        <f>+[461]PROJECT!$E$6</f>
        <v>OPEN</v>
      </c>
      <c r="D22" s="10" t="str">
        <f>+[461]PROJECT!$D$5</f>
        <v>BRIDGERLAND TECHNICAL COLLEGE - MAIN CAMPUS PERIMETER ROAD CONNECTION</v>
      </c>
      <c r="E22" s="10" t="str">
        <f>+[461]PROJECT!$D$7</f>
        <v>3000-300-3348-FXAAA-25163210</v>
      </c>
      <c r="F22" s="10">
        <f>+[461]PROJECT!D$11</f>
        <v>350000</v>
      </c>
      <c r="G22" s="10">
        <f>+[461]PROJECT!E$11</f>
        <v>75461.06</v>
      </c>
      <c r="H22" s="10">
        <f>+[461]PROJECT!F$11</f>
        <v>274538.94</v>
      </c>
      <c r="I22" s="10">
        <f>+[461]PROJECT!G$11</f>
        <v>339357.04</v>
      </c>
      <c r="J22" s="10">
        <f>+[461]PROJECT!H$11</f>
        <v>10642.960000000021</v>
      </c>
      <c r="K22" s="10">
        <f>+[461]PROJECT!I$11</f>
        <v>0</v>
      </c>
      <c r="L22" s="115">
        <f>+[461]PROJECT!J$11</f>
        <v>0</v>
      </c>
      <c r="M22" s="57">
        <f t="shared" si="5"/>
        <v>64818.099999999977</v>
      </c>
      <c r="N22" s="10">
        <f>+[24]PROJECT!L$11</f>
        <v>0</v>
      </c>
      <c r="O22" s="10">
        <f>+[24]PROJECT!M$11</f>
        <v>0</v>
      </c>
    </row>
    <row r="23" spans="1:254" s="69" customFormat="1" ht="15" customHeight="1" x14ac:dyDescent="0.2">
      <c r="A23" s="61">
        <f t="shared" si="2"/>
        <v>10</v>
      </c>
      <c r="B23" s="60">
        <f>+[462]PROJECT!$D$6</f>
        <v>25400210</v>
      </c>
      <c r="C23" s="10" t="str">
        <f>+[462]PROJECT!$E$6</f>
        <v>OPEN</v>
      </c>
      <c r="D23" s="10" t="str">
        <f>+[462]PROJECT!$D$5</f>
        <v>BTECH -MOU - BRIDGERLAND FITNESS FACILITY</v>
      </c>
      <c r="E23" s="10" t="str">
        <f>+[462]PROJECT!$D$7</f>
        <v>3000-300-3500-FXAAA-25400210</v>
      </c>
      <c r="F23" s="10">
        <f>+[462]PROJECT!D$11</f>
        <v>0</v>
      </c>
      <c r="G23" s="10">
        <f>+[462]PROJECT!E$11</f>
        <v>-1910.45</v>
      </c>
      <c r="H23" s="10">
        <f>+[462]PROJECT!F$11</f>
        <v>1910.45</v>
      </c>
      <c r="I23" s="10">
        <f>+[462]PROJECT!G$11</f>
        <v>890493.45</v>
      </c>
      <c r="J23" s="10">
        <f>+[462]PROJECT!H$11</f>
        <v>-890493.45</v>
      </c>
      <c r="K23" s="10">
        <f>+[462]PROJECT!I$11</f>
        <v>0</v>
      </c>
      <c r="L23" s="62"/>
      <c r="M23" s="57">
        <f t="shared" ref="M23" si="6">+I23-H23</f>
        <v>888583</v>
      </c>
      <c r="N23" s="10">
        <f>+[462]PROJECT!L$11</f>
        <v>0</v>
      </c>
      <c r="O23" s="10">
        <f>+[462]PROJECT!M$11</f>
        <v>0</v>
      </c>
    </row>
    <row r="24" spans="1:254" ht="15" customHeight="1" x14ac:dyDescent="0.2"/>
    <row r="25" spans="1:254" ht="15" customHeight="1" x14ac:dyDescent="0.2"/>
    <row r="26" spans="1:254" ht="15" customHeight="1" x14ac:dyDescent="0.2"/>
    <row r="27" spans="1:254" ht="15" customHeight="1" x14ac:dyDescent="0.2"/>
    <row r="28" spans="1:254" ht="15" customHeight="1" x14ac:dyDescent="0.2"/>
    <row r="29" spans="1:254" ht="15" customHeight="1" x14ac:dyDescent="0.2"/>
    <row r="30" spans="1:254" ht="15" customHeight="1" x14ac:dyDescent="0.2"/>
    <row r="31" spans="1:254" ht="15" customHeight="1" x14ac:dyDescent="0.2"/>
  </sheetData>
  <sortState xmlns:xlrd2="http://schemas.microsoft.com/office/spreadsheetml/2017/richdata2" ref="A14:IT17">
    <sortCondition ref="B14:B17"/>
  </sortState>
  <phoneticPr fontId="0" type="noConversion"/>
  <printOptions horizontalCentered="1" gridLines="1" gridLinesSet="0"/>
  <pageMargins left="0.2" right="0" top="0.5" bottom="0.5" header="0.25" footer="0.25"/>
  <pageSetup scale="51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IT15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16" sqref="A16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DIXIE-ATC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60</v>
      </c>
      <c r="E11" s="41"/>
      <c r="F11" s="42">
        <f t="shared" ref="F11:K11" si="0">SUM(F14:F25)</f>
        <v>823583.51</v>
      </c>
      <c r="G11" s="42">
        <f t="shared" si="0"/>
        <v>632377</v>
      </c>
      <c r="H11" s="42">
        <f t="shared" si="0"/>
        <v>191206.51</v>
      </c>
      <c r="I11" s="42">
        <f t="shared" si="0"/>
        <v>227151.51</v>
      </c>
      <c r="J11" s="42">
        <f t="shared" si="0"/>
        <v>596432</v>
      </c>
      <c r="K11" s="42">
        <f t="shared" si="0"/>
        <v>0</v>
      </c>
      <c r="L11" s="118">
        <f>COUNT(A14:A25)</f>
        <v>2</v>
      </c>
      <c r="M11" s="98">
        <f>SUM(M14:M25)</f>
        <v>35945</v>
      </c>
      <c r="N11" s="42">
        <f>SUM(N14:N25)</f>
        <v>0</v>
      </c>
      <c r="O11" s="42">
        <f>SUM(O14:O25)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v>1</v>
      </c>
      <c r="B14" s="60">
        <f>+[24]PROJECT!$D$6</f>
        <v>24001640</v>
      </c>
      <c r="C14" s="10" t="str">
        <f>+[24]PROJECT!$E$6</f>
        <v>CLOSED</v>
      </c>
      <c r="D14" s="10" t="str">
        <f>+[24]PROJECT!$D$5</f>
        <v>DIXIE TECHNICAL COLLEGE INDUSTRIAL BLDG WELDING LAB HVAC IMPROVEMENTS</v>
      </c>
      <c r="E14" s="10" t="str">
        <f>+[24]PROJECT!$D$7</f>
        <v>3000-300-3347-FXA-24001640</v>
      </c>
      <c r="F14" s="10">
        <f>+[24]PROJECT!D$11</f>
        <v>171310.51</v>
      </c>
      <c r="G14" s="10">
        <f>+[24]PROJECT!E$11</f>
        <v>0</v>
      </c>
      <c r="H14" s="10">
        <f>+[24]PROJECT!F$11</f>
        <v>171310.51</v>
      </c>
      <c r="I14" s="10">
        <f>+[24]PROJECT!G$11</f>
        <v>171310.51</v>
      </c>
      <c r="J14" s="10">
        <f>+[24]PROJECT!H$11</f>
        <v>0</v>
      </c>
      <c r="K14" s="10">
        <f>+[24]PROJECT!I$11</f>
        <v>0</v>
      </c>
      <c r="L14" s="62">
        <f>+[24]PROJECT!J$11</f>
        <v>0</v>
      </c>
      <c r="M14" s="57">
        <f t="shared" ref="M14" si="1">I14-H14</f>
        <v>0</v>
      </c>
      <c r="N14" s="10">
        <f>+[24]PROJECT!L$11</f>
        <v>0</v>
      </c>
      <c r="O14" s="10">
        <f>+[24]PROJECT!M$11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4.25" customHeight="1" x14ac:dyDescent="0.2">
      <c r="A15" s="61">
        <f>A14+1</f>
        <v>2</v>
      </c>
      <c r="B15" s="60">
        <f>+[463]PROJECT!$D$6</f>
        <v>25214290</v>
      </c>
      <c r="C15" s="10" t="str">
        <f>+[463]PROJECT!$E$6</f>
        <v>OPEN</v>
      </c>
      <c r="D15" s="10" t="str">
        <f>+[463]PROJECT!$D$5</f>
        <v>DXTECH - PARKING LOT FENCING &amp; CDL DRIVING COURSE LIGHT POLES</v>
      </c>
      <c r="E15" s="10" t="str">
        <f>+[463]PROJECT!$D$7</f>
        <v>3000-300-3348-FXAAA-25214290</v>
      </c>
      <c r="F15" s="10">
        <f>+[463]PROJECT!D$11</f>
        <v>652273</v>
      </c>
      <c r="G15" s="10">
        <f>+[463]PROJECT!E$11</f>
        <v>632377</v>
      </c>
      <c r="H15" s="10">
        <f>+[463]PROJECT!F$11</f>
        <v>19896</v>
      </c>
      <c r="I15" s="10">
        <f>+[463]PROJECT!G$11</f>
        <v>55841</v>
      </c>
      <c r="J15" s="10">
        <f>+[463]PROJECT!H$11</f>
        <v>596432</v>
      </c>
      <c r="K15" s="10">
        <f>+[463]PROJECT!I$11</f>
        <v>0</v>
      </c>
      <c r="L15" s="115">
        <f>+[463]PROJECT!J$11</f>
        <v>0</v>
      </c>
      <c r="M15" s="57">
        <f t="shared" ref="M15" si="2">I15-H15</f>
        <v>35945</v>
      </c>
      <c r="N15" s="10">
        <f>+[24]PROJECT!L$11</f>
        <v>0</v>
      </c>
      <c r="O15" s="10">
        <f>+[24]PROJECT!M$11</f>
        <v>0</v>
      </c>
    </row>
  </sheetData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IT19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14" sqref="A14"/>
    </sheetView>
  </sheetViews>
  <sheetFormatPr defaultColWidth="7.77734375" defaultRowHeight="12" x14ac:dyDescent="0.2"/>
  <cols>
    <col min="1" max="1" width="4.33203125" style="6" bestFit="1" customWidth="1"/>
    <col min="2" max="2" width="6.6640625" style="9" customWidth="1"/>
    <col min="3" max="3" width="6.77734375" style="7" customWidth="1"/>
    <col min="4" max="4" width="55.5546875" style="4" customWidth="1"/>
    <col min="5" max="5" width="16.88671875" style="3" customWidth="1"/>
    <col min="6" max="11" width="13.21875" style="2" customWidth="1"/>
    <col min="12" max="12" width="4.33203125" style="2" customWidth="1"/>
    <col min="13" max="15" width="13.21875" style="2" customWidth="1"/>
    <col min="16" max="16384" width="7.77734375" style="2"/>
  </cols>
  <sheetData>
    <row r="1" spans="1:254" s="62" customFormat="1" ht="12.75" x14ac:dyDescent="0.2">
      <c r="A1" s="80"/>
      <c r="B1" s="65"/>
      <c r="C1" s="67"/>
      <c r="D1" s="66"/>
      <c r="E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UCAT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61</v>
      </c>
      <c r="E11" s="41"/>
      <c r="F11" s="42">
        <f t="shared" ref="F11:K11" si="0">SUM(F14:F36)</f>
        <v>0</v>
      </c>
      <c r="G11" s="42">
        <f t="shared" si="0"/>
        <v>0</v>
      </c>
      <c r="H11" s="42">
        <f t="shared" si="0"/>
        <v>0</v>
      </c>
      <c r="I11" s="42">
        <f t="shared" si="0"/>
        <v>0</v>
      </c>
      <c r="J11" s="42">
        <f t="shared" si="0"/>
        <v>0</v>
      </c>
      <c r="K11" s="42">
        <f t="shared" si="0"/>
        <v>0</v>
      </c>
      <c r="L11" s="118">
        <f>COUNT(A14:A36)</f>
        <v>0</v>
      </c>
      <c r="M11" s="98">
        <f>SUM(M14:M36)</f>
        <v>0</v>
      </c>
      <c r="N11" s="98">
        <f>SUM(N14:N36)</f>
        <v>0</v>
      </c>
      <c r="O11" s="98">
        <f>SUM(O14:O36)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/>
      <c r="B14" s="60"/>
      <c r="C14" s="10"/>
      <c r="D14" s="10"/>
      <c r="E14" s="10"/>
      <c r="F14" s="10"/>
      <c r="G14" s="10"/>
      <c r="H14" s="10"/>
      <c r="I14" s="10"/>
      <c r="J14" s="10"/>
      <c r="K14" s="10"/>
      <c r="L14" s="62"/>
      <c r="M14" s="57"/>
      <c r="N14" s="10"/>
      <c r="O14" s="10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/>
      <c r="B15" s="60"/>
      <c r="C15" s="10"/>
      <c r="D15" s="10"/>
      <c r="E15" s="10"/>
      <c r="F15" s="10"/>
      <c r="G15" s="10"/>
      <c r="H15" s="10"/>
      <c r="I15" s="10"/>
      <c r="J15" s="10"/>
      <c r="K15" s="10"/>
      <c r="L15" s="62"/>
      <c r="M15" s="57"/>
      <c r="N15" s="10"/>
      <c r="O15" s="10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/>
      <c r="B16" s="60"/>
      <c r="C16" s="10"/>
      <c r="D16" s="10"/>
      <c r="E16" s="10"/>
      <c r="F16" s="10"/>
      <c r="G16" s="10"/>
      <c r="H16" s="10"/>
      <c r="I16" s="10"/>
      <c r="J16" s="10"/>
      <c r="K16" s="10"/>
      <c r="L16" s="62"/>
      <c r="M16" s="57"/>
      <c r="N16" s="10"/>
      <c r="O16" s="10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/>
      <c r="B17" s="60"/>
      <c r="C17" s="10"/>
      <c r="D17" s="10"/>
      <c r="E17" s="10"/>
      <c r="F17" s="10"/>
      <c r="G17" s="10"/>
      <c r="H17" s="10"/>
      <c r="I17" s="10"/>
      <c r="J17" s="10"/>
      <c r="K17" s="10"/>
      <c r="L17" s="62"/>
      <c r="M17" s="57"/>
      <c r="N17" s="10"/>
      <c r="O17" s="10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/>
      <c r="B18" s="60"/>
      <c r="C18" s="10"/>
      <c r="D18" s="10"/>
      <c r="E18" s="10"/>
      <c r="F18" s="10"/>
      <c r="G18" s="10"/>
      <c r="H18" s="10"/>
      <c r="I18" s="10"/>
      <c r="J18" s="10"/>
      <c r="K18" s="10"/>
      <c r="L18" s="62"/>
      <c r="M18" s="57"/>
      <c r="N18" s="10"/>
      <c r="O18" s="10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ht="12.75" customHeight="1" x14ac:dyDescent="0.2"/>
  </sheetData>
  <printOptions horizontalCentered="1" gridLines="1" gridLinesSet="0"/>
  <pageMargins left="0.2" right="0" top="0.5" bottom="0.5" header="0.25" footer="0.25"/>
  <pageSetup scale="53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4">
    <pageSetUpPr fitToPage="1"/>
  </sheetPr>
  <dimension ref="A1:IT28"/>
  <sheetViews>
    <sheetView zoomScale="90" zoomScaleNormal="90" workbookViewId="0">
      <pane xSplit="3" ySplit="13" topLeftCell="D19" activePane="bottomRight" state="frozen"/>
      <selection activeCell="H30" sqref="H30"/>
      <selection pane="topRight" activeCell="H30" sqref="H30"/>
      <selection pane="bottomLeft" activeCell="H30" sqref="H30"/>
      <selection pane="bottomRight" activeCell="A28" sqref="A28:XFD28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3.88671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DAVIS 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29</v>
      </c>
      <c r="E11" s="41"/>
      <c r="F11" s="42">
        <f t="shared" ref="F11:K11" si="0">SUM(F14:F170)</f>
        <v>30255183.580000002</v>
      </c>
      <c r="G11" s="42">
        <f t="shared" si="0"/>
        <v>21212751.069999997</v>
      </c>
      <c r="H11" s="42">
        <f t="shared" si="0"/>
        <v>9042432.5099999998</v>
      </c>
      <c r="I11" s="42">
        <f t="shared" si="0"/>
        <v>28057904.930000007</v>
      </c>
      <c r="J11" s="42">
        <f t="shared" si="0"/>
        <v>2197278.6500000008</v>
      </c>
      <c r="K11" s="42">
        <f t="shared" si="0"/>
        <v>874229.07</v>
      </c>
      <c r="L11" s="118">
        <f>COUNT(A14:A170)</f>
        <v>15</v>
      </c>
      <c r="M11" s="98">
        <f>SUM(M14:M170)</f>
        <v>19015472.420000002</v>
      </c>
      <c r="N11" s="42">
        <f>SUM(N14:N170)</f>
        <v>649153.84</v>
      </c>
      <c r="O11" s="42">
        <f>SUM(O14:O170)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4.45" customHeight="1" x14ac:dyDescent="0.2">
      <c r="A14" s="59">
        <v>1</v>
      </c>
      <c r="B14" s="60">
        <f>+[464]PROJECT!$D$6</f>
        <v>22436220</v>
      </c>
      <c r="C14" s="10" t="str">
        <f>+[464]PROJECT!$E$6</f>
        <v>CLOSED</v>
      </c>
      <c r="D14" s="10" t="str">
        <f>+[464]PROJECT!$D$5</f>
        <v>DAVIS TECHNICAL  COLLEGE MAIN BLDG VENTILATION UPGRADES</v>
      </c>
      <c r="E14" s="10" t="str">
        <f>+[464]PROJECT!$D$7</f>
        <v>3000-300-3500-FXA-22436220</v>
      </c>
      <c r="F14" s="10">
        <f>+[464]PROJECT!D$11</f>
        <v>529842.5</v>
      </c>
      <c r="G14" s="10">
        <f>+[464]PROJECT!E$11</f>
        <v>0</v>
      </c>
      <c r="H14" s="10">
        <f>+[464]PROJECT!F$11</f>
        <v>529842.49999999988</v>
      </c>
      <c r="I14" s="10">
        <f>+[464]PROJECT!G$11</f>
        <v>529842.49999999988</v>
      </c>
      <c r="J14" s="10">
        <f>+[464]PROJECT!H$11</f>
        <v>0</v>
      </c>
      <c r="K14" s="10">
        <f>+[464]PROJECT!I$11</f>
        <v>529842.5</v>
      </c>
      <c r="L14" s="62"/>
      <c r="M14" s="57">
        <f t="shared" ref="M14" si="1">+I14-H14</f>
        <v>0</v>
      </c>
      <c r="N14" s="10">
        <f>+[464]PROJECT!L$11</f>
        <v>529842.5</v>
      </c>
      <c r="O14" s="10">
        <f>+[464]PROJECT!M$11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>A14+1</f>
        <v>2</v>
      </c>
      <c r="B15" s="60">
        <f>+[465]PROJECT!$D$6</f>
        <v>23045220</v>
      </c>
      <c r="C15" s="10" t="str">
        <f>+[465]PROJECT!$E$6</f>
        <v>CLOSED</v>
      </c>
      <c r="D15" s="10" t="str">
        <f>+[465]PROJECT!$D$5</f>
        <v>DAVIS TECHNICAL COLLEGE BARLOW BLDG DIESEL SHOP MAU AND VENTILIATION UPDATES, CENTRAL AIR COMPRESSOR SYSTEM</v>
      </c>
      <c r="E15" s="10" t="str">
        <f>+[465]PROJECT!$D$7</f>
        <v>3000-300-3346-FXA-23045220</v>
      </c>
      <c r="F15" s="10">
        <f>+[465]PROJECT!D$11</f>
        <v>418011.92</v>
      </c>
      <c r="G15" s="10">
        <f>+[465]PROJECT!E$11</f>
        <v>0</v>
      </c>
      <c r="H15" s="10">
        <f>+[465]PROJECT!F$11</f>
        <v>418011.92000000004</v>
      </c>
      <c r="I15" s="10">
        <f>+[465]PROJECT!G$11</f>
        <v>418011.92</v>
      </c>
      <c r="J15" s="10">
        <f>+[465]PROJECT!H$11</f>
        <v>0</v>
      </c>
      <c r="K15" s="10">
        <f>+[465]PROJECT!I$11</f>
        <v>119311.34</v>
      </c>
      <c r="L15" s="62">
        <f>+[465]PROJECT!J$11</f>
        <v>0</v>
      </c>
      <c r="M15" s="57">
        <f>I15-H15</f>
        <v>0</v>
      </c>
      <c r="N15" s="10">
        <f>+[465]PROJECT!L$11</f>
        <v>119311.34</v>
      </c>
      <c r="O15" s="10">
        <f>+[465]PROJECT!M$11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.75" customHeight="1" x14ac:dyDescent="0.2">
      <c r="A16" s="59">
        <f t="shared" ref="A16:A28" si="2">A15+1</f>
        <v>3</v>
      </c>
      <c r="B16" s="60">
        <f>+[466]PROJECT!$D$6</f>
        <v>23369220</v>
      </c>
      <c r="C16" s="10" t="str">
        <f>+[466]PROJECT!$E$6</f>
        <v>OPEN</v>
      </c>
      <c r="D16" s="10" t="str">
        <f>+[466]PROJECT!$D$5</f>
        <v>DAVIS TECHNICAL COLLEGE EXPANSION</v>
      </c>
      <c r="E16" s="10" t="str">
        <f>+[466]PROJECT!$D$7</f>
        <v>3000-300-3346-FWB-23369220</v>
      </c>
      <c r="F16" s="10">
        <f>+[466]PROJECT!D$11</f>
        <v>15527447</v>
      </c>
      <c r="G16" s="10">
        <f>+[466]PROJECT!E$11</f>
        <v>10715743.91</v>
      </c>
      <c r="H16" s="10">
        <f>+[466]PROJECT!F$11</f>
        <v>4811703.09</v>
      </c>
      <c r="I16" s="10">
        <f>+[466]PROJECT!G$11</f>
        <v>13631315.139999999</v>
      </c>
      <c r="J16" s="10">
        <f>+[466]PROJECT!H$11</f>
        <v>1896131.8600000013</v>
      </c>
      <c r="K16" s="10">
        <f>+[466]PROJECT!I$11</f>
        <v>0</v>
      </c>
      <c r="L16" s="62">
        <f>+[466]PROJECT!J$11</f>
        <v>0</v>
      </c>
      <c r="M16" s="57">
        <f>I16-H16</f>
        <v>8819612.0499999989</v>
      </c>
      <c r="N16" s="10">
        <f>+[466]PROJECT!L$11</f>
        <v>0</v>
      </c>
      <c r="O16" s="10">
        <f>+[466]PROJECT!M$11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+[467]PROJECT!$D$6</f>
        <v>24004220</v>
      </c>
      <c r="C17" s="10" t="str">
        <f>+[467]PROJECT!$E$6</f>
        <v>OPEN</v>
      </c>
      <c r="D17" s="10" t="str">
        <f>+[467]PROJECT!$D$5</f>
        <v>DAVIS TECHNICAL COLLEGE MAIN BLDG HYDRONIC PIPING REPLACEMENT PHASE 1</v>
      </c>
      <c r="E17" s="10" t="str">
        <f>+[467]PROJECT!$D$7</f>
        <v>3000-300-3347-FXA-24004220</v>
      </c>
      <c r="F17" s="10">
        <f>+[467]PROJECT!D$11</f>
        <v>1269469</v>
      </c>
      <c r="G17" s="10">
        <f>+[467]PROJECT!E$11</f>
        <v>89174.510000000242</v>
      </c>
      <c r="H17" s="10">
        <f>+[467]PROJECT!F$11</f>
        <v>1180294.4899999998</v>
      </c>
      <c r="I17" s="10">
        <f>+[467]PROJECT!G$11</f>
        <v>1181794.4900000002</v>
      </c>
      <c r="J17" s="10">
        <f>+[467]PROJECT!H$11</f>
        <v>87674.509999999776</v>
      </c>
      <c r="K17" s="10">
        <f>+[467]PROJECT!I$11</f>
        <v>0</v>
      </c>
      <c r="L17" s="62">
        <f>+[467]PROJECT!J$11</f>
        <v>0</v>
      </c>
      <c r="M17" s="57">
        <f t="shared" ref="M17:M26" si="3">I17-H17</f>
        <v>1500.0000000004657</v>
      </c>
      <c r="N17" s="10">
        <f>+[467]PROJECT!L$11</f>
        <v>0</v>
      </c>
      <c r="O17" s="10">
        <f>+[467]PROJECT!M$11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4.25" customHeight="1" x14ac:dyDescent="0.2">
      <c r="A18" s="59">
        <f t="shared" si="2"/>
        <v>5</v>
      </c>
      <c r="B18" s="60">
        <f>+[468]PROJECT!$D$6</f>
        <v>24378220</v>
      </c>
      <c r="C18" s="10" t="str">
        <f>+[468]PROJECT!$E$6</f>
        <v>OPEN</v>
      </c>
      <c r="D18" s="10" t="str">
        <f>+[468]PROJECT!$D$5</f>
        <v>DAVIS TECHNICAL COLLEGE NEW WELDING FACILITY</v>
      </c>
      <c r="E18" s="10" t="str">
        <f>+[468]PROJECT!$D$7</f>
        <v>3000-300-3347-FWBAA-24378220</v>
      </c>
      <c r="F18" s="10">
        <f>+[468]PROJECT!D$11</f>
        <v>10498639.16</v>
      </c>
      <c r="G18" s="10">
        <f>+[468]PROJECT!E$11</f>
        <v>9136204.5500000007</v>
      </c>
      <c r="H18" s="10">
        <f>+[468]PROJECT!F$11</f>
        <v>1362434.6100000003</v>
      </c>
      <c r="I18" s="10">
        <f>+[468]PROJECT!G$11</f>
        <v>9866927.0500000007</v>
      </c>
      <c r="J18" s="10">
        <f>+[468]PROJECT!H$11</f>
        <v>631712.1099999994</v>
      </c>
      <c r="K18" s="10">
        <f>+[468]PROJECT!I$11</f>
        <v>0</v>
      </c>
      <c r="L18" s="62">
        <f>+[468]PROJECT!J$11</f>
        <v>0</v>
      </c>
      <c r="M18" s="57">
        <f t="shared" si="3"/>
        <v>8504492.4400000013</v>
      </c>
      <c r="N18" s="10">
        <f>+[468]PROJECT!L$11</f>
        <v>0</v>
      </c>
      <c r="O18" s="10">
        <f>+[468]PROJECT!M$11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2"/>
        <v>6</v>
      </c>
      <c r="B19" s="60">
        <f>+[469]PROJECT!$D$6</f>
        <v>24410220</v>
      </c>
      <c r="C19" s="10" t="str">
        <f>+[469]PROJECT!$E$6</f>
        <v>OPEN</v>
      </c>
      <c r="D19" s="10" t="str">
        <f>+[469]PROJECT!$D$5</f>
        <v>DAVIS TECH COLLEGE - FIRE ALARM SYSTEM REPLACEMENT</v>
      </c>
      <c r="E19" s="10" t="str">
        <f>+[469]PROJECT!$D$7</f>
        <v>3000-300-3346-FXAAA-24410220</v>
      </c>
      <c r="F19" s="10">
        <f>+[469]PROJECT!D$11</f>
        <v>17610</v>
      </c>
      <c r="G19" s="10">
        <f>+[469]PROJECT!E$11</f>
        <v>17610</v>
      </c>
      <c r="H19" s="10">
        <f>+[469]PROJECT!F$11</f>
        <v>0</v>
      </c>
      <c r="I19" s="10">
        <f>+[469]PROJECT!G$11</f>
        <v>17610</v>
      </c>
      <c r="J19" s="10">
        <f>+[469]PROJECT!H$11</f>
        <v>0</v>
      </c>
      <c r="K19" s="10">
        <f>+[469]PROJECT!I$11</f>
        <v>0</v>
      </c>
      <c r="L19" s="115">
        <f>+[469]PROJECT!J$11</f>
        <v>0</v>
      </c>
      <c r="M19" s="57">
        <f t="shared" si="3"/>
        <v>17610</v>
      </c>
      <c r="N19" s="10">
        <f>+[469]PROJECT!L$11</f>
        <v>0</v>
      </c>
      <c r="O19" s="10">
        <f>+[469]PROJECT!M$11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+[470]PROJECT!$D$6</f>
        <v>25017220</v>
      </c>
      <c r="C20" s="10" t="str">
        <f>+[470]PROJECT!$E$6</f>
        <v>OPEN</v>
      </c>
      <c r="D20" s="10" t="str">
        <f>+[470]PROJECT!$D$5</f>
        <v>DAVIS TECH COLLEGE - LOT P2 REPLACEMENT</v>
      </c>
      <c r="E20" s="10" t="str">
        <f>+[470]PROJECT!$D$7</f>
        <v>3000-300-3348-FXAAA-25017220</v>
      </c>
      <c r="F20" s="10">
        <f>+[470]PROJECT!D$11</f>
        <v>0</v>
      </c>
      <c r="G20" s="10">
        <f>+[470]PROJECT!E$11</f>
        <v>-150312.03</v>
      </c>
      <c r="H20" s="10">
        <f>+[470]PROJECT!F$11</f>
        <v>150312.03</v>
      </c>
      <c r="I20" s="10">
        <f>+[470]PROJECT!G$11</f>
        <v>150312.03</v>
      </c>
      <c r="J20" s="10">
        <f>+[470]PROJECT!H$11</f>
        <v>-150312.03</v>
      </c>
      <c r="K20" s="10">
        <f>+[470]PROJECT!I$11</f>
        <v>0</v>
      </c>
      <c r="L20" s="62">
        <f>+[470]PROJECT!J$11</f>
        <v>0</v>
      </c>
      <c r="M20" s="57">
        <f t="shared" si="3"/>
        <v>0</v>
      </c>
      <c r="N20" s="10">
        <f>+[24]PROJECT!L$11</f>
        <v>0</v>
      </c>
      <c r="O20" s="10">
        <f>+[24]PROJECT!M$11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2"/>
        <v>8</v>
      </c>
      <c r="B21" s="60">
        <f>+[471]PROJECT!$D$6</f>
        <v>25035220</v>
      </c>
      <c r="C21" s="10" t="str">
        <f>+[471]PROJECT!$E$6</f>
        <v>OPEN</v>
      </c>
      <c r="D21" s="10" t="str">
        <f>+[471]PROJECT!$D$5</f>
        <v>DAVIS TECH COLLEGE - FREEPORT D5 BAY 3 ROOF REPLACEMENT AND SEISMIC UPGRADE</v>
      </c>
      <c r="E21" s="10" t="str">
        <f>+[471]PROJECT!$D$7</f>
        <v>3000-300-3348-FXAAA-25035220</v>
      </c>
      <c r="F21" s="10">
        <f>+[471]PROJECT!D$11</f>
        <v>0</v>
      </c>
      <c r="G21" s="10">
        <f>+[471]PROJECT!E$11</f>
        <v>-94370.790000000008</v>
      </c>
      <c r="H21" s="10">
        <f>+[471]PROJECT!F$11</f>
        <v>94370.790000000008</v>
      </c>
      <c r="I21" s="10">
        <f>+[471]PROJECT!G$11</f>
        <v>1047681.19</v>
      </c>
      <c r="J21" s="10">
        <f>+[471]PROJECT!H$11</f>
        <v>-1047681.19</v>
      </c>
      <c r="K21" s="10">
        <f>+[471]PROJECT!I$11</f>
        <v>0</v>
      </c>
      <c r="L21" s="62">
        <f>+[471]PROJECT!J$11</f>
        <v>0</v>
      </c>
      <c r="M21" s="57">
        <f t="shared" si="3"/>
        <v>953310.39999999991</v>
      </c>
      <c r="N21" s="10">
        <f>+[24]PROJECT!L$11</f>
        <v>0</v>
      </c>
      <c r="O21" s="10">
        <f>+[24]PROJECT!M$11</f>
        <v>0</v>
      </c>
    </row>
    <row r="22" spans="1:254" s="69" customFormat="1" ht="14.45" customHeight="1" x14ac:dyDescent="0.2">
      <c r="A22" s="59">
        <f t="shared" si="2"/>
        <v>9</v>
      </c>
      <c r="B22" s="60">
        <f>+[472]PROJECT!$D$6</f>
        <v>25097220</v>
      </c>
      <c r="C22" s="10" t="str">
        <f>+[472]PROJECT!$E$6</f>
        <v>OPEN</v>
      </c>
      <c r="D22" s="10" t="str">
        <f>+[472]PROJECT!$D$5</f>
        <v>DATC D5 FIRE FIGHTING TRAINING FACILITY</v>
      </c>
      <c r="E22" s="10" t="str">
        <f>+[472]PROJECT!$D$7</f>
        <v>3000-300-3500-FXAAA-25097220</v>
      </c>
      <c r="F22" s="10">
        <f>+[472]PROJECT!D$11</f>
        <v>193275</v>
      </c>
      <c r="G22" s="10">
        <f>+[472]PROJECT!E$11</f>
        <v>9801.3799999999756</v>
      </c>
      <c r="H22" s="10">
        <f>+[472]PROJECT!F$11</f>
        <v>183473.62000000002</v>
      </c>
      <c r="I22" s="10">
        <f>+[472]PROJECT!G$11</f>
        <v>183473.62</v>
      </c>
      <c r="J22" s="10">
        <f>+[472]PROJECT!H$11</f>
        <v>9801.3800000000047</v>
      </c>
      <c r="K22" s="10">
        <f>+[472]PROJECT!I$11</f>
        <v>174907.65</v>
      </c>
      <c r="L22" s="62"/>
      <c r="M22" s="57">
        <f>+I22-H22</f>
        <v>0</v>
      </c>
      <c r="N22" s="10">
        <f>+[35]PROJECT!L$11</f>
        <v>0</v>
      </c>
      <c r="O22" s="10">
        <f>+[35]PROJECT!M$11</f>
        <v>0</v>
      </c>
    </row>
    <row r="23" spans="1:254" s="69" customFormat="1" ht="15" customHeight="1" x14ac:dyDescent="0.2">
      <c r="A23" s="59">
        <f t="shared" si="2"/>
        <v>10</v>
      </c>
      <c r="B23" s="60">
        <f>+[473]PROJECT!$D$6</f>
        <v>25291220</v>
      </c>
      <c r="C23" s="10" t="str">
        <f>+[473]PROJECT!$E$6</f>
        <v>OPEN</v>
      </c>
      <c r="D23" s="10" t="str">
        <f>+[473]PROJECT!$D$5</f>
        <v>DTC LOWER ROTUNDA AND PRESIDENT'S OFFICE EMERGENCY ROOF REPLACEMENT (USHE)</v>
      </c>
      <c r="E23" s="10" t="str">
        <f>+[473]PROJECT!$D$7</f>
        <v>3000-300-3348-FXAAA-25291220</v>
      </c>
      <c r="F23" s="10">
        <f>+[473]PROJECT!D$11</f>
        <v>213471</v>
      </c>
      <c r="G23" s="10">
        <f>+[473]PROJECT!E$11</f>
        <v>94918.93</v>
      </c>
      <c r="H23" s="10">
        <f>+[473]PROJECT!F$11</f>
        <v>118552.07</v>
      </c>
      <c r="I23" s="10">
        <f>+[473]PROJECT!G$11</f>
        <v>151637.82999999999</v>
      </c>
      <c r="J23" s="10">
        <f>+[473]PROJECT!H$11</f>
        <v>61833.170000000013</v>
      </c>
      <c r="K23" s="10">
        <f>+[473]PROJECT!I$11</f>
        <v>0</v>
      </c>
      <c r="L23" s="62">
        <f>+[473]PROJECT!J$11</f>
        <v>0</v>
      </c>
      <c r="M23" s="57">
        <f t="shared" si="3"/>
        <v>33085.75999999998</v>
      </c>
      <c r="N23" s="10">
        <f>+[24]PROJECT!L$11</f>
        <v>0</v>
      </c>
      <c r="O23" s="10">
        <f>+[24]PROJECT!M$11</f>
        <v>0</v>
      </c>
    </row>
    <row r="24" spans="1:254" s="69" customFormat="1" ht="15" customHeight="1" x14ac:dyDescent="0.2">
      <c r="A24" s="59">
        <f t="shared" si="2"/>
        <v>11</v>
      </c>
      <c r="B24" s="60">
        <f>+[474]PROJECT!$D$6</f>
        <v>25231220</v>
      </c>
      <c r="C24" s="10" t="str">
        <f>+[474]PROJECT!$E$6</f>
        <v>CLOSED</v>
      </c>
      <c r="D24" s="10" t="str">
        <f>+[474]PROJECT!$D$5</f>
        <v>DAVIS TECH COLLEGE - NORTH BUILDING HVAC REPLACEMENT</v>
      </c>
      <c r="E24" s="10" t="str">
        <f>+[474]PROJECT!$D$7</f>
        <v>3000-300-3348-FXAAA-25231220</v>
      </c>
      <c r="F24" s="10">
        <f>+[474]PROJECT!D$11</f>
        <v>72074.820000000007</v>
      </c>
      <c r="G24" s="10">
        <f>+[474]PROJECT!E$11</f>
        <v>0</v>
      </c>
      <c r="H24" s="10">
        <f>+[474]PROJECT!F$11</f>
        <v>72074.820000000007</v>
      </c>
      <c r="I24" s="10">
        <f>+[474]PROJECT!G$11</f>
        <v>72074.820000000007</v>
      </c>
      <c r="J24" s="10">
        <f>+[474]PROJECT!H$11</f>
        <v>0</v>
      </c>
      <c r="K24" s="10">
        <f>+[474]PROJECT!I$11</f>
        <v>0</v>
      </c>
      <c r="L24" s="62">
        <f>+[474]PROJECT!J$11</f>
        <v>0</v>
      </c>
      <c r="M24" s="57">
        <f t="shared" si="3"/>
        <v>0</v>
      </c>
      <c r="N24" s="10">
        <f>+[24]PROJECT!L$11</f>
        <v>0</v>
      </c>
      <c r="O24" s="10">
        <f>+[24]PROJECT!M$11</f>
        <v>0</v>
      </c>
    </row>
    <row r="25" spans="1:254" s="69" customFormat="1" ht="15" customHeight="1" x14ac:dyDescent="0.2">
      <c r="A25" s="59">
        <f t="shared" si="2"/>
        <v>12</v>
      </c>
      <c r="B25" s="60">
        <f>+[475]PROJECT!$D$6</f>
        <v>25233220</v>
      </c>
      <c r="C25" s="10" t="str">
        <f>+[475]PROJECT!$E$6</f>
        <v>OPEN</v>
      </c>
      <c r="D25" s="10" t="str">
        <f>+[475]PROJECT!$D$5</f>
        <v>DTC - DAVIS TECH COLLEGE BARLOW BLDG. EVAPORATIVE COOLER REPLACEMENT</v>
      </c>
      <c r="E25" s="10" t="str">
        <f>+[475]PROJECT!$D$7</f>
        <v>3000-300-3348-FXAAA-25233220</v>
      </c>
      <c r="F25" s="10">
        <f>+[475]PROJECT!D$11</f>
        <v>86892</v>
      </c>
      <c r="G25" s="10">
        <f>+[475]PROJECT!E$11</f>
        <v>18768.560000000012</v>
      </c>
      <c r="H25" s="10">
        <f>+[475]PROJECT!F$11</f>
        <v>68123.439999999988</v>
      </c>
      <c r="I25" s="10">
        <f>+[475]PROJECT!G$11</f>
        <v>64123.44</v>
      </c>
      <c r="J25" s="10">
        <f>+[475]PROJECT!H$11</f>
        <v>22768.559999999998</v>
      </c>
      <c r="K25" s="10">
        <f>+[475]PROJECT!I$11</f>
        <v>0</v>
      </c>
      <c r="L25" s="62">
        <f>+[475]PROJECT!J$11</f>
        <v>0</v>
      </c>
      <c r="M25" s="57">
        <f t="shared" si="3"/>
        <v>-3999.9999999999854</v>
      </c>
      <c r="N25" s="10">
        <f>+[24]PROJECT!L$11</f>
        <v>0</v>
      </c>
      <c r="O25" s="10">
        <f>+[24]PROJECT!M$11</f>
        <v>0</v>
      </c>
    </row>
    <row r="26" spans="1:254" s="69" customFormat="1" ht="14.25" customHeight="1" x14ac:dyDescent="0.2">
      <c r="A26" s="59">
        <f t="shared" si="2"/>
        <v>13</v>
      </c>
      <c r="B26" s="60">
        <f>+[476]PROJECT!$D$6</f>
        <v>25178220</v>
      </c>
      <c r="C26" s="10" t="str">
        <f>+[476]PROJECT!$E$6</f>
        <v>OPEN</v>
      </c>
      <c r="D26" s="10" t="str">
        <f>+[476]PROJECT!$D$5</f>
        <v>NORTH BUILDING FACP UPGRADE</v>
      </c>
      <c r="E26" s="10" t="str">
        <f>+[476]PROJECT!$D$7</f>
        <v>3000-300-3348-FXAAA-25178220</v>
      </c>
      <c r="F26" s="10">
        <f>+[476]PROJECT!D$11</f>
        <v>36408</v>
      </c>
      <c r="G26" s="10">
        <f>+[476]PROJECT!E$11</f>
        <v>33336.449999999997</v>
      </c>
      <c r="H26" s="10">
        <f>+[476]PROJECT!F$11</f>
        <v>3071.5499999999997</v>
      </c>
      <c r="I26" s="10">
        <f>+[476]PROJECT!G$11</f>
        <v>32734.55</v>
      </c>
      <c r="J26" s="10">
        <f>+[476]PROJECT!H$11</f>
        <v>3673.4500000000007</v>
      </c>
      <c r="K26" s="10">
        <f>+[476]PROJECT!I$11</f>
        <v>0</v>
      </c>
      <c r="L26" s="115">
        <f>+[476]PROJECT!J$11</f>
        <v>0</v>
      </c>
      <c r="M26" s="57">
        <f t="shared" si="3"/>
        <v>29663</v>
      </c>
      <c r="N26" s="10">
        <f>+[24]PROJECT!L$11</f>
        <v>0</v>
      </c>
      <c r="O26" s="10">
        <f>+[24]PROJECT!M$11</f>
        <v>0</v>
      </c>
    </row>
    <row r="27" spans="1:254" s="69" customFormat="1" ht="15" customHeight="1" x14ac:dyDescent="0.2">
      <c r="A27" s="59">
        <f t="shared" si="2"/>
        <v>14</v>
      </c>
      <c r="B27" s="60">
        <f>+[477]PROJECT!$D$6</f>
        <v>25331220</v>
      </c>
      <c r="C27" s="10" t="str">
        <f>+[477]PROJECT!$E$6</f>
        <v>OPEN</v>
      </c>
      <c r="D27" s="10" t="str">
        <f>+[477]PROJECT!$D$5</f>
        <v>DAVIS TECH - FREEPORT CENTER CDL DRIVING RANGE</v>
      </c>
      <c r="E27" s="10" t="str">
        <f>+[477]PROJECT!$D$7</f>
        <v>3000-300-3500-FXAAA-25331220</v>
      </c>
      <c r="F27" s="10">
        <f>+[477]PROJECT!D$11</f>
        <v>1392043.1800000002</v>
      </c>
      <c r="G27" s="10">
        <f>+[477]PROJECT!E$11</f>
        <v>1341875.6000000001</v>
      </c>
      <c r="H27" s="10">
        <f>+[477]PROJECT!F$11</f>
        <v>50167.58</v>
      </c>
      <c r="I27" s="10">
        <f>+[477]PROJECT!G$11</f>
        <v>710366.35</v>
      </c>
      <c r="J27" s="10">
        <f>+[477]PROJECT!H$11</f>
        <v>681676.83000000019</v>
      </c>
      <c r="K27" s="10">
        <f>+[477]PROJECT!I$11</f>
        <v>50167.58</v>
      </c>
      <c r="L27" s="62"/>
      <c r="M27" s="57">
        <f>+I27-H27</f>
        <v>660198.77</v>
      </c>
      <c r="N27" s="10">
        <f>+[35]PROJECT!L$11</f>
        <v>0</v>
      </c>
      <c r="O27" s="10">
        <f>+[35]PROJECT!M$11</f>
        <v>0</v>
      </c>
    </row>
    <row r="28" spans="1:254" s="69" customFormat="1" ht="15" customHeight="1" x14ac:dyDescent="0.2">
      <c r="A28" s="61">
        <f t="shared" si="2"/>
        <v>15</v>
      </c>
      <c r="B28" s="60">
        <f>+[478]PROJECT!$D$6</f>
        <v>25419220</v>
      </c>
      <c r="C28" s="10" t="str">
        <f>+[478]PROJECT!$E$6</f>
        <v>OPEN</v>
      </c>
      <c r="D28" s="10" t="str">
        <f>+[478]PROJECT!$D$5</f>
        <v>DAVIS TECH - PHASE B RENOVATION</v>
      </c>
      <c r="E28" s="10" t="str">
        <f>+[478]PROJECT!$D$7</f>
        <v>3000-300-3500-FXAAA-25419220</v>
      </c>
      <c r="F28" s="10">
        <f>+[478]PROJECT!D$11</f>
        <v>0</v>
      </c>
      <c r="G28" s="10">
        <f>+[478]PROJECT!E$11</f>
        <v>0</v>
      </c>
      <c r="H28" s="10">
        <f>+[478]PROJECT!F$11</f>
        <v>0</v>
      </c>
      <c r="I28" s="10">
        <f>+[478]PROJECT!G$11</f>
        <v>0</v>
      </c>
      <c r="J28" s="10">
        <f>+[478]PROJECT!H$11</f>
        <v>0</v>
      </c>
      <c r="K28" s="10">
        <f>+[478]PROJECT!I$11</f>
        <v>0</v>
      </c>
      <c r="L28" s="62"/>
      <c r="M28" s="57">
        <f t="shared" ref="M28" si="4">+I28-H28</f>
        <v>0</v>
      </c>
      <c r="N28" s="10">
        <f>+[478]PROJECT!L$11</f>
        <v>0</v>
      </c>
      <c r="O28" s="10">
        <f>+[478]PROJECT!M$11</f>
        <v>0</v>
      </c>
    </row>
  </sheetData>
  <sortState xmlns:xlrd2="http://schemas.microsoft.com/office/spreadsheetml/2017/richdata2" ref="A14:IT16">
    <sortCondition ref="B14:B16"/>
  </sortState>
  <phoneticPr fontId="0" type="noConversion"/>
  <printOptions horizontalCentered="1" gridLines="1" gridLinesSet="0"/>
  <pageMargins left="0.2" right="0" top="0.5" bottom="0.5" header="0.25" footer="0.25"/>
  <pageSetup scale="58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IT29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A25" sqref="A25:XFD25"/>
    </sheetView>
  </sheetViews>
  <sheetFormatPr defaultColWidth="7.77734375" defaultRowHeight="12.75" x14ac:dyDescent="0.2"/>
  <cols>
    <col min="1" max="1" width="6.8867187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MOUNTAINLAND 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56</v>
      </c>
      <c r="E11" s="41"/>
      <c r="F11" s="42">
        <f t="shared" ref="F11:K11" si="0">SUM(F14:F37)</f>
        <v>131062088.46000001</v>
      </c>
      <c r="G11" s="42">
        <f t="shared" si="0"/>
        <v>85739269.349999994</v>
      </c>
      <c r="H11" s="42">
        <f t="shared" si="0"/>
        <v>45322819.110000014</v>
      </c>
      <c r="I11" s="42">
        <f t="shared" si="0"/>
        <v>119899649.41</v>
      </c>
      <c r="J11" s="42">
        <f t="shared" si="0"/>
        <v>11162439.050000014</v>
      </c>
      <c r="K11" s="42">
        <f t="shared" si="0"/>
        <v>0</v>
      </c>
      <c r="L11" s="118">
        <f>COUNT(A14:A37)</f>
        <v>12</v>
      </c>
      <c r="M11" s="98">
        <f>SUM(M14:M37)</f>
        <v>74576830.299999982</v>
      </c>
      <c r="N11" s="42">
        <f>SUM(N14:N37)</f>
        <v>0</v>
      </c>
      <c r="O11" s="42">
        <f>SUM(O14:O37)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+[479]PROJECT!$D$6</f>
        <v>18207260</v>
      </c>
      <c r="C14" s="10" t="str">
        <f>+[479]PROJECT!$E$6</f>
        <v>OPEN</v>
      </c>
      <c r="D14" s="10" t="str">
        <f>+[479]PROJECT!D$5</f>
        <v>PROVO MOUNTAINLAND TECHNICAL COLLEGE OFFICE REMODEL PROGRAMMING &amp; DESIGN, TO RE-PURPOSE THE PROVO COURTS BUILDING</v>
      </c>
      <c r="E14" s="10" t="str">
        <f>+[479]PROJECT!$D$7</f>
        <v>3000-300-3341-FXA-18207260</v>
      </c>
      <c r="F14" s="10">
        <f>+[479]PROJECT!D$11</f>
        <v>10342432.460000001</v>
      </c>
      <c r="G14" s="10">
        <f>+[479]PROJECT!E$11</f>
        <v>3317338.2199999979</v>
      </c>
      <c r="H14" s="10">
        <f>+[479]PROJECT!F$11</f>
        <v>7025094.240000003</v>
      </c>
      <c r="I14" s="10">
        <f>+[479]PROJECT!G$11</f>
        <v>7336506.3200000022</v>
      </c>
      <c r="J14" s="10">
        <f>+[479]PROJECT!H$11</f>
        <v>3005926.1399999987</v>
      </c>
      <c r="K14" s="10">
        <f>+[479]PROJECT!I$11</f>
        <v>0</v>
      </c>
      <c r="L14" s="62"/>
      <c r="M14" s="57">
        <f>I14-H14</f>
        <v>311412.07999999914</v>
      </c>
      <c r="N14" s="10">
        <f>+[479]PROJECT!L$11</f>
        <v>0</v>
      </c>
      <c r="O14" s="10">
        <f>+[479]PROJECT!M$11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.75" customHeight="1" x14ac:dyDescent="0.2">
      <c r="A15" s="61">
        <f>A14+1</f>
        <v>2</v>
      </c>
      <c r="B15" s="60">
        <f>+[480]PROJECT!$D$6</f>
        <v>23368260</v>
      </c>
      <c r="C15" s="10" t="str">
        <f>+[480]PROJECT!$E$6</f>
        <v>OPEN</v>
      </c>
      <c r="D15" s="10" t="str">
        <f>+[480]PROJECT!$D$5</f>
        <v>MOUNTAINLAND TECHNICAL COLLEGE TRADES &amp; TECH BUILDING PAYSON CAMPUS</v>
      </c>
      <c r="E15" s="10" t="str">
        <f>+[480]PROJECT!$D$7</f>
        <v>3000-300-3346-FWBAA-23368260</v>
      </c>
      <c r="F15" s="10">
        <f>+[480]PROJECT!D$11</f>
        <v>54672000</v>
      </c>
      <c r="G15" s="10">
        <f>+[480]PROJECT!E$11</f>
        <v>23472413.949999999</v>
      </c>
      <c r="H15" s="10">
        <f>+[480]PROJECT!F$11</f>
        <v>31199586.050000001</v>
      </c>
      <c r="I15" s="10">
        <f>+[480]PROJECT!G$11</f>
        <v>53032400.109999992</v>
      </c>
      <c r="J15" s="10">
        <f>+[480]PROJECT!H$11</f>
        <v>1639599.890000008</v>
      </c>
      <c r="K15" s="10">
        <f>+[480]PROJECT!I$11</f>
        <v>0</v>
      </c>
      <c r="L15" s="62">
        <f>+[480]PROJECT!J$11</f>
        <v>0</v>
      </c>
      <c r="M15" s="57">
        <f>I15-H15</f>
        <v>21832814.059999991</v>
      </c>
      <c r="N15" s="10">
        <f>+[480]PROJECT!L$11</f>
        <v>0</v>
      </c>
      <c r="O15" s="10">
        <f>+[480]PROJECT!M$11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ref="A16:A25" si="1">A15+1</f>
        <v>3</v>
      </c>
      <c r="B16" s="60">
        <f>+[481]PROJECT!$D$6</f>
        <v>23478260</v>
      </c>
      <c r="C16" s="10" t="str">
        <f>+[481]PROJECT!$E$6</f>
        <v>OPEN</v>
      </c>
      <c r="D16" s="10" t="str">
        <f>+[481]PROJECT!$D$5</f>
        <v>MOUNTAINLAND TECHNICAL COLLEGE WASATCH CAMPUS TRADES &amp; TECHNOLOGY  BLDG.</v>
      </c>
      <c r="E16" s="10" t="str">
        <f>+[481]PROJECT!$D$7</f>
        <v>3000-300-3346-FWB-23478260</v>
      </c>
      <c r="F16" s="10">
        <f>+[481]PROJECT!D$11</f>
        <v>65882801</v>
      </c>
      <c r="G16" s="10">
        <f>+[481]PROJECT!E$11</f>
        <v>58985916.549999997</v>
      </c>
      <c r="H16" s="10">
        <f>+[481]PROJECT!F$11</f>
        <v>6896884.4500000002</v>
      </c>
      <c r="I16" s="10">
        <f>+[481]PROJECT!G$11</f>
        <v>58535802.849999994</v>
      </c>
      <c r="J16" s="10">
        <f>+[481]PROJECT!H$11</f>
        <v>7346998.150000006</v>
      </c>
      <c r="K16" s="10">
        <f>+[481]PROJECT!I$11</f>
        <v>0</v>
      </c>
      <c r="L16" s="62">
        <f>+[481]PROJECT!J$11</f>
        <v>0</v>
      </c>
      <c r="M16" s="57">
        <f>I16-H16</f>
        <v>51638918.399999991</v>
      </c>
      <c r="N16" s="10">
        <f>+[481]PROJECT!L$11</f>
        <v>0</v>
      </c>
      <c r="O16" s="10">
        <f>+[481]PROJECT!M$11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4.25" customHeight="1" x14ac:dyDescent="0.2">
      <c r="A17" s="61">
        <f t="shared" si="1"/>
        <v>4</v>
      </c>
      <c r="B17" s="60">
        <f>+[482]PROJECT!$D$6</f>
        <v>24391260</v>
      </c>
      <c r="C17" s="10" t="str">
        <f>+[482]PROJECT!$E$6</f>
        <v>OPEN</v>
      </c>
      <c r="D17" s="10" t="str">
        <f>+[482]PROJECT!$D$5</f>
        <v>MTECH WASATCH CAMPUS TRADES &amp; TECHNOLOGY BLDG</v>
      </c>
      <c r="E17" s="10" t="str">
        <f>+[482]PROJECT!$D$7</f>
        <v>3000-300-3347-FWBAA-24391260</v>
      </c>
      <c r="F17" s="10">
        <f>+[482]PROJECT!D$11</f>
        <v>0</v>
      </c>
      <c r="G17" s="10">
        <f>+[482]PROJECT!E$11</f>
        <v>0</v>
      </c>
      <c r="H17" s="10">
        <f>+[482]PROJECT!F$11</f>
        <v>0</v>
      </c>
      <c r="I17" s="10">
        <f>+[482]PROJECT!G$11</f>
        <v>0</v>
      </c>
      <c r="J17" s="10">
        <f>+[482]PROJECT!H$11</f>
        <v>0</v>
      </c>
      <c r="K17" s="10">
        <f>+[482]PROJECT!I$11</f>
        <v>0</v>
      </c>
      <c r="L17" s="62">
        <f>+[482]PROJECT!J$11</f>
        <v>0</v>
      </c>
      <c r="M17" s="57">
        <f t="shared" ref="M17:M21" si="2">I17-H17</f>
        <v>0</v>
      </c>
      <c r="N17" s="10">
        <f>+[482]PROJECT!L$11</f>
        <v>0</v>
      </c>
      <c r="O17" s="10">
        <f>+[482]PROJECT!M$11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1"/>
        <v>5</v>
      </c>
      <c r="B18" s="60">
        <f>+[483]PROJECT!$D$6</f>
        <v>25022260</v>
      </c>
      <c r="C18" s="10" t="str">
        <f>+[483]PROJECT!$E$6</f>
        <v>OPEN</v>
      </c>
      <c r="D18" s="10" t="str">
        <f>+[483]PROJECT!$D$5</f>
        <v>MTEC - MOUNTAINLAND TECHNICAL COLLEGE LEHI MAIN CAMPUS AND APPRENTICE BUILDING FIRE ALARM UPGRADE</v>
      </c>
      <c r="E18" s="10" t="str">
        <f>+[483]PROJECT!$D$7</f>
        <v>3000-300-3348-FXAAA-25022260</v>
      </c>
      <c r="F18" s="10">
        <f>+[483]PROJECT!D$11</f>
        <v>0</v>
      </c>
      <c r="G18" s="10">
        <f>+[483]PROJECT!E$11</f>
        <v>-175270.41999999998</v>
      </c>
      <c r="H18" s="10">
        <f>+[483]PROJECT!F$11</f>
        <v>175270.41999999998</v>
      </c>
      <c r="I18" s="10">
        <f>+[483]PROJECT!G$11</f>
        <v>185359.18</v>
      </c>
      <c r="J18" s="10">
        <f>+[483]PROJECT!H$11</f>
        <v>-185359.18</v>
      </c>
      <c r="K18" s="10">
        <f>+[483]PROJECT!I$11</f>
        <v>0</v>
      </c>
      <c r="L18" s="62">
        <f>+[483]PROJECT!J$11</f>
        <v>0</v>
      </c>
      <c r="M18" s="57">
        <f t="shared" si="2"/>
        <v>10088.760000000009</v>
      </c>
      <c r="N18" s="10">
        <f>+[24]PROJECT!L$11</f>
        <v>0</v>
      </c>
      <c r="O18" s="10">
        <f>+[24]PROJECT!M$11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25" customHeight="1" x14ac:dyDescent="0.2">
      <c r="A19" s="61">
        <f t="shared" si="1"/>
        <v>6</v>
      </c>
      <c r="B19" s="60">
        <f>+[484]PROJECT!$D$6</f>
        <v>25168260</v>
      </c>
      <c r="C19" s="10" t="str">
        <f>+[484]PROJECT!$E$6</f>
        <v>OPEN</v>
      </c>
      <c r="D19" s="10" t="str">
        <f>+[484]PROJECT!$D$5</f>
        <v>MTC - OREM CAMPUS CRACKSEAL</v>
      </c>
      <c r="E19" s="10" t="str">
        <f>+[484]PROJECT!$D$7</f>
        <v>3000-300-3348-FXAAA-25168260</v>
      </c>
      <c r="F19" s="10">
        <f>+[484]PROJECT!D$11</f>
        <v>21950</v>
      </c>
      <c r="G19" s="10">
        <f>+[484]PROJECT!E$11</f>
        <v>-3924.9500000000007</v>
      </c>
      <c r="H19" s="10">
        <f>+[484]PROJECT!F$11</f>
        <v>25874.95</v>
      </c>
      <c r="I19" s="10">
        <f>+[484]PROJECT!G$11</f>
        <v>25874.95</v>
      </c>
      <c r="J19" s="10">
        <f>+[484]PROJECT!H$11</f>
        <v>-3924.9500000000007</v>
      </c>
      <c r="K19" s="10">
        <f>+[484]PROJECT!I$11</f>
        <v>0</v>
      </c>
      <c r="L19" s="115">
        <f>+[484]PROJECT!J$11</f>
        <v>0</v>
      </c>
      <c r="M19" s="57">
        <f t="shared" si="2"/>
        <v>0</v>
      </c>
      <c r="N19" s="10">
        <f>+[24]PROJECT!L$11</f>
        <v>0</v>
      </c>
      <c r="O19" s="10">
        <f>+[24]PROJECT!M$11</f>
        <v>0</v>
      </c>
    </row>
    <row r="20" spans="1:254" s="69" customFormat="1" ht="14.25" customHeight="1" x14ac:dyDescent="0.2">
      <c r="A20" s="61">
        <f t="shared" si="1"/>
        <v>7</v>
      </c>
      <c r="B20" s="60">
        <f>+[485]PROJECT!$D$6</f>
        <v>25236260</v>
      </c>
      <c r="C20" s="10" t="str">
        <f>+[485]PROJECT!$E$6</f>
        <v>OPEN</v>
      </c>
      <c r="D20" s="10" t="str">
        <f>+[485]PROJECT!$D$5</f>
        <v>MTC - LEHI CAMPUS UNINTERRUPTIBLE POWER SUPPLY REPLACEMENT</v>
      </c>
      <c r="E20" s="10" t="str">
        <f>+[485]PROJECT!$D$7</f>
        <v>3000-300-3348-FXAAA-25236260</v>
      </c>
      <c r="F20" s="10">
        <f>+[485]PROJECT!D$11</f>
        <v>60000</v>
      </c>
      <c r="G20" s="10">
        <f>+[485]PROJECT!E$11</f>
        <v>59955</v>
      </c>
      <c r="H20" s="10">
        <f>+[485]PROJECT!F$11</f>
        <v>45</v>
      </c>
      <c r="I20" s="10">
        <f>+[485]PROJECT!G$11</f>
        <v>0</v>
      </c>
      <c r="J20" s="10">
        <f>+[485]PROJECT!H$11</f>
        <v>60000</v>
      </c>
      <c r="K20" s="10">
        <f>+[485]PROJECT!I$11</f>
        <v>0</v>
      </c>
      <c r="L20" s="115">
        <f>+[485]PROJECT!J$11</f>
        <v>0</v>
      </c>
      <c r="M20" s="57">
        <f t="shared" si="2"/>
        <v>-45</v>
      </c>
      <c r="N20" s="10">
        <f>+[24]PROJECT!L$11</f>
        <v>0</v>
      </c>
      <c r="O20" s="10">
        <f>+[24]PROJECT!M$11</f>
        <v>0</v>
      </c>
    </row>
    <row r="21" spans="1:254" s="69" customFormat="1" ht="14.25" customHeight="1" x14ac:dyDescent="0.2">
      <c r="A21" s="61">
        <f t="shared" si="1"/>
        <v>8</v>
      </c>
      <c r="B21" s="60">
        <f>+[486]PROJECT!$D$6</f>
        <v>25237260</v>
      </c>
      <c r="C21" s="10" t="str">
        <f>+[486]PROJECT!$E$6</f>
        <v>OPEN</v>
      </c>
      <c r="D21" s="10" t="str">
        <f>+[486]PROJECT!$D$5</f>
        <v>MTC - PROVO CAMPUS HANDICAP PARKING AND ENCLOSURE</v>
      </c>
      <c r="E21" s="10" t="str">
        <f>+[486]PROJECT!$D$7</f>
        <v>3000-300-3348-FXAAA-25237260</v>
      </c>
      <c r="F21" s="10">
        <f>+[486]PROJECT!D$11</f>
        <v>82905</v>
      </c>
      <c r="G21" s="10">
        <f>+[486]PROJECT!E$11</f>
        <v>82841</v>
      </c>
      <c r="H21" s="10">
        <f>+[486]PROJECT!F$11</f>
        <v>64</v>
      </c>
      <c r="I21" s="10">
        <f>+[486]PROJECT!G$11</f>
        <v>0</v>
      </c>
      <c r="J21" s="10">
        <f>+[486]PROJECT!H$11</f>
        <v>82905</v>
      </c>
      <c r="K21" s="10">
        <f>+[486]PROJECT!I$11</f>
        <v>0</v>
      </c>
      <c r="L21" s="115">
        <f>+[486]PROJECT!J$11</f>
        <v>0</v>
      </c>
      <c r="M21" s="57">
        <f t="shared" si="2"/>
        <v>-64</v>
      </c>
      <c r="N21" s="10">
        <f>+[24]PROJECT!L$11</f>
        <v>0</v>
      </c>
      <c r="O21" s="10">
        <f>+[24]PROJECT!M$11</f>
        <v>0</v>
      </c>
    </row>
    <row r="22" spans="1:254" s="69" customFormat="1" ht="15" customHeight="1" x14ac:dyDescent="0.2">
      <c r="A22" s="61">
        <f t="shared" si="1"/>
        <v>9</v>
      </c>
      <c r="B22" s="60">
        <f>+[487]PROJECT!$D$6</f>
        <v>25425260</v>
      </c>
      <c r="C22" s="10" t="str">
        <f>+[487]PROJECT!$E$6</f>
        <v>OPEN</v>
      </c>
      <c r="D22" s="10" t="str">
        <f>+[487]PROJECT!$D$5</f>
        <v>MOU - MTECH - OREM A HVACR LAB RENOVATION</v>
      </c>
      <c r="E22" s="10" t="str">
        <f>+[487]PROJECT!$D$7</f>
        <v>3000-300-3500-FXAAA-25425260</v>
      </c>
      <c r="F22" s="10">
        <f>+[487]PROJECT!D$11</f>
        <v>0</v>
      </c>
      <c r="G22" s="10">
        <f>+[487]PROJECT!E$11</f>
        <v>0</v>
      </c>
      <c r="H22" s="10">
        <f>+[487]PROJECT!F$11</f>
        <v>0</v>
      </c>
      <c r="I22" s="10">
        <f>+[487]PROJECT!G$11</f>
        <v>339496</v>
      </c>
      <c r="J22" s="10">
        <f>+[487]PROJECT!H$11</f>
        <v>-339496</v>
      </c>
      <c r="K22" s="10">
        <f>+[487]PROJECT!I$11</f>
        <v>0</v>
      </c>
      <c r="L22" s="62"/>
      <c r="M22" s="57">
        <f t="shared" ref="M22:M25" si="3">+I22-H22</f>
        <v>339496</v>
      </c>
      <c r="N22" s="10">
        <f>+[487]PROJECT!L$11</f>
        <v>0</v>
      </c>
      <c r="O22" s="10">
        <f>+[487]PROJECT!M$11</f>
        <v>0</v>
      </c>
    </row>
    <row r="23" spans="1:254" s="69" customFormat="1" ht="15" customHeight="1" x14ac:dyDescent="0.2">
      <c r="A23" s="61">
        <f t="shared" si="1"/>
        <v>10</v>
      </c>
      <c r="B23" s="60">
        <f>+[488]PROJECT!$D$6</f>
        <v>25426260</v>
      </c>
      <c r="C23" s="10" t="str">
        <f>+[488]PROJECT!$E$6</f>
        <v>OPEN</v>
      </c>
      <c r="D23" s="10" t="str">
        <f>+[488]PROJECT!$D$5</f>
        <v>MOU - MTECH - NSGP SECURITY CAMERA AND ACCESS CONTROL UPGRADE</v>
      </c>
      <c r="E23" s="10" t="str">
        <f>+[488]PROJECT!$D$7</f>
        <v>3000-300-3500-FXAAA-25426260</v>
      </c>
      <c r="F23" s="10">
        <f>+[488]PROJECT!D$11</f>
        <v>0</v>
      </c>
      <c r="G23" s="10">
        <f>+[488]PROJECT!E$11</f>
        <v>0</v>
      </c>
      <c r="H23" s="10">
        <f>+[488]PROJECT!F$11</f>
        <v>0</v>
      </c>
      <c r="I23" s="10">
        <f>+[488]PROJECT!G$11</f>
        <v>148070</v>
      </c>
      <c r="J23" s="10">
        <f>+[488]PROJECT!H$11</f>
        <v>-148070</v>
      </c>
      <c r="K23" s="10">
        <f>+[488]PROJECT!I$11</f>
        <v>0</v>
      </c>
      <c r="L23" s="62"/>
      <c r="M23" s="57">
        <f t="shared" si="3"/>
        <v>148070</v>
      </c>
      <c r="N23" s="10">
        <f>+[488]PROJECT!L$11</f>
        <v>0</v>
      </c>
      <c r="O23" s="10">
        <f>+[488]PROJECT!M$11</f>
        <v>0</v>
      </c>
    </row>
    <row r="24" spans="1:254" s="69" customFormat="1" ht="15" customHeight="1" x14ac:dyDescent="0.2">
      <c r="A24" s="61">
        <f t="shared" si="1"/>
        <v>11</v>
      </c>
      <c r="B24" s="60">
        <f>+[489]PROJECT!$D$6</f>
        <v>25427260</v>
      </c>
      <c r="C24" s="10" t="str">
        <f>+[489]PROJECT!$E$6</f>
        <v>OPEN</v>
      </c>
      <c r="D24" s="10" t="str">
        <f>+[489]PROJECT!$D$5</f>
        <v>MOU - MTECH - NSGP SECURITY CAMERA AND ACCESS CONTROL UPGRADE LEHI BLDG B</v>
      </c>
      <c r="E24" s="10" t="str">
        <f>+[489]PROJECT!$D$7</f>
        <v>3000-300-3500-FXAAA-25427260</v>
      </c>
      <c r="F24" s="10">
        <f>+[489]PROJECT!D$11</f>
        <v>0</v>
      </c>
      <c r="G24" s="10">
        <f>+[489]PROJECT!E$11</f>
        <v>0</v>
      </c>
      <c r="H24" s="10">
        <f>+[489]PROJECT!F$11</f>
        <v>0</v>
      </c>
      <c r="I24" s="10">
        <f>+[489]PROJECT!G$11</f>
        <v>148070</v>
      </c>
      <c r="J24" s="10">
        <f>+[489]PROJECT!H$11</f>
        <v>-148070</v>
      </c>
      <c r="K24" s="10">
        <f>+[489]PROJECT!I$11</f>
        <v>0</v>
      </c>
      <c r="L24" s="62"/>
      <c r="M24" s="57">
        <f t="shared" si="3"/>
        <v>148070</v>
      </c>
      <c r="N24" s="10">
        <f>+[489]PROJECT!L$11</f>
        <v>0</v>
      </c>
      <c r="O24" s="10">
        <f>+[489]PROJECT!M$11</f>
        <v>0</v>
      </c>
    </row>
    <row r="25" spans="1:254" s="69" customFormat="1" ht="15" customHeight="1" x14ac:dyDescent="0.2">
      <c r="A25" s="61">
        <f t="shared" si="1"/>
        <v>12</v>
      </c>
      <c r="B25" s="60">
        <f>+[490]PROJECT!$D$6</f>
        <v>25428260</v>
      </c>
      <c r="C25" s="10" t="str">
        <f>+[490]PROJECT!$E$6</f>
        <v>OPEN</v>
      </c>
      <c r="D25" s="10" t="str">
        <f>+[490]PROJECT!$D$5</f>
        <v>MOU - MTECH - NSGP SECURITY CAMERA AND ACCESS CONTROL UPGRADE OREM BLDG A</v>
      </c>
      <c r="E25" s="10" t="str">
        <f>+[490]PROJECT!$D$7</f>
        <v>3000-300-3500-FXAAA-25428260</v>
      </c>
      <c r="F25" s="10">
        <f>+[490]PROJECT!D$11</f>
        <v>0</v>
      </c>
      <c r="G25" s="10">
        <f>+[490]PROJECT!E$11</f>
        <v>0</v>
      </c>
      <c r="H25" s="10">
        <f>+[490]PROJECT!F$11</f>
        <v>0</v>
      </c>
      <c r="I25" s="10">
        <f>+[490]PROJECT!G$11</f>
        <v>148070</v>
      </c>
      <c r="J25" s="10">
        <f>+[490]PROJECT!H$11</f>
        <v>-148070</v>
      </c>
      <c r="K25" s="10">
        <f>+[490]PROJECT!I$11</f>
        <v>0</v>
      </c>
      <c r="L25" s="62"/>
      <c r="M25" s="57">
        <f t="shared" si="3"/>
        <v>148070</v>
      </c>
      <c r="N25" s="10">
        <f>+[490]PROJECT!L$11</f>
        <v>0</v>
      </c>
      <c r="O25" s="10">
        <f>+[490]PROJECT!M$11</f>
        <v>0</v>
      </c>
    </row>
    <row r="26" spans="1:254" ht="15" customHeight="1" x14ac:dyDescent="0.2"/>
    <row r="27" spans="1:254" ht="15" customHeight="1" x14ac:dyDescent="0.2"/>
    <row r="28" spans="1:254" ht="15" customHeight="1" x14ac:dyDescent="0.2"/>
    <row r="29" spans="1:254" ht="15" customHeight="1" x14ac:dyDescent="0.2"/>
  </sheetData>
  <sortState xmlns:xlrd2="http://schemas.microsoft.com/office/spreadsheetml/2017/richdata2" ref="A14:IT16">
    <sortCondition ref="B14:B16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IT29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20" sqref="A20"/>
    </sheetView>
  </sheetViews>
  <sheetFormatPr defaultColWidth="7.77734375" defaultRowHeight="12.75" x14ac:dyDescent="0.2"/>
  <cols>
    <col min="1" max="1" width="6.8867187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SOUTHWEST 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57</v>
      </c>
      <c r="E11" s="41"/>
      <c r="F11" s="42">
        <f t="shared" ref="F11:K11" si="0">SUM(F14:F43)</f>
        <v>952834.97</v>
      </c>
      <c r="G11" s="42">
        <f t="shared" si="0"/>
        <v>30599.990000000013</v>
      </c>
      <c r="H11" s="42">
        <f t="shared" si="0"/>
        <v>922234.97999999986</v>
      </c>
      <c r="I11" s="42">
        <f t="shared" si="0"/>
        <v>952868.67999999993</v>
      </c>
      <c r="J11" s="42">
        <f t="shared" si="0"/>
        <v>-33.709999999984575</v>
      </c>
      <c r="K11" s="42">
        <f t="shared" si="0"/>
        <v>1527.94</v>
      </c>
      <c r="L11" s="118">
        <f>COUNT(A14:A43)</f>
        <v>6</v>
      </c>
      <c r="M11" s="98">
        <f>SUM(M14:M43)</f>
        <v>30633.699999999997</v>
      </c>
      <c r="N11" s="42">
        <f>SUM(N14:N43)</f>
        <v>224670.94</v>
      </c>
      <c r="O11" s="42">
        <f>SUM(O14:O43)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.75" customHeight="1" x14ac:dyDescent="0.2">
      <c r="A14" s="61">
        <v>1</v>
      </c>
      <c r="B14" s="60">
        <f>+[491]PROJECT!$D$6</f>
        <v>23156270</v>
      </c>
      <c r="C14" s="10" t="str">
        <f>+[491]PROJECT!$E$6</f>
        <v>OPEN</v>
      </c>
      <c r="D14" s="10" t="str">
        <f>+[491]PROJECT!$D$5</f>
        <v>SOUTHWEST TECHNICAL COLLEGE KANE COUNTY CAMPUS GENERATOR INSTALLATION</v>
      </c>
      <c r="E14" s="10" t="str">
        <f>+[491]PROJECT!$D$7</f>
        <v>3000-300-3346-FXA-23156270</v>
      </c>
      <c r="F14" s="10">
        <f>+[491]PROJECT!D$11</f>
        <v>140426</v>
      </c>
      <c r="G14" s="10">
        <f>+[491]PROJECT!E$11</f>
        <v>2158.2000000000116</v>
      </c>
      <c r="H14" s="10">
        <f>+[491]PROJECT!F$11</f>
        <v>138267.79999999999</v>
      </c>
      <c r="I14" s="10">
        <f>+[491]PROJECT!G$11</f>
        <v>149267.79999999999</v>
      </c>
      <c r="J14" s="10">
        <f>+[491]PROJECT!H$11</f>
        <v>-8841.7999999999884</v>
      </c>
      <c r="K14" s="10">
        <f>+[491]PROJECT!I$11</f>
        <v>0</v>
      </c>
      <c r="L14" s="62">
        <f>+[491]PROJECT!J$11</f>
        <v>0</v>
      </c>
      <c r="M14" s="57">
        <f t="shared" ref="M14:M19" si="1">I14-H14</f>
        <v>11000</v>
      </c>
      <c r="N14" s="10">
        <f>+[491]PROJECT!L$11</f>
        <v>0</v>
      </c>
      <c r="O14" s="10">
        <f>+[491]PROJECT!M$11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61">
        <f>A14+1</f>
        <v>2</v>
      </c>
      <c r="B15" s="60">
        <f>+[492]PROJECT!$D$6</f>
        <v>24002270</v>
      </c>
      <c r="C15" s="10" t="str">
        <f>+[492]PROJECT!$E$6</f>
        <v>CLOSED</v>
      </c>
      <c r="D15" s="10" t="str">
        <f>+[492]PROJECT!$D$5</f>
        <v>SOUTHWEST TECHNICAL COLLEGE HEALTH PROFESSIONS &amp; TRADE BLDG MECHANICAL UPGRADES 2 LABS &amp; 1 CLASSROOMS (127D &amp; 131A &amp; 131E)</v>
      </c>
      <c r="E15" s="10" t="str">
        <f>+[492]PROJECT!$D$7</f>
        <v>3000-300-3347-FXA-24002270</v>
      </c>
      <c r="F15" s="10">
        <f>+[492]PROJECT!D$11</f>
        <v>224670.94</v>
      </c>
      <c r="G15" s="10">
        <f>+[492]PROJECT!E$11</f>
        <v>0</v>
      </c>
      <c r="H15" s="10">
        <f>+[492]PROJECT!F$11</f>
        <v>224670.94</v>
      </c>
      <c r="I15" s="10">
        <f>+[492]PROJECT!G$11</f>
        <v>224670.94</v>
      </c>
      <c r="J15" s="10">
        <f>+[492]PROJECT!H$11</f>
        <v>0</v>
      </c>
      <c r="K15" s="10">
        <f>+[492]PROJECT!I$11</f>
        <v>1527.94</v>
      </c>
      <c r="L15" s="62">
        <f>+[492]PROJECT!J$11</f>
        <v>0</v>
      </c>
      <c r="M15" s="57">
        <f t="shared" si="1"/>
        <v>0</v>
      </c>
      <c r="N15" s="10">
        <f>+[492]PROJECT!L$11</f>
        <v>224670.94</v>
      </c>
      <c r="O15" s="10">
        <f>+[492]PROJECT!M$11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ref="A16:A17" si="2">A15+1</f>
        <v>3</v>
      </c>
      <c r="B16" s="60">
        <f>+[493]PROJECT!$D$6</f>
        <v>24104270</v>
      </c>
      <c r="C16" s="10" t="str">
        <f>+[493]PROJECT!$E$6</f>
        <v>OPEN</v>
      </c>
      <c r="D16" s="10" t="str">
        <f>+[493]PROJECT!$D$5</f>
        <v>SWTECH HP&amp;T UPGRADE THE REMAINING FLUORESCENT LIGHTING TO LED</v>
      </c>
      <c r="E16" s="10" t="str">
        <f>+[493]PROJECT!$D$7</f>
        <v>3000-300-3347-FXAAA-24104270</v>
      </c>
      <c r="F16" s="10">
        <f>+[493]PROJECT!D$11</f>
        <v>48875</v>
      </c>
      <c r="G16" s="10">
        <f>+[493]PROJECT!E$11</f>
        <v>7661.75</v>
      </c>
      <c r="H16" s="10">
        <f>+[493]PROJECT!F$11</f>
        <v>41213.25</v>
      </c>
      <c r="I16" s="10">
        <f>+[493]PROJECT!G$11</f>
        <v>41029.949999999997</v>
      </c>
      <c r="J16" s="10">
        <f>+[493]PROJECT!H$11</f>
        <v>7845.0500000000029</v>
      </c>
      <c r="K16" s="10">
        <f>+[493]PROJECT!I$11</f>
        <v>0</v>
      </c>
      <c r="L16" s="62">
        <f>+[493]PROJECT!J$11</f>
        <v>0</v>
      </c>
      <c r="M16" s="57">
        <f t="shared" si="1"/>
        <v>-183.30000000000291</v>
      </c>
      <c r="N16" s="10">
        <f>+[493]PROJECT!L$11</f>
        <v>0</v>
      </c>
      <c r="O16" s="10">
        <f>+[493]PROJECT!M$11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+[494]PROJECT!$D$6</f>
        <v>25014270</v>
      </c>
      <c r="C17" s="10" t="str">
        <f>+[494]PROJECT!$E$6</f>
        <v>CLOSED</v>
      </c>
      <c r="D17" s="10" t="str">
        <f>+[494]PROJECT!$D$5</f>
        <v>SWATC - AUTO &amp;TECH BUILDING PARKING LOT EXPANSION</v>
      </c>
      <c r="E17" s="10" t="str">
        <f>+[494]PROJECT!$D$7</f>
        <v>3000-300-3348-FXAAA-25014270</v>
      </c>
      <c r="F17" s="10">
        <f>+[494]PROJECT!D$11</f>
        <v>234581.19</v>
      </c>
      <c r="G17" s="10">
        <f>+[494]PROJECT!E$11</f>
        <v>0</v>
      </c>
      <c r="H17" s="10">
        <f>+[494]PROJECT!F$11</f>
        <v>234581.19</v>
      </c>
      <c r="I17" s="10">
        <f>+[494]PROJECT!G$11</f>
        <v>234581.19</v>
      </c>
      <c r="J17" s="10">
        <f>+[494]PROJECT!H$11</f>
        <v>0</v>
      </c>
      <c r="K17" s="10">
        <f>+[494]PROJECT!I$11</f>
        <v>0</v>
      </c>
      <c r="L17" s="62">
        <f>+[494]PROJECT!J$11</f>
        <v>0</v>
      </c>
      <c r="M17" s="57">
        <f t="shared" si="1"/>
        <v>0</v>
      </c>
      <c r="N17" s="10">
        <f>+[24]PROJECT!L$11</f>
        <v>0</v>
      </c>
      <c r="O17" s="10">
        <f>+[24]PROJECT!M$11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>A17+1</f>
        <v>5</v>
      </c>
      <c r="B18" s="60">
        <f>+[495]PROJECT!$D$6</f>
        <v>25031270</v>
      </c>
      <c r="C18" s="10" t="str">
        <f>+[495]PROJECT!$E$6</f>
        <v>CLOSED</v>
      </c>
      <c r="D18" s="10" t="str">
        <f>+[495]PROJECT!$D$5</f>
        <v>SOUTHWEST TECH - AUTO &amp; TECH BLDG RESTROOM REMODEL</v>
      </c>
      <c r="E18" s="10" t="str">
        <f>+[495]PROJECT!$D$7</f>
        <v>3000-300-3348-FXAAA-25031270</v>
      </c>
      <c r="F18" s="10">
        <f>+[495]PROJECT!D$11</f>
        <v>254281.84</v>
      </c>
      <c r="G18" s="10">
        <f>+[495]PROJECT!E$11</f>
        <v>0</v>
      </c>
      <c r="H18" s="10">
        <f>+[495]PROJECT!F$11</f>
        <v>254281.84</v>
      </c>
      <c r="I18" s="10">
        <f>+[495]PROJECT!G$11</f>
        <v>254281.84</v>
      </c>
      <c r="J18" s="10">
        <f>+[495]PROJECT!H$11</f>
        <v>0</v>
      </c>
      <c r="K18" s="10">
        <f>+[495]PROJECT!I$11</f>
        <v>0</v>
      </c>
      <c r="L18" s="62">
        <f>+[495]PROJECT!J$11</f>
        <v>0</v>
      </c>
      <c r="M18" s="57">
        <f t="shared" si="1"/>
        <v>0</v>
      </c>
      <c r="N18" s="10">
        <f>+[24]PROJECT!L$11</f>
        <v>0</v>
      </c>
      <c r="O18" s="10">
        <f>+[24]PROJECT!M$11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ref="A19" si="3">A18+1</f>
        <v>6</v>
      </c>
      <c r="B19" s="60">
        <f>+[496]PROJECT!$D$6</f>
        <v>25071270</v>
      </c>
      <c r="C19" s="10" t="str">
        <f>+[496]PROJECT!$E$6</f>
        <v>OPEN</v>
      </c>
      <c r="D19" s="10" t="str">
        <f>+[496]PROJECT!$D$5</f>
        <v>SWTECH - HP&amp;T BLDG ACCESS CONTROL</v>
      </c>
      <c r="E19" s="10" t="str">
        <f>+[496]PROJECT!$D$7</f>
        <v>3000-300-3348-FXAAA-25071270</v>
      </c>
      <c r="F19" s="10">
        <f>+[496]PROJECT!D$11</f>
        <v>50000</v>
      </c>
      <c r="G19" s="10">
        <f>+[496]PROJECT!E$11</f>
        <v>20780.04</v>
      </c>
      <c r="H19" s="10">
        <f>+[496]PROJECT!F$11</f>
        <v>29219.96</v>
      </c>
      <c r="I19" s="10">
        <f>+[496]PROJECT!G$11</f>
        <v>49036.959999999999</v>
      </c>
      <c r="J19" s="10">
        <f>+[496]PROJECT!H$11</f>
        <v>963.04000000000087</v>
      </c>
      <c r="K19" s="10">
        <f>+[496]PROJECT!I$11</f>
        <v>0</v>
      </c>
      <c r="L19" s="62">
        <f>+[496]PROJECT!J$11</f>
        <v>0</v>
      </c>
      <c r="M19" s="57">
        <f t="shared" si="1"/>
        <v>19817</v>
      </c>
      <c r="N19" s="10">
        <f>+[24]PROJECT!L$11</f>
        <v>0</v>
      </c>
      <c r="O19" s="10">
        <f>+[24]PROJECT!M$11</f>
        <v>0</v>
      </c>
    </row>
    <row r="20" spans="1:254" ht="15" customHeight="1" x14ac:dyDescent="0.2"/>
    <row r="21" spans="1:254" ht="15" customHeight="1" x14ac:dyDescent="0.2"/>
    <row r="28" spans="1:254" ht="12.75" customHeight="1" x14ac:dyDescent="0.2"/>
    <row r="29" spans="1:254" x14ac:dyDescent="0.2">
      <c r="I29" s="62" t="s">
        <v>51</v>
      </c>
    </row>
  </sheetData>
  <phoneticPr fontId="0" type="noConversion"/>
  <printOptions horizontalCentered="1" gridLines="1" gridLinesSet="0"/>
  <pageMargins left="0.2" right="0" top="0.5" bottom="0.5" header="0.25" footer="0.25"/>
  <pageSetup scale="51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5">
    <pageSetUpPr fitToPage="1"/>
  </sheetPr>
  <dimension ref="A1:IT33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26" sqref="A26"/>
    </sheetView>
  </sheetViews>
  <sheetFormatPr defaultColWidth="7.77734375" defaultRowHeight="12.75" x14ac:dyDescent="0.2"/>
  <cols>
    <col min="1" max="1" width="4.33203125" style="80" bestFit="1" customWidth="1"/>
    <col min="2" max="2" width="9.109375" style="65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DEAF &amp; BLIND SCHOOL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30</v>
      </c>
      <c r="E11" s="41"/>
      <c r="F11" s="42">
        <f t="shared" ref="F11:K11" si="0">SUM(F14:F46)</f>
        <v>33601569.439999998</v>
      </c>
      <c r="G11" s="42">
        <f t="shared" si="0"/>
        <v>31013620.949999999</v>
      </c>
      <c r="H11" s="42">
        <f t="shared" si="0"/>
        <v>2587948.4900000002</v>
      </c>
      <c r="I11" s="42">
        <f t="shared" si="0"/>
        <v>4289346.3999999994</v>
      </c>
      <c r="J11" s="42">
        <f t="shared" si="0"/>
        <v>29312223.039999999</v>
      </c>
      <c r="K11" s="42">
        <f t="shared" si="0"/>
        <v>0</v>
      </c>
      <c r="L11" s="118">
        <f>COUNT(A14:A46)</f>
        <v>12</v>
      </c>
      <c r="M11" s="98">
        <f>SUM(M14:M46)</f>
        <v>1701397.9099999997</v>
      </c>
      <c r="N11" s="42">
        <f>SUM(N14:N46)</f>
        <v>0</v>
      </c>
      <c r="O11" s="42">
        <f>SUM(O14:O46)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 t="shared" ref="M13" si="1">+I13-H13</f>
        <v>0</v>
      </c>
    </row>
    <row r="14" spans="1:254" s="69" customFormat="1" ht="14.45" customHeight="1" x14ac:dyDescent="0.2">
      <c r="A14" s="61">
        <v>1</v>
      </c>
      <c r="B14" s="60">
        <f>+[497]PROJECT!$D$6</f>
        <v>23185230</v>
      </c>
      <c r="C14" s="10" t="str">
        <f>+[497]PROJECT!$E$6</f>
        <v>OPEN</v>
      </c>
      <c r="D14" s="10" t="str">
        <f>+[497]PROJECT!$D$5</f>
        <v>OGDEN SCHOOLS FOR THE DEAF AND  BLIND MAIN CAMPUS CONTROLS REPLACEMENT AND COMMISSIONING</v>
      </c>
      <c r="E14" s="10" t="str">
        <f>+[497]PROJECT!$D$7</f>
        <v>3000-300-3346-FXA-23185230</v>
      </c>
      <c r="F14" s="10">
        <f>+[497]PROJECT!D$11</f>
        <v>2838050.15</v>
      </c>
      <c r="G14" s="10">
        <f>+[497]PROJECT!E$11</f>
        <v>1216603.8599999996</v>
      </c>
      <c r="H14" s="10">
        <f>+[497]PROJECT!F$11</f>
        <v>1621446.2900000003</v>
      </c>
      <c r="I14" s="10">
        <f>+[497]PROJECT!G$11</f>
        <v>2470339.79</v>
      </c>
      <c r="J14" s="10">
        <f>+[497]PROJECT!H$11</f>
        <v>367710.35999999987</v>
      </c>
      <c r="K14" s="10">
        <f>+[497]PROJECT!I$11</f>
        <v>0</v>
      </c>
      <c r="L14" s="62">
        <f>+[497]PROJECT!J$11</f>
        <v>0</v>
      </c>
      <c r="M14" s="57">
        <f>I14-H14</f>
        <v>848893.49999999977</v>
      </c>
      <c r="N14" s="10">
        <f>+[497]PROJECT!L$11</f>
        <v>0</v>
      </c>
      <c r="O14" s="10">
        <f>+[497]PROJECT!M$11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.75" customHeight="1" x14ac:dyDescent="0.2">
      <c r="A15" s="61">
        <f>A14+1</f>
        <v>2</v>
      </c>
      <c r="B15" s="60">
        <f>+[498]PROJECT!$D$6</f>
        <v>23186230</v>
      </c>
      <c r="C15" s="10" t="str">
        <f>+[498]PROJECT!$E$6</f>
        <v>CLOSED</v>
      </c>
      <c r="D15" s="10" t="str">
        <f>+[498]PROJECT!$D$5</f>
        <v>OGDEN SCHOOL FOR THE DEAF AND BLIND MAIN CAMPUS COOLING TOWER REPLACEMENT</v>
      </c>
      <c r="E15" s="10" t="str">
        <f>+[498]PROJECT!$D$7</f>
        <v>3000-300-3346-FXA-23186230</v>
      </c>
      <c r="F15" s="10">
        <f>+[498]PROJECT!D$11</f>
        <v>144770.53</v>
      </c>
      <c r="G15" s="10">
        <f>+[498]PROJECT!E$11</f>
        <v>0</v>
      </c>
      <c r="H15" s="10">
        <f>+[498]PROJECT!F$11</f>
        <v>144770.53000000003</v>
      </c>
      <c r="I15" s="10">
        <f>+[498]PROJECT!G$11</f>
        <v>144770.52999999997</v>
      </c>
      <c r="J15" s="10">
        <f>+[498]PROJECT!H$11</f>
        <v>0</v>
      </c>
      <c r="K15" s="10">
        <f>+[498]PROJECT!I$11</f>
        <v>0</v>
      </c>
      <c r="L15" s="62">
        <f>+[498]PROJECT!J$11</f>
        <v>0</v>
      </c>
      <c r="M15" s="57">
        <f>I15-H15</f>
        <v>0</v>
      </c>
      <c r="N15" s="10">
        <f>+[498]PROJECT!L$11</f>
        <v>0</v>
      </c>
      <c r="O15" s="10">
        <f>+[498]PROJECT!M$11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.75" customHeight="1" x14ac:dyDescent="0.2">
      <c r="A16" s="61">
        <f t="shared" ref="A16:A22" si="2">A15+1</f>
        <v>3</v>
      </c>
      <c r="B16" s="60">
        <f>+[499]PROJECT!$D$6</f>
        <v>23187230</v>
      </c>
      <c r="C16" s="10" t="str">
        <f>+[499]PROJECT!$E$6</f>
        <v>OPEN</v>
      </c>
      <c r="D16" s="10" t="str">
        <f>+[499]PROJECT!$D$5</f>
        <v>OGDEN SCHOOL FOR THE DEAF AND BLIND MAIN CAMPUS SELLARS BACKUP BOILER  REPLACEMENT</v>
      </c>
      <c r="E16" s="10" t="str">
        <f>+[499]PROJECT!$D$7</f>
        <v>3000-300-3346-FXA-23187230</v>
      </c>
      <c r="F16" s="10">
        <f>+[499]PROJECT!D$11</f>
        <v>215467.04</v>
      </c>
      <c r="G16" s="10">
        <f>+[499]PROJECT!E$11</f>
        <v>0</v>
      </c>
      <c r="H16" s="10">
        <f>+[499]PROJECT!F$11</f>
        <v>215467.04000000004</v>
      </c>
      <c r="I16" s="10">
        <f>+[499]PROJECT!G$11</f>
        <v>215467.04</v>
      </c>
      <c r="J16" s="10">
        <f>+[499]PROJECT!H$11</f>
        <v>0</v>
      </c>
      <c r="K16" s="10">
        <f>+[499]PROJECT!I$11</f>
        <v>0</v>
      </c>
      <c r="L16" s="62">
        <f>+[499]PROJECT!J$11</f>
        <v>0</v>
      </c>
      <c r="M16" s="57">
        <f>I16-H16</f>
        <v>0</v>
      </c>
      <c r="N16" s="10">
        <f>+[499]PROJECT!L$11</f>
        <v>0</v>
      </c>
      <c r="O16" s="10">
        <f>+[499]PROJECT!M$11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+[500]PROJECT!$D$6</f>
        <v>23403230</v>
      </c>
      <c r="C17" s="10" t="str">
        <f>+[500]PROJECT!$E$6</f>
        <v>OPEN</v>
      </c>
      <c r="D17" s="10" t="str">
        <f>+[500]PROJECT!$D$5</f>
        <v>UTAH SCHOOLS FOR THE DEAF AND BLIND SALT LAKE CAMPUS</v>
      </c>
      <c r="E17" s="10" t="str">
        <f>+[500]PROJECT!$D$7</f>
        <v>3000-300-3346-FWDAB-23403230</v>
      </c>
      <c r="F17" s="10">
        <f>+[500]PROJECT!D$11</f>
        <v>15000000</v>
      </c>
      <c r="G17" s="10">
        <f>+[500]PROJECT!E$11</f>
        <v>14891905</v>
      </c>
      <c r="H17" s="10">
        <f>+[500]PROJECT!F$11</f>
        <v>108095</v>
      </c>
      <c r="I17" s="10">
        <f>+[500]PROJECT!G$11</f>
        <v>108095</v>
      </c>
      <c r="J17" s="10">
        <f>+[500]PROJECT!H$11</f>
        <v>14891905</v>
      </c>
      <c r="K17" s="10">
        <f>+[500]PROJECT!I$11</f>
        <v>0</v>
      </c>
      <c r="L17" s="62">
        <f>+[500]PROJECT!J$11</f>
        <v>0</v>
      </c>
      <c r="M17" s="57">
        <f>I17-H17</f>
        <v>0</v>
      </c>
      <c r="N17" s="10">
        <f>+[500]PROJECT!L$11</f>
        <v>0</v>
      </c>
      <c r="O17" s="10">
        <f>+[500]PROJECT!M$11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+[501]PROJECT!$D$6</f>
        <v>23404230</v>
      </c>
      <c r="C18" s="10" t="str">
        <f>+[501]PROJECT!$E$6</f>
        <v>OPEN</v>
      </c>
      <c r="D18" s="10" t="str">
        <f>+[501]PROJECT!$D$5</f>
        <v>UTAH SCHOOLS FOR THE DEAF AND BLIND WASHINGTON COUNTY CAMPUS</v>
      </c>
      <c r="E18" s="10" t="str">
        <f>+[501]PROJECT!$D$7</f>
        <v>3000-300-3346-FWDAC-23404230</v>
      </c>
      <c r="F18" s="10">
        <f>+[501]PROJECT!D$11</f>
        <v>15000000</v>
      </c>
      <c r="G18" s="10">
        <f>+[501]PROJECT!E$11</f>
        <v>14530509.279999999</v>
      </c>
      <c r="H18" s="10">
        <f>+[501]PROJECT!F$11</f>
        <v>469490.72</v>
      </c>
      <c r="I18" s="10">
        <f>+[501]PROJECT!G$11</f>
        <v>572454</v>
      </c>
      <c r="J18" s="10">
        <f>+[501]PROJECT!H$11</f>
        <v>14427546</v>
      </c>
      <c r="K18" s="10">
        <f>+[501]PROJECT!I$11</f>
        <v>0</v>
      </c>
      <c r="L18" s="62">
        <f>+[501]PROJECT!J$11</f>
        <v>0</v>
      </c>
      <c r="M18" s="57">
        <f>I18-H18</f>
        <v>102963.28000000003</v>
      </c>
      <c r="N18" s="10">
        <f>+[501]PROJECT!L$11</f>
        <v>0</v>
      </c>
      <c r="O18" s="10">
        <f>+[501]PROJECT!M$11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2"/>
        <v>6</v>
      </c>
      <c r="B19" s="60">
        <f>+[502]PROJECT!$D$6</f>
        <v>23490230</v>
      </c>
      <c r="C19" s="10" t="str">
        <f>+[502]PROJECT!$E$6</f>
        <v>OPEN</v>
      </c>
      <c r="D19" s="10" t="str">
        <f>+[502]PROJECT!D$5</f>
        <v>UTAH SCHOOLS FOR THE DEAF AND BLIND ACTIVITY CENTER REMODEL</v>
      </c>
      <c r="E19" s="10" t="str">
        <f>+[502]PROJECT!$D$7</f>
        <v>3000-300-3502-FWA-23490230</v>
      </c>
      <c r="F19" s="10">
        <f>+[502]PROJECT!D$11</f>
        <v>0</v>
      </c>
      <c r="G19" s="10">
        <f>+[502]PROJECT!E$11</f>
        <v>-2314.3199999999997</v>
      </c>
      <c r="H19" s="10">
        <f>+[502]PROJECT!F$11</f>
        <v>2314.3199999999997</v>
      </c>
      <c r="I19" s="10">
        <f>+[502]PROJECT!G$11</f>
        <v>393637.32</v>
      </c>
      <c r="J19" s="10">
        <f>+[502]PROJECT!H$11</f>
        <v>-393637.32</v>
      </c>
      <c r="K19" s="10">
        <f>+[502]PROJECT!I$11</f>
        <v>0</v>
      </c>
      <c r="L19" s="62"/>
      <c r="M19" s="57">
        <f t="shared" ref="M19:M22" si="3">+I19-H19</f>
        <v>391323</v>
      </c>
      <c r="N19" s="10">
        <f>+[502]PROJECT!L$11</f>
        <v>0</v>
      </c>
      <c r="O19" s="10">
        <f>+[502]PROJECT!M$11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4.45" customHeight="1" x14ac:dyDescent="0.2">
      <c r="A20" s="61">
        <f t="shared" si="2"/>
        <v>7</v>
      </c>
      <c r="B20" s="60">
        <f>+[503]PROJECT!$D$6</f>
        <v>24241230</v>
      </c>
      <c r="C20" s="10" t="str">
        <f>+[503]PROJECT!$E$6</f>
        <v>OPEN</v>
      </c>
      <c r="D20" s="10" t="str">
        <f>+[503]PROJECT!$D$5</f>
        <v>MOU MILLCREEK PORTABLE RELOCATION - UTAH SCHOOLS FOR THE DEAF AND BLIND</v>
      </c>
      <c r="E20" s="10" t="str">
        <f>+[503]PROJECT!$D$7</f>
        <v>3000-300-3500-FXAAA-24241230</v>
      </c>
      <c r="F20" s="10">
        <f>+[503]PROJECT!D$11</f>
        <v>0</v>
      </c>
      <c r="G20" s="10">
        <f>+[503]PROJECT!E$11</f>
        <v>-1446.58</v>
      </c>
      <c r="H20" s="10">
        <f>+[503]PROJECT!F$11</f>
        <v>1446.58</v>
      </c>
      <c r="I20" s="10">
        <f>+[503]PROJECT!G$11</f>
        <v>244021.58</v>
      </c>
      <c r="J20" s="10">
        <f>+[503]PROJECT!H$11</f>
        <v>-244021.58</v>
      </c>
      <c r="K20" s="10">
        <f>+[503]PROJECT!I$11</f>
        <v>0</v>
      </c>
      <c r="L20" s="62"/>
      <c r="M20" s="57">
        <f t="shared" si="3"/>
        <v>242575</v>
      </c>
      <c r="N20" s="10">
        <f>+[35]PROJECT!L$11</f>
        <v>0</v>
      </c>
      <c r="O20" s="10">
        <f>+[35]PROJECT!M$11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4.45" customHeight="1" x14ac:dyDescent="0.2">
      <c r="A21" s="61">
        <f t="shared" si="2"/>
        <v>8</v>
      </c>
      <c r="B21" s="60">
        <f>+[504]PROJECT!$D$6</f>
        <v>24393230</v>
      </c>
      <c r="C21" s="10" t="str">
        <f>+[504]PROJECT!$E$6</f>
        <v>OPEN</v>
      </c>
      <c r="D21" s="10" t="str">
        <f>+[504]PROJECT!$D$5</f>
        <v>MOU - USDB OGDEN CAMPUS ADMINISTRATION RESTROOM REMODEL</v>
      </c>
      <c r="E21" s="10" t="str">
        <f>+[504]PROJECT!$D$7</f>
        <v>3000-300-3500-FXAAA-24393230</v>
      </c>
      <c r="F21" s="10">
        <f>+[504]PROJECT!D$11</f>
        <v>-1600</v>
      </c>
      <c r="G21" s="10">
        <f>+[504]PROJECT!E$11</f>
        <v>-1965.92</v>
      </c>
      <c r="H21" s="10">
        <f>+[504]PROJECT!F$11</f>
        <v>365.91999999999996</v>
      </c>
      <c r="I21" s="10">
        <f>+[504]PROJECT!G$11</f>
        <v>365.92000000001281</v>
      </c>
      <c r="J21" s="10">
        <f>+[504]PROJECT!H$11</f>
        <v>-1965.9200000000128</v>
      </c>
      <c r="K21" s="10">
        <f>+[504]PROJECT!I$11</f>
        <v>0</v>
      </c>
      <c r="L21" s="62"/>
      <c r="M21" s="57">
        <f t="shared" si="3"/>
        <v>1.2846612662542611E-11</v>
      </c>
      <c r="N21" s="10">
        <f>+[35]PROJECT!L$11</f>
        <v>0</v>
      </c>
      <c r="O21" s="10">
        <f>+[35]PROJECT!M$11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4.45" customHeight="1" x14ac:dyDescent="0.2">
      <c r="A22" s="61">
        <f t="shared" si="2"/>
        <v>9</v>
      </c>
      <c r="B22" s="60">
        <f>+[505]PROJECT!$D$6</f>
        <v>24434230</v>
      </c>
      <c r="C22" s="10" t="str">
        <f>+[505]PROJECT!$E$6</f>
        <v>CLOSED</v>
      </c>
      <c r="D22" s="10" t="str">
        <f>+[505]PROJECT!$D$5</f>
        <v>USDB - OGDEN CAMPUS EXTERIOR  PAINTING MOU</v>
      </c>
      <c r="E22" s="10" t="str">
        <f>+[505]PROJECT!$D$7</f>
        <v>3000-300-3500-FXAAA-24434230</v>
      </c>
      <c r="F22" s="10">
        <f>+[505]PROJECT!D$11</f>
        <v>493.72</v>
      </c>
      <c r="G22" s="10">
        <f>+[505]PROJECT!E$11</f>
        <v>0</v>
      </c>
      <c r="H22" s="10">
        <f>+[505]PROJECT!F$11</f>
        <v>493.72</v>
      </c>
      <c r="I22" s="10">
        <f>+[505]PROJECT!G$11</f>
        <v>493.71999999997206</v>
      </c>
      <c r="J22" s="10">
        <f>+[505]PROJECT!H$11</f>
        <v>2.7966962079517543E-11</v>
      </c>
      <c r="K22" s="10">
        <f>+[505]PROJECT!I$11</f>
        <v>0</v>
      </c>
      <c r="L22" s="62"/>
      <c r="M22" s="57">
        <f t="shared" si="3"/>
        <v>-2.7966962079517543E-11</v>
      </c>
      <c r="N22" s="10">
        <f>+[35]PROJECT!L$11</f>
        <v>0</v>
      </c>
      <c r="O22" s="10">
        <f>+[35]PROJECT!M$11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>EDUCATION!A18+1</f>
        <v>6</v>
      </c>
      <c r="B23" s="60">
        <f>+[506]PROJECT!$D$6</f>
        <v>25090230</v>
      </c>
      <c r="C23" s="10" t="str">
        <f>+[506]PROJECT!$E$6</f>
        <v>OPEN</v>
      </c>
      <c r="D23" s="10" t="str">
        <f>+[506]PROJECT!$D$5</f>
        <v>BOE - USDB COTTAGE C,D,A  SKYLIGHT REPLACEMENT</v>
      </c>
      <c r="E23" s="10" t="str">
        <f>+[506]PROJECT!$D$7</f>
        <v>3000-300-3348-FXAAA-25090230</v>
      </c>
      <c r="F23" s="10">
        <f>+[506]PROJECT!D$11</f>
        <v>31216</v>
      </c>
      <c r="G23" s="10">
        <f>+[506]PROJECT!E$11</f>
        <v>31196</v>
      </c>
      <c r="H23" s="10">
        <f>+[506]PROJECT!F$11</f>
        <v>20</v>
      </c>
      <c r="I23" s="10">
        <f>+[506]PROJECT!G$11</f>
        <v>20</v>
      </c>
      <c r="J23" s="10">
        <f>+[506]PROJECT!H$11</f>
        <v>31196</v>
      </c>
      <c r="K23" s="10">
        <f>+[506]PROJECT!I$11</f>
        <v>0</v>
      </c>
      <c r="L23" s="62">
        <f>+[506]PROJECT!J$11</f>
        <v>0</v>
      </c>
      <c r="M23" s="57">
        <f>I23-H23</f>
        <v>0</v>
      </c>
      <c r="N23" s="10">
        <f>+[24]PROJECT!L$11</f>
        <v>0</v>
      </c>
      <c r="O23" s="10">
        <f>+[24]PROJECT!M$11</f>
        <v>0</v>
      </c>
    </row>
    <row r="24" spans="1:254" s="69" customFormat="1" ht="14.25" customHeight="1" x14ac:dyDescent="0.2">
      <c r="A24" s="61">
        <f t="shared" ref="A24:A25" si="4">A23+1</f>
        <v>7</v>
      </c>
      <c r="B24" s="60">
        <f>+[507]PROJECT!$D$6</f>
        <v>25261230</v>
      </c>
      <c r="C24" s="10" t="str">
        <f>+[507]PROJECT!$E$6</f>
        <v>OPEN</v>
      </c>
      <c r="D24" s="10" t="str">
        <f>+[507]PROJECT!$D$5</f>
        <v>USDB - OUTDOOR LIGHT POLE REPLACEMENT</v>
      </c>
      <c r="E24" s="10" t="str">
        <f>+[507]PROJECT!$D$7</f>
        <v>3000-300-3348-FXAAA-25261230</v>
      </c>
      <c r="F24" s="10">
        <f>+[507]PROJECT!D$11</f>
        <v>172900</v>
      </c>
      <c r="G24" s="10">
        <f>+[507]PROJECT!E$11</f>
        <v>161367.63</v>
      </c>
      <c r="H24" s="10">
        <f>+[507]PROJECT!F$11</f>
        <v>11532.37</v>
      </c>
      <c r="I24" s="10">
        <f>+[507]PROJECT!G$11</f>
        <v>116910.5</v>
      </c>
      <c r="J24" s="10">
        <f>+[507]PROJECT!H$11</f>
        <v>55989.5</v>
      </c>
      <c r="K24" s="10">
        <f>+[507]PROJECT!I$11</f>
        <v>0</v>
      </c>
      <c r="L24" s="115">
        <f>+[507]PROJECT!J$11</f>
        <v>0</v>
      </c>
      <c r="M24" s="57">
        <f t="shared" ref="M24:M25" si="5">I24-H24</f>
        <v>105378.13</v>
      </c>
      <c r="N24" s="10">
        <f>+[24]PROJECT!L$11</f>
        <v>0</v>
      </c>
      <c r="O24" s="10">
        <f>+[24]PROJECT!M$11</f>
        <v>0</v>
      </c>
    </row>
    <row r="25" spans="1:254" s="69" customFormat="1" ht="14.25" customHeight="1" x14ac:dyDescent="0.2">
      <c r="A25" s="61">
        <f t="shared" si="4"/>
        <v>8</v>
      </c>
      <c r="B25" s="60">
        <f>+[508]PROJECT!$D$6</f>
        <v>25262230</v>
      </c>
      <c r="C25" s="10" t="str">
        <f>+[508]PROJECT!$E$6</f>
        <v>OPEN</v>
      </c>
      <c r="D25" s="10" t="str">
        <f>+[508]PROJECT!$D$5</f>
        <v>USDB - STOREFRONT WINDOW REPLACEMENT PHASE 1</v>
      </c>
      <c r="E25" s="10" t="str">
        <f>+[508]PROJECT!$D$7</f>
        <v>3000-300-3348-FXAAA-25262230</v>
      </c>
      <c r="F25" s="10">
        <f>+[508]PROJECT!D$11</f>
        <v>200272</v>
      </c>
      <c r="G25" s="10">
        <f>+[508]PROJECT!E$11</f>
        <v>187766</v>
      </c>
      <c r="H25" s="10">
        <f>+[508]PROJECT!F$11</f>
        <v>12506</v>
      </c>
      <c r="I25" s="10">
        <f>+[508]PROJECT!G$11</f>
        <v>22771</v>
      </c>
      <c r="J25" s="10">
        <f>+[508]PROJECT!H$11</f>
        <v>177501</v>
      </c>
      <c r="K25" s="10">
        <f>+[508]PROJECT!I$11</f>
        <v>0</v>
      </c>
      <c r="L25" s="115">
        <f>+[508]PROJECT!J$11</f>
        <v>0</v>
      </c>
      <c r="M25" s="57">
        <f t="shared" si="5"/>
        <v>10265</v>
      </c>
      <c r="N25" s="10">
        <f>+[24]PROJECT!L$11</f>
        <v>0</v>
      </c>
      <c r="O25" s="10">
        <f>+[24]PROJECT!M$11</f>
        <v>0</v>
      </c>
    </row>
    <row r="26" spans="1:254" ht="15" customHeight="1" x14ac:dyDescent="0.2">
      <c r="L26" s="75"/>
    </row>
    <row r="27" spans="1:254" ht="15" customHeight="1" x14ac:dyDescent="0.2">
      <c r="L27" s="75"/>
    </row>
    <row r="28" spans="1:254" ht="15" customHeight="1" x14ac:dyDescent="0.2">
      <c r="L28" s="75"/>
    </row>
    <row r="29" spans="1:254" ht="15" customHeight="1" x14ac:dyDescent="0.2">
      <c r="L29" s="75"/>
    </row>
    <row r="30" spans="1:254" ht="15" customHeight="1" x14ac:dyDescent="0.2">
      <c r="L30" s="75"/>
    </row>
    <row r="31" spans="1:254" ht="15" customHeight="1" x14ac:dyDescent="0.2">
      <c r="L31" s="75"/>
    </row>
    <row r="32" spans="1:254" ht="15" customHeight="1" x14ac:dyDescent="0.2">
      <c r="L32" s="75"/>
    </row>
    <row r="33" ht="15" customHeight="1" x14ac:dyDescent="0.2"/>
  </sheetData>
  <sortState xmlns:xlrd2="http://schemas.microsoft.com/office/spreadsheetml/2017/richdata2" ref="A14:IT18">
    <sortCondition ref="B14:B18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6">
    <pageSetUpPr fitToPage="1"/>
  </sheetPr>
  <dimension ref="A1:IT28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24" sqref="A24:XFD24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OGDEN / WEBER  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31</v>
      </c>
      <c r="E11" s="41"/>
      <c r="F11" s="42">
        <f t="shared" ref="F11:K11" si="0">SUM(F14:F87)</f>
        <v>89800918.429999992</v>
      </c>
      <c r="G11" s="42">
        <f t="shared" si="0"/>
        <v>88254455.189999998</v>
      </c>
      <c r="H11" s="42">
        <f t="shared" si="0"/>
        <v>1546463.2400000002</v>
      </c>
      <c r="I11" s="42">
        <f t="shared" si="0"/>
        <v>3790295.38</v>
      </c>
      <c r="J11" s="42">
        <f t="shared" si="0"/>
        <v>86010623.049999997</v>
      </c>
      <c r="K11" s="42">
        <f t="shared" si="0"/>
        <v>0</v>
      </c>
      <c r="L11" s="118">
        <f>COUNT(A14:A87)</f>
        <v>11</v>
      </c>
      <c r="M11" s="98">
        <f>SUM(M14:M87)</f>
        <v>2243832.14</v>
      </c>
      <c r="N11" s="42">
        <f>SUM(N14:N87)</f>
        <v>0</v>
      </c>
      <c r="O11" s="42">
        <f>SUM(O14:O15)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.75" customHeight="1" x14ac:dyDescent="0.2">
      <c r="A14" s="61">
        <v>1</v>
      </c>
      <c r="B14" s="60">
        <f>+[509]PROJECT!$D$6</f>
        <v>23326240</v>
      </c>
      <c r="C14" s="10" t="str">
        <f>+[509]PROJECT!$E$6</f>
        <v>OPEN</v>
      </c>
      <c r="D14" s="10" t="str">
        <f>+[509]PROJECT!$D$5</f>
        <v>OGDEN WEBER TECHNICAL COLLEGE BUSINESS, CONSTR, MANUFACTURING, COLLEGE SERVICE AND BDO BUILDINGS REPLACE FIRE RISERS</v>
      </c>
      <c r="E14" s="10" t="str">
        <f>+[509]PROJECT!$D$7</f>
        <v>3000-300-3346-FXA-23326240</v>
      </c>
      <c r="F14" s="10">
        <f>+[509]PROJECT!D$11</f>
        <v>239954.24000000002</v>
      </c>
      <c r="G14" s="10">
        <f>+[509]PROJECT!E$11</f>
        <v>0</v>
      </c>
      <c r="H14" s="10">
        <f>+[509]PROJECT!F$11</f>
        <v>239954.24</v>
      </c>
      <c r="I14" s="10">
        <f>+[509]PROJECT!G$11</f>
        <v>228141.59</v>
      </c>
      <c r="J14" s="10">
        <f>+[509]PROJECT!H$11</f>
        <v>11812.650000000023</v>
      </c>
      <c r="K14" s="10">
        <f>+[509]PROJECT!I$11</f>
        <v>0</v>
      </c>
      <c r="L14" s="62">
        <f>+[509]PROJECT!J$11</f>
        <v>0</v>
      </c>
      <c r="M14" s="57">
        <f>I14-H14</f>
        <v>-11812.649999999994</v>
      </c>
      <c r="N14" s="10">
        <f>+[509]PROJECT!L$11</f>
        <v>0</v>
      </c>
      <c r="O14" s="10">
        <f>+[509]PROJECT!M$11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.75" customHeight="1" x14ac:dyDescent="0.2">
      <c r="A15" s="61">
        <f t="shared" ref="A15:A24" si="1">A14+1</f>
        <v>2</v>
      </c>
      <c r="B15" s="60">
        <f>+[510]PROJECT!$D$6</f>
        <v>23327240</v>
      </c>
      <c r="C15" s="10" t="str">
        <f>+[510]PROJECT!$E$6</f>
        <v>OPEN</v>
      </c>
      <c r="D15" s="10" t="str">
        <f>+[510]PROJECT!$D$5</f>
        <v>OGDEN WEBER TECHNICAL COLLEGE MULTIPURPOSE, STUDENT SERVICE, AND MAINTENANCE BUILDINGS PHASE II REPLACE TRANSFORMERS ON MAIN CAMPUS</v>
      </c>
      <c r="E15" s="10" t="str">
        <f>+[510]PROJECT!$D$7</f>
        <v>3000-300-3346-FXA-23327240</v>
      </c>
      <c r="F15" s="10">
        <f>+[510]PROJECT!D$11</f>
        <v>507956</v>
      </c>
      <c r="G15" s="10">
        <f>+[510]PROJECT!E$11</f>
        <v>423283.48</v>
      </c>
      <c r="H15" s="10">
        <f>+[510]PROJECT!F$11</f>
        <v>84672.51999999999</v>
      </c>
      <c r="I15" s="10">
        <f>+[510]PROJECT!G$11</f>
        <v>554453.32000000007</v>
      </c>
      <c r="J15" s="10">
        <f>+[510]PROJECT!H$11</f>
        <v>-46497.320000000065</v>
      </c>
      <c r="K15" s="10">
        <f>+[510]PROJECT!I$11</f>
        <v>0</v>
      </c>
      <c r="L15" s="62">
        <f>+[510]PROJECT!J$11</f>
        <v>0</v>
      </c>
      <c r="M15" s="57">
        <f>I15-H15</f>
        <v>469780.80000000005</v>
      </c>
      <c r="N15" s="10">
        <f>+[510]PROJECT!L$11</f>
        <v>0</v>
      </c>
      <c r="O15" s="10">
        <f>+[510]PROJECT!M$11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si="1"/>
        <v>3</v>
      </c>
      <c r="B16" s="60">
        <f>+[511]PROJECT!$D$6</f>
        <v>23328240</v>
      </c>
      <c r="C16" s="10" t="str">
        <f>+[511]PROJECT!$E$6</f>
        <v>OPEN</v>
      </c>
      <c r="D16" s="10" t="str">
        <f>+[511]PROJECT!$D$5</f>
        <v>OGDEN WEBER TECHNICAL COLLEGE STUDENT UNION BLDG ELECTRICAL  UPGRADE</v>
      </c>
      <c r="E16" s="10" t="str">
        <f>+[511]PROJECT!$D$7</f>
        <v>3000-300-3346-FXA-23328240</v>
      </c>
      <c r="F16" s="10">
        <f>+[511]PROJECT!D$11</f>
        <v>933424</v>
      </c>
      <c r="G16" s="10">
        <f>+[511]PROJECT!E$11</f>
        <v>867283.28</v>
      </c>
      <c r="H16" s="10">
        <f>+[511]PROJECT!F$11</f>
        <v>66140.72</v>
      </c>
      <c r="I16" s="10">
        <f>+[511]PROJECT!G$11</f>
        <v>835271.05</v>
      </c>
      <c r="J16" s="10">
        <f>+[511]PROJECT!H$11</f>
        <v>98152.949999999953</v>
      </c>
      <c r="K16" s="10">
        <f>+[511]PROJECT!I$11</f>
        <v>0</v>
      </c>
      <c r="L16" s="62">
        <f>+[511]PROJECT!J$11</f>
        <v>0</v>
      </c>
      <c r="M16" s="57">
        <f>I16-H16</f>
        <v>769130.33000000007</v>
      </c>
      <c r="N16" s="10">
        <f>+[511]PROJECT!L$11</f>
        <v>0</v>
      </c>
      <c r="O16" s="10">
        <f>+[511]PROJECT!M$11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1"/>
        <v>4</v>
      </c>
      <c r="B17" s="60">
        <f>+[512]PROJECT!$D$6</f>
        <v>23450240</v>
      </c>
      <c r="C17" s="10" t="str">
        <f>+[512]PROJECT!$E$6</f>
        <v>OPEN</v>
      </c>
      <c r="D17" s="10" t="str">
        <f>+[512]PROJECT!$D$5</f>
        <v>OGDEN WEBER TECH COLLEGE RETAINAGE POND REPAIRS</v>
      </c>
      <c r="E17" s="10" t="str">
        <f>+[512]PROJECT!$D$7</f>
        <v>3000-300-3346-FXA-23450240</v>
      </c>
      <c r="F17" s="10">
        <f>+[512]PROJECT!D$11</f>
        <v>462497.48</v>
      </c>
      <c r="G17" s="10">
        <f>+[512]PROJECT!E$11</f>
        <v>-30250.359999999986</v>
      </c>
      <c r="H17" s="10">
        <f>+[512]PROJECT!F$11</f>
        <v>492747.83999999997</v>
      </c>
      <c r="I17" s="10">
        <f>+[512]PROJECT!G$11</f>
        <v>492747.83999999997</v>
      </c>
      <c r="J17" s="10">
        <f>+[512]PROJECT!H$11</f>
        <v>-30250.359999999986</v>
      </c>
      <c r="K17" s="10">
        <f>+[512]PROJECT!I$11</f>
        <v>0</v>
      </c>
      <c r="L17" s="62">
        <f>+[512]PROJECT!J$11</f>
        <v>0</v>
      </c>
      <c r="M17" s="57">
        <f>I17-H17</f>
        <v>0</v>
      </c>
      <c r="N17" s="10">
        <f>+[512]PROJECT!L$11</f>
        <v>0</v>
      </c>
      <c r="O17" s="10">
        <f>+[512]PROJECT!M$11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1"/>
        <v>5</v>
      </c>
      <c r="B18" s="60">
        <f>+[513]PROJECT!$D$6</f>
        <v>24136240</v>
      </c>
      <c r="C18" s="10" t="str">
        <f>+[513]PROJECT!$E$6</f>
        <v>OPEN</v>
      </c>
      <c r="D18" s="10" t="str">
        <f>+[513]PROJECT!$D$5</f>
        <v>OTECH REPLACE AIR HANDLER AND MAU UNITS</v>
      </c>
      <c r="E18" s="10" t="str">
        <f>+[513]PROJECT!$D$7</f>
        <v>3000-300-3347-FXAAA-24136240</v>
      </c>
      <c r="F18" s="10">
        <f>+[513]PROJECT!D$11</f>
        <v>1094375</v>
      </c>
      <c r="G18" s="10">
        <f>+[513]PROJECT!E$11</f>
        <v>667900.22</v>
      </c>
      <c r="H18" s="10">
        <f>+[513]PROJECT!F$11</f>
        <v>426474.78</v>
      </c>
      <c r="I18" s="10">
        <f>+[513]PROJECT!G$11</f>
        <v>935636.08000000007</v>
      </c>
      <c r="J18" s="10">
        <f>+[513]PROJECT!H$11</f>
        <v>158738.91999999993</v>
      </c>
      <c r="K18" s="10">
        <f>+[513]PROJECT!I$11</f>
        <v>0</v>
      </c>
      <c r="L18" s="62">
        <f>+[513]PROJECT!J$11</f>
        <v>0</v>
      </c>
      <c r="M18" s="57">
        <f t="shared" ref="M18:M22" si="2">I18-H18</f>
        <v>509161.30000000005</v>
      </c>
      <c r="N18" s="10">
        <f>+[513]PROJECT!L$11</f>
        <v>0</v>
      </c>
      <c r="O18" s="10">
        <f>+[513]PROJECT!M$11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25" customHeight="1" x14ac:dyDescent="0.2">
      <c r="A19" s="61">
        <f t="shared" si="1"/>
        <v>6</v>
      </c>
      <c r="B19" s="60">
        <f>+[514]PROJECT!$D$6</f>
        <v>25245240</v>
      </c>
      <c r="C19" s="10" t="str">
        <f>+[514]PROJECT!$E$6</f>
        <v>OPEN</v>
      </c>
      <c r="D19" s="10" t="str">
        <f>+[514]PROJECT!$D$5</f>
        <v>OTECH MANUFACTURING TECH CHILLER REPLACEMENT, COSMO AND SALON AHU REPLACEMENT</v>
      </c>
      <c r="E19" s="10" t="str">
        <f>+[514]PROJECT!$D$7</f>
        <v>3000-300-3348-FXAAA-25245240</v>
      </c>
      <c r="F19" s="10">
        <f>+[514]PROJECT!D$11</f>
        <v>1142175</v>
      </c>
      <c r="G19" s="10">
        <f>+[514]PROJECT!E$11</f>
        <v>1107130.24</v>
      </c>
      <c r="H19" s="10">
        <f>+[514]PROJECT!F$11</f>
        <v>35044.76</v>
      </c>
      <c r="I19" s="10">
        <f>+[514]PROJECT!G$11</f>
        <v>86205</v>
      </c>
      <c r="J19" s="10">
        <f>+[514]PROJECT!H$11</f>
        <v>1055970</v>
      </c>
      <c r="K19" s="10">
        <f>+[514]PROJECT!I$11</f>
        <v>0</v>
      </c>
      <c r="L19" s="115">
        <f>+[514]PROJECT!J$11</f>
        <v>0</v>
      </c>
      <c r="M19" s="57">
        <f t="shared" si="2"/>
        <v>51160.24</v>
      </c>
      <c r="N19" s="10">
        <f>+[24]PROJECT!L$11</f>
        <v>0</v>
      </c>
      <c r="O19" s="10">
        <f>+[24]PROJECT!M$11</f>
        <v>0</v>
      </c>
    </row>
    <row r="20" spans="1:254" s="69" customFormat="1" ht="14.25" customHeight="1" x14ac:dyDescent="0.2">
      <c r="A20" s="61">
        <f t="shared" si="1"/>
        <v>7</v>
      </c>
      <c r="B20" s="60">
        <f>+[515]PROJECT!$D$6</f>
        <v>25292240</v>
      </c>
      <c r="C20" s="10" t="str">
        <f>+[515]PROJECT!$E$6</f>
        <v>OPEN</v>
      </c>
      <c r="D20" s="10" t="str">
        <f>+[515]PROJECT!$D$5</f>
        <v>OGDEN/WEBER TECHNICAL COLLEGE (OTECH) - PATHWAY BUILDING-APPLIED TECH</v>
      </c>
      <c r="E20" s="10" t="str">
        <f>+[515]PROJECT!$D$7</f>
        <v>3000-300-3348-FWBAA-25292240</v>
      </c>
      <c r="F20" s="10">
        <f>+[515]PROJECT!D$11</f>
        <v>84170536.709999993</v>
      </c>
      <c r="G20" s="10">
        <f>+[515]PROJECT!E$11</f>
        <v>84038486.709999993</v>
      </c>
      <c r="H20" s="10">
        <f>+[515]PROJECT!F$11</f>
        <v>132050</v>
      </c>
      <c r="I20" s="10">
        <f>+[515]PROJECT!G$11</f>
        <v>146800</v>
      </c>
      <c r="J20" s="10">
        <f>+[515]PROJECT!H$11</f>
        <v>84023736.709999993</v>
      </c>
      <c r="K20" s="10">
        <f>+[515]PROJECT!I$11</f>
        <v>0</v>
      </c>
      <c r="L20" s="115">
        <f>+[515]PROJECT!J$11</f>
        <v>0</v>
      </c>
      <c r="M20" s="57">
        <f t="shared" si="2"/>
        <v>14750</v>
      </c>
      <c r="N20" s="10">
        <f>+[24]PROJECT!L$11</f>
        <v>0</v>
      </c>
      <c r="O20" s="10">
        <f>+[24]PROJECT!M$11</f>
        <v>0</v>
      </c>
    </row>
    <row r="21" spans="1:254" s="69" customFormat="1" ht="14.25" customHeight="1" x14ac:dyDescent="0.2">
      <c r="A21" s="61">
        <f t="shared" si="1"/>
        <v>8</v>
      </c>
      <c r="B21" s="60">
        <f>+[516]PROJECT!$D$6</f>
        <v>25295240</v>
      </c>
      <c r="C21" s="10" t="str">
        <f>+[516]PROJECT!$E$6</f>
        <v>OPEN</v>
      </c>
      <c r="D21" s="10" t="str">
        <f>+[516]PROJECT!$D$5</f>
        <v>OTECH TRANSFORMER REPLACEMENT PHASE 4</v>
      </c>
      <c r="E21" s="10" t="str">
        <f>+[516]PROJECT!$D$7</f>
        <v>3000-300-3348-FXAAA-25295240</v>
      </c>
      <c r="F21" s="10">
        <f>+[516]PROJECT!D$11</f>
        <v>750000</v>
      </c>
      <c r="G21" s="10">
        <f>+[516]PROJECT!E$11</f>
        <v>708902.62</v>
      </c>
      <c r="H21" s="10">
        <f>+[516]PROJECT!F$11</f>
        <v>41097.380000000005</v>
      </c>
      <c r="I21" s="10">
        <f>+[516]PROJECT!G$11</f>
        <v>54796.5</v>
      </c>
      <c r="J21" s="10">
        <f>+[516]PROJECT!H$11</f>
        <v>695203.5</v>
      </c>
      <c r="K21" s="10">
        <f>+[516]PROJECT!I$11</f>
        <v>0</v>
      </c>
      <c r="L21" s="115">
        <f>+[516]PROJECT!J$11</f>
        <v>0</v>
      </c>
      <c r="M21" s="57">
        <f t="shared" si="2"/>
        <v>13699.119999999995</v>
      </c>
      <c r="N21" s="10">
        <f>+[24]PROJECT!L$11</f>
        <v>0</v>
      </c>
      <c r="O21" s="10">
        <f>+[24]PROJECT!M$11</f>
        <v>0</v>
      </c>
    </row>
    <row r="22" spans="1:254" s="69" customFormat="1" ht="14.25" customHeight="1" x14ac:dyDescent="0.2">
      <c r="A22" s="61">
        <f t="shared" si="1"/>
        <v>9</v>
      </c>
      <c r="B22" s="60">
        <f>+[517]PROJECT!$D$6</f>
        <v>25169240</v>
      </c>
      <c r="C22" s="10" t="str">
        <f>+[517]PROJECT!$E$6</f>
        <v>OPEN</v>
      </c>
      <c r="D22" s="10" t="str">
        <f>+[517]PROJECT!$D$5</f>
        <v>OGDEN/WEBER TECH COLLEGE - ASPHALT REPAIRS</v>
      </c>
      <c r="E22" s="10" t="str">
        <f>+[517]PROJECT!$D$7</f>
        <v>3000-300-3348-FXAAA-25169240</v>
      </c>
      <c r="F22" s="10">
        <f>+[517]PROJECT!D$11</f>
        <v>500000</v>
      </c>
      <c r="G22" s="10">
        <f>+[517]PROJECT!E$11</f>
        <v>471719</v>
      </c>
      <c r="H22" s="10">
        <f>+[517]PROJECT!F$11</f>
        <v>28281</v>
      </c>
      <c r="I22" s="10">
        <f>+[517]PROJECT!G$11</f>
        <v>37569</v>
      </c>
      <c r="J22" s="10">
        <f>+[517]PROJECT!H$11</f>
        <v>462431</v>
      </c>
      <c r="K22" s="10">
        <f>+[517]PROJECT!I$11</f>
        <v>0</v>
      </c>
      <c r="L22" s="115">
        <f>+[517]PROJECT!J$11</f>
        <v>0</v>
      </c>
      <c r="M22" s="57">
        <f t="shared" si="2"/>
        <v>9288</v>
      </c>
      <c r="N22" s="10">
        <f>+[24]PROJECT!L$11</f>
        <v>0</v>
      </c>
      <c r="O22" s="10">
        <f>+[24]PROJECT!M$11</f>
        <v>0</v>
      </c>
    </row>
    <row r="23" spans="1:254" s="69" customFormat="1" ht="15" customHeight="1" x14ac:dyDescent="0.2">
      <c r="A23" s="61">
        <f t="shared" si="1"/>
        <v>10</v>
      </c>
      <c r="B23" s="60">
        <f>+[518]PROJECT!$D$6</f>
        <v>25394240</v>
      </c>
      <c r="C23" s="10" t="str">
        <f>+[518]PROJECT!$E$6</f>
        <v>OPEN</v>
      </c>
      <c r="D23" s="10" t="str">
        <f>+[518]PROJECT!$D$5</f>
        <v>O/W OTECH SKY BRIDGE</v>
      </c>
      <c r="E23" s="10" t="str">
        <f>+[518]PROJECT!$D$7</f>
        <v>3000-300-3500-FXAAA-25394240</v>
      </c>
      <c r="F23" s="10">
        <f>+[518]PROJECT!D$11</f>
        <v>0</v>
      </c>
      <c r="G23" s="10">
        <f>+[518]PROJECT!E$11</f>
        <v>0</v>
      </c>
      <c r="H23" s="10">
        <f>+[518]PROJECT!F$11</f>
        <v>0</v>
      </c>
      <c r="I23" s="10">
        <f>+[518]PROJECT!G$11</f>
        <v>56460</v>
      </c>
      <c r="J23" s="10">
        <f>+[518]PROJECT!H$11</f>
        <v>-56460</v>
      </c>
      <c r="K23" s="10">
        <f>+[518]PROJECT!I$11</f>
        <v>0</v>
      </c>
      <c r="L23" s="62"/>
      <c r="M23" s="57">
        <f t="shared" ref="M23:M24" si="3">+I23-H23</f>
        <v>56460</v>
      </c>
      <c r="N23" s="10">
        <f>+[518]PROJECT!L$11</f>
        <v>0</v>
      </c>
      <c r="O23" s="10">
        <f>+[518]PROJECT!M$11</f>
        <v>0</v>
      </c>
    </row>
    <row r="24" spans="1:254" s="69" customFormat="1" ht="15" customHeight="1" x14ac:dyDescent="0.2">
      <c r="A24" s="61">
        <f t="shared" si="1"/>
        <v>11</v>
      </c>
      <c r="B24" s="60">
        <f>+[519]PROJECT!$D$6</f>
        <v>25423240</v>
      </c>
      <c r="C24" s="10" t="str">
        <f>+[519]PROJECT!$E$6</f>
        <v>OPEN</v>
      </c>
      <c r="D24" s="10" t="str">
        <f>+[519]PROJECT!$D$5</f>
        <v>OWTC - MOU HEALTH TECHNOLOGY DEWATER</v>
      </c>
      <c r="E24" s="10" t="str">
        <f>+[519]PROJECT!$D$7</f>
        <v>3000-300-3500-FXAAA-25423240</v>
      </c>
      <c r="F24" s="10">
        <f>+[519]PROJECT!D$11</f>
        <v>0</v>
      </c>
      <c r="G24" s="10">
        <f>+[519]PROJECT!E$11</f>
        <v>0</v>
      </c>
      <c r="H24" s="10">
        <f>+[519]PROJECT!F$11</f>
        <v>0</v>
      </c>
      <c r="I24" s="10">
        <f>+[519]PROJECT!G$11</f>
        <v>362215</v>
      </c>
      <c r="J24" s="10">
        <f>+[519]PROJECT!H$11</f>
        <v>-362215</v>
      </c>
      <c r="K24" s="10">
        <f>+[519]PROJECT!I$11</f>
        <v>0</v>
      </c>
      <c r="L24" s="62"/>
      <c r="M24" s="57">
        <f t="shared" si="3"/>
        <v>362215</v>
      </c>
      <c r="N24" s="10">
        <f>+[519]PROJECT!L$11</f>
        <v>0</v>
      </c>
      <c r="O24" s="10">
        <f>+[519]PROJECT!M$11</f>
        <v>0</v>
      </c>
    </row>
    <row r="25" spans="1:254" ht="15" customHeight="1" x14ac:dyDescent="0.2"/>
    <row r="26" spans="1:254" ht="15" customHeight="1" x14ac:dyDescent="0.2"/>
    <row r="27" spans="1:254" ht="15" customHeight="1" x14ac:dyDescent="0.2"/>
    <row r="28" spans="1:254" ht="15" customHeight="1" x14ac:dyDescent="0.2"/>
  </sheetData>
  <sortState xmlns:xlrd2="http://schemas.microsoft.com/office/spreadsheetml/2017/richdata2" ref="A14:IT17">
    <sortCondition ref="B14:B17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pageSetUpPr fitToPage="1"/>
  </sheetPr>
  <dimension ref="A1:IT19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A20" sqref="A20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8.109375" style="65" bestFit="1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4" width="13.21875" style="62" customWidth="1"/>
    <col min="15" max="15" width="13.21875" style="68" customWidth="1"/>
    <col min="16" max="16" width="7.77734375" style="68"/>
    <col min="17" max="16384" width="7.77734375" style="62"/>
  </cols>
  <sheetData>
    <row r="1" spans="1:254" x14ac:dyDescent="0.2">
      <c r="A1" s="80"/>
      <c r="B1" s="65"/>
      <c r="C1" s="67"/>
      <c r="O1" s="62"/>
      <c r="P1" s="62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UINTAH BASIN 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32</v>
      </c>
      <c r="E11" s="41"/>
      <c r="F11" s="42">
        <f t="shared" ref="F11:K11" si="0">SUM(F14:F34)</f>
        <v>3464483.16</v>
      </c>
      <c r="G11" s="42">
        <f t="shared" si="0"/>
        <v>1431846.2200000002</v>
      </c>
      <c r="H11" s="42">
        <f t="shared" si="0"/>
        <v>2032636.9400000002</v>
      </c>
      <c r="I11" s="42">
        <f t="shared" si="0"/>
        <v>2587988.5699999998</v>
      </c>
      <c r="J11" s="42">
        <f t="shared" si="0"/>
        <v>876494.58999999985</v>
      </c>
      <c r="K11" s="42">
        <f t="shared" si="0"/>
        <v>0</v>
      </c>
      <c r="L11" s="118">
        <f>COUNT(A14:A34)</f>
        <v>6</v>
      </c>
      <c r="M11" s="98">
        <f>SUM(M14:M34)</f>
        <v>555351.63000000012</v>
      </c>
      <c r="N11" s="42">
        <f>SUM(N14:N34)</f>
        <v>0</v>
      </c>
      <c r="O11" s="42">
        <f>SUM(O14:O34)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 t="shared" ref="M13" si="1">+I13-H13</f>
        <v>0</v>
      </c>
    </row>
    <row r="14" spans="1:254" s="69" customFormat="1" ht="14.45" customHeight="1" x14ac:dyDescent="0.2">
      <c r="A14" s="61">
        <v>1</v>
      </c>
      <c r="B14" s="60">
        <f>+[520]PROJECT!$D$6</f>
        <v>23342250</v>
      </c>
      <c r="C14" s="10" t="str">
        <f>+[520]PROJECT!$E$6</f>
        <v>OPEN</v>
      </c>
      <c r="D14" s="10" t="str">
        <f>+[520]PROJECT!$D$5</f>
        <v>UINTAH BASIN TECHNICAL COLLEGE ROOSEVELT AND VERNAL CAMPUSES INTERCOM SYSTEM &amp; ELECTRONIC DOOR ACCESS</v>
      </c>
      <c r="E14" s="10" t="str">
        <f>+[520]PROJECT!$D$7</f>
        <v>3000-300-3346-FXA-23342250</v>
      </c>
      <c r="F14" s="10">
        <f>+[520]PROJECT!D$11</f>
        <v>847368.02</v>
      </c>
      <c r="G14" s="10">
        <f>+[520]PROJECT!E$11</f>
        <v>46432.290000000154</v>
      </c>
      <c r="H14" s="10">
        <f>+[520]PROJECT!F$11</f>
        <v>800935.72999999986</v>
      </c>
      <c r="I14" s="10">
        <f>+[520]PROJECT!G$11</f>
        <v>809477.54</v>
      </c>
      <c r="J14" s="10">
        <f>+[520]PROJECT!H$11</f>
        <v>37890.479999999981</v>
      </c>
      <c r="K14" s="10">
        <f>+[520]PROJECT!I$11</f>
        <v>0</v>
      </c>
      <c r="L14" s="62">
        <f>+[520]PROJECT!J$11</f>
        <v>0</v>
      </c>
      <c r="M14" s="57">
        <f>I14-H14</f>
        <v>8541.8100000001723</v>
      </c>
      <c r="N14" s="10">
        <f>+[520]PROJECT!L$11</f>
        <v>0</v>
      </c>
      <c r="O14" s="10">
        <f>+[520]PROJECT!M$11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61">
        <f>A14+1</f>
        <v>2</v>
      </c>
      <c r="B15" s="60">
        <f>+[521]PROJECT!$D$6</f>
        <v>23455250</v>
      </c>
      <c r="C15" s="10" t="str">
        <f>+[521]PROJECT!$E$6</f>
        <v>OPEN</v>
      </c>
      <c r="D15" s="10" t="str">
        <f>+[521]PROJECT!$D$5</f>
        <v>UINTAH BASIN TECH COLLEGE VERNAL AND ROOSEVELT CAMPUS IRRIGATION REMOVAL</v>
      </c>
      <c r="E15" s="10" t="str">
        <f>+[521]PROJECT!$D$7</f>
        <v>3000-300-3346-FXA-23455250</v>
      </c>
      <c r="F15" s="10">
        <f>+[521]PROJECT!D$11</f>
        <v>27231</v>
      </c>
      <c r="G15" s="10">
        <f>+[521]PROJECT!E$11</f>
        <v>-101</v>
      </c>
      <c r="H15" s="10">
        <f>+[521]PROJECT!F$11</f>
        <v>27332</v>
      </c>
      <c r="I15" s="10">
        <f>+[521]PROJECT!G$11</f>
        <v>27231</v>
      </c>
      <c r="J15" s="10">
        <f>+[521]PROJECT!H$11</f>
        <v>0</v>
      </c>
      <c r="K15" s="10">
        <f>+[521]PROJECT!I$11</f>
        <v>0</v>
      </c>
      <c r="L15" s="62">
        <f>+[521]PROJECT!J$11</f>
        <v>0</v>
      </c>
      <c r="M15" s="57">
        <f t="shared" ref="M15:M19" si="2">I15-H15</f>
        <v>-101</v>
      </c>
      <c r="N15" s="10">
        <f>+[521]PROJECT!L$11</f>
        <v>0</v>
      </c>
      <c r="O15" s="10">
        <f>+[521]PROJECT!M$11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ref="A16:A19" si="3">A15+1</f>
        <v>3</v>
      </c>
      <c r="B16" s="60">
        <f>+[522]PROJECT!$D$6</f>
        <v>24137250</v>
      </c>
      <c r="C16" s="10" t="str">
        <f>+[522]PROJECT!$E$6</f>
        <v>CLOSED</v>
      </c>
      <c r="D16" s="10" t="str">
        <f>+[522]PROJECT!$D$5</f>
        <v>UBTECH ROOSEVELT EXTERIOR PAINTING</v>
      </c>
      <c r="E16" s="10" t="str">
        <f>+[522]PROJECT!$D$7</f>
        <v>3000-300-3347-FXAAA-24137250</v>
      </c>
      <c r="F16" s="10">
        <f>+[522]PROJECT!D$11</f>
        <v>266118.13999999996</v>
      </c>
      <c r="G16" s="10">
        <f>+[522]PROJECT!E$11</f>
        <v>0</v>
      </c>
      <c r="H16" s="10">
        <f>+[522]PROJECT!F$11</f>
        <v>266118.14</v>
      </c>
      <c r="I16" s="10">
        <f>+[522]PROJECT!G$11</f>
        <v>266118.13999999996</v>
      </c>
      <c r="J16" s="10">
        <f>+[522]PROJECT!H$11</f>
        <v>0</v>
      </c>
      <c r="K16" s="10">
        <f>+[522]PROJECT!I$11</f>
        <v>0</v>
      </c>
      <c r="L16" s="62">
        <f>+[522]PROJECT!J$11</f>
        <v>0</v>
      </c>
      <c r="M16" s="57">
        <f t="shared" si="2"/>
        <v>0</v>
      </c>
      <c r="N16" s="10">
        <f>+[522]PROJECT!L$11</f>
        <v>0</v>
      </c>
      <c r="O16" s="10">
        <f>+[522]PROJECT!M$11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3"/>
        <v>4</v>
      </c>
      <c r="B17" s="60">
        <f>+[523]PROJECT!$D$6</f>
        <v>24138250</v>
      </c>
      <c r="C17" s="10" t="str">
        <f>+[523]PROJECT!$E$6</f>
        <v>OPEN</v>
      </c>
      <c r="D17" s="10" t="str">
        <f>+[523]PROJECT!$D$5</f>
        <v>UBTECH VERNAL UNIT HEATERS FANS AND PUMPS</v>
      </c>
      <c r="E17" s="10" t="str">
        <f>+[523]PROJECT!$D$7</f>
        <v>3000-300-3347-FXAAA-24138250</v>
      </c>
      <c r="F17" s="10">
        <f>+[523]PROJECT!D$11</f>
        <v>323766</v>
      </c>
      <c r="G17" s="10">
        <f>+[523]PROJECT!E$11</f>
        <v>-505464.15</v>
      </c>
      <c r="H17" s="10">
        <f>+[523]PROJECT!F$11</f>
        <v>829230.15</v>
      </c>
      <c r="I17" s="10">
        <f>+[523]PROJECT!G$11</f>
        <v>1023812.15</v>
      </c>
      <c r="J17" s="10">
        <f>+[523]PROJECT!H$11</f>
        <v>-700046.15</v>
      </c>
      <c r="K17" s="10">
        <f>+[523]PROJECT!I$11</f>
        <v>0</v>
      </c>
      <c r="L17" s="62">
        <f>+[523]PROJECT!J$11</f>
        <v>0</v>
      </c>
      <c r="M17" s="57">
        <f t="shared" si="2"/>
        <v>194582</v>
      </c>
      <c r="N17" s="10">
        <f>+[523]PROJECT!L$11</f>
        <v>0</v>
      </c>
      <c r="O17" s="10">
        <f>+[523]PROJECT!M$11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3"/>
        <v>5</v>
      </c>
      <c r="B18" s="60">
        <f>+[524]PROJECT!$D$6</f>
        <v>25046250</v>
      </c>
      <c r="C18" s="10" t="str">
        <f>+[524]PROJECT!$E$6</f>
        <v>OPEN</v>
      </c>
      <c r="D18" s="10" t="str">
        <f>+[524]PROJECT!$D$5</f>
        <v>ROOSEVELT BOILER REPLACEMENT</v>
      </c>
      <c r="E18" s="10" t="str">
        <f>+[524]PROJECT!$D$7</f>
        <v>3000-300-3348-FXAAA-25046250</v>
      </c>
      <c r="F18" s="10">
        <f>+[524]PROJECT!D$11</f>
        <v>0</v>
      </c>
      <c r="G18" s="10">
        <f>+[524]PROJECT!E$11</f>
        <v>-39050.36</v>
      </c>
      <c r="H18" s="10">
        <f>+[524]PROJECT!F$11</f>
        <v>39050.36</v>
      </c>
      <c r="I18" s="10">
        <f>+[524]PROJECT!G$11</f>
        <v>332776.92</v>
      </c>
      <c r="J18" s="10">
        <f>+[524]PROJECT!H$11</f>
        <v>-332776.92</v>
      </c>
      <c r="K18" s="10">
        <f>+[524]PROJECT!I$11</f>
        <v>0</v>
      </c>
      <c r="L18" s="62">
        <f>+[524]PROJECT!J$11</f>
        <v>0</v>
      </c>
      <c r="M18" s="57">
        <f t="shared" si="2"/>
        <v>293726.56</v>
      </c>
      <c r="N18" s="10">
        <f>+[24]PROJECT!L$11</f>
        <v>0</v>
      </c>
      <c r="O18" s="10">
        <f>+[24]PROJECT!M$11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3"/>
        <v>6</v>
      </c>
      <c r="B19" s="60">
        <f>+[525]PROJECT!$D$6</f>
        <v>25093250</v>
      </c>
      <c r="C19" s="10" t="str">
        <f>+[525]PROJECT!$E$6</f>
        <v>OPEN</v>
      </c>
      <c r="D19" s="10" t="str">
        <f>+[525]PROJECT!$D$5</f>
        <v>ROOSEVELT HEAT PUMP REPLACEMENT PHASE 1</v>
      </c>
      <c r="E19" s="10" t="str">
        <f>+[525]PROJECT!$D$7</f>
        <v>3000-300-3348-FXAAA-25093250</v>
      </c>
      <c r="F19" s="10">
        <f>+[525]PROJECT!D$11</f>
        <v>2000000</v>
      </c>
      <c r="G19" s="10">
        <f>+[525]PROJECT!E$11</f>
        <v>1930029.44</v>
      </c>
      <c r="H19" s="10">
        <f>+[525]PROJECT!F$11</f>
        <v>69970.559999999998</v>
      </c>
      <c r="I19" s="10">
        <f>+[525]PROJECT!G$11</f>
        <v>128572.82</v>
      </c>
      <c r="J19" s="10">
        <f>+[525]PROJECT!H$11</f>
        <v>1871427.18</v>
      </c>
      <c r="K19" s="10">
        <f>+[525]PROJECT!I$11</f>
        <v>0</v>
      </c>
      <c r="L19" s="62">
        <f>+[525]PROJECT!J$11</f>
        <v>0</v>
      </c>
      <c r="M19" s="57">
        <f t="shared" si="2"/>
        <v>58602.260000000009</v>
      </c>
      <c r="N19" s="10">
        <f>+[24]PROJECT!L$11</f>
        <v>0</v>
      </c>
      <c r="O19" s="10">
        <f>+[24]PROJECT!M$11</f>
        <v>0</v>
      </c>
    </row>
  </sheetData>
  <sortState xmlns:xlrd2="http://schemas.microsoft.com/office/spreadsheetml/2017/richdata2" ref="A14:IT14">
    <sortCondition ref="B14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IT20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19" sqref="A19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4" width="13.21875" style="62" customWidth="1"/>
    <col min="15" max="15" width="13.21875" style="68" customWidth="1"/>
    <col min="16" max="16" width="7.77734375" style="68"/>
    <col min="17" max="16384" width="7.77734375" style="62"/>
  </cols>
  <sheetData>
    <row r="1" spans="1:254" x14ac:dyDescent="0.2">
      <c r="A1" s="80"/>
      <c r="B1" s="65"/>
      <c r="C1" s="67"/>
      <c r="O1" s="62"/>
      <c r="P1" s="62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TOOELE ATC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58</v>
      </c>
      <c r="E11" s="41"/>
      <c r="F11" s="42">
        <f t="shared" ref="F11:K11" si="0">SUM(F14:F41)</f>
        <v>28413162.680000003</v>
      </c>
      <c r="G11" s="42">
        <f t="shared" si="0"/>
        <v>3240229.8859999976</v>
      </c>
      <c r="H11" s="42">
        <f t="shared" si="0"/>
        <v>25172932.794000003</v>
      </c>
      <c r="I11" s="42">
        <f t="shared" si="0"/>
        <v>27350811.669999994</v>
      </c>
      <c r="J11" s="42">
        <f t="shared" si="0"/>
        <v>1062351.0100000082</v>
      </c>
      <c r="K11" s="42">
        <f t="shared" si="0"/>
        <v>0</v>
      </c>
      <c r="L11" s="118">
        <f>COUNT(A14:A41)</f>
        <v>5</v>
      </c>
      <c r="M11" s="98">
        <f>SUM(M14:M41)</f>
        <v>2177878.8759999895</v>
      </c>
      <c r="N11" s="42">
        <f>SUM(N14:N41)</f>
        <v>0</v>
      </c>
      <c r="O11" s="42">
        <f>SUM(O14:O41)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>
        <f>+I13-H13</f>
        <v>0</v>
      </c>
    </row>
    <row r="14" spans="1:254" s="69" customFormat="1" ht="15" customHeight="1" x14ac:dyDescent="0.2">
      <c r="A14" s="61">
        <v>1</v>
      </c>
      <c r="B14" s="60">
        <f>+[526]PROJECT!$D$6</f>
        <v>23030280</v>
      </c>
      <c r="C14" s="10" t="str">
        <f>+[526]PROJECT!$E$6</f>
        <v>CLOSED</v>
      </c>
      <c r="D14" s="10" t="str">
        <f>+[526]PROJECT!$D$5</f>
        <v>TOOELE TECHNICAL  COLLEGE MAIN CAMPUS OUTDOOR AMPHITHEATER</v>
      </c>
      <c r="E14" s="10" t="str">
        <f>+[526]PROJECT!$D$7</f>
        <v>3000-300-3346-FXA-23030280</v>
      </c>
      <c r="F14" s="10">
        <f>+[526]PROJECT!D$11</f>
        <v>831096.24</v>
      </c>
      <c r="G14" s="10">
        <f>+[526]PROJECT!E$11</f>
        <v>0</v>
      </c>
      <c r="H14" s="10">
        <f>+[526]PROJECT!F$11</f>
        <v>831096.24000000011</v>
      </c>
      <c r="I14" s="10">
        <f>+[526]PROJECT!G$11</f>
        <v>831096.24000000011</v>
      </c>
      <c r="J14" s="10">
        <f>+[526]PROJECT!H$11</f>
        <v>0</v>
      </c>
      <c r="K14" s="10">
        <f>+[526]PROJECT!I$11</f>
        <v>0</v>
      </c>
      <c r="L14" s="62">
        <f>+[526]PROJECT!J$11</f>
        <v>0</v>
      </c>
      <c r="M14" s="57">
        <f t="shared" ref="M14:M18" si="1">I14-H14</f>
        <v>0</v>
      </c>
      <c r="N14" s="10">
        <f>+[526]PROJECT!L$11</f>
        <v>0</v>
      </c>
      <c r="O14" s="10">
        <f>+[526]PROJECT!M$11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.75" customHeight="1" x14ac:dyDescent="0.2">
      <c r="A15" s="61">
        <f t="shared" ref="A15:A18" si="2">A14+1</f>
        <v>2</v>
      </c>
      <c r="B15" s="60">
        <f>+[527]PROJECT!$D$6</f>
        <v>23325280</v>
      </c>
      <c r="C15" s="10" t="str">
        <f>+[527]PROJECT!$E$6</f>
        <v>OPEN</v>
      </c>
      <c r="D15" s="10" t="str">
        <f>+[527]PROJECT!$D$5</f>
        <v>TOOELE TECHNICAL COLLEGE BUILDING EXPANSION</v>
      </c>
      <c r="E15" s="10" t="str">
        <f>+[527]PROJECT!$D$7</f>
        <v>3000-300-3346-FWB-23325280</v>
      </c>
      <c r="F15" s="10">
        <f>+[527]PROJECT!D$11</f>
        <v>27418044.650000002</v>
      </c>
      <c r="G15" s="10">
        <f>+[527]PROJECT!E$11</f>
        <v>3870495.0099999979</v>
      </c>
      <c r="H15" s="10">
        <f>+[527]PROJECT!F$11</f>
        <v>23547549.640000004</v>
      </c>
      <c r="I15" s="10">
        <f>+[527]PROJECT!G$11</f>
        <v>25769397.939999994</v>
      </c>
      <c r="J15" s="10">
        <f>+[527]PROJECT!H$11</f>
        <v>1648646.7100000083</v>
      </c>
      <c r="K15" s="10">
        <f>+[527]PROJECT!I$11</f>
        <v>0</v>
      </c>
      <c r="L15" s="62">
        <f>+[527]PROJECT!J$11</f>
        <v>0</v>
      </c>
      <c r="M15" s="57">
        <f t="shared" si="1"/>
        <v>2221848.2999999896</v>
      </c>
      <c r="N15" s="10">
        <f>+[527]PROJECT!L$11</f>
        <v>0</v>
      </c>
      <c r="O15" s="10">
        <f>+[527]PROJECT!M$11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si="2"/>
        <v>3</v>
      </c>
      <c r="B16" s="60">
        <f>+[528]PROJECT!$D$6</f>
        <v>23454280</v>
      </c>
      <c r="C16" s="10" t="str">
        <f>+[528]PROJECT!$E$6</f>
        <v>OPEN</v>
      </c>
      <c r="D16" s="10" t="str">
        <f>+[528]PROJECT!$D$5</f>
        <v>TOOELE TECH COLLEGE CAMPUS WIDE IRRIGATION CONTROLLERS</v>
      </c>
      <c r="E16" s="10" t="str">
        <f>+[528]PROJECT!$D$7</f>
        <v>3000-300-3346-FXA-23454280</v>
      </c>
      <c r="F16" s="10">
        <f>+[528]PROJECT!D$11</f>
        <v>964</v>
      </c>
      <c r="G16" s="10">
        <f>+[528]PROJECT!E$11</f>
        <v>964</v>
      </c>
      <c r="H16" s="10">
        <f>+[528]PROJECT!F$11</f>
        <v>0</v>
      </c>
      <c r="I16" s="10">
        <f>+[528]PROJECT!G$11</f>
        <v>0</v>
      </c>
      <c r="J16" s="10">
        <f>+[528]PROJECT!H$11</f>
        <v>964</v>
      </c>
      <c r="K16" s="10">
        <f>+[528]PROJECT!I$11</f>
        <v>0</v>
      </c>
      <c r="L16" s="62">
        <f>+[528]PROJECT!J$11</f>
        <v>0</v>
      </c>
      <c r="M16" s="57">
        <f t="shared" si="1"/>
        <v>0</v>
      </c>
      <c r="N16" s="10">
        <f>+[528]PROJECT!L$11</f>
        <v>0</v>
      </c>
      <c r="O16" s="10">
        <f>+[528]PROJECT!M$11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4.25" customHeight="1" x14ac:dyDescent="0.2">
      <c r="A17" s="61">
        <f t="shared" si="2"/>
        <v>4</v>
      </c>
      <c r="B17" s="60">
        <f>+[529]PROJECT!$D$6</f>
        <v>24171280</v>
      </c>
      <c r="C17" s="10" t="str">
        <f>+[529]PROJECT!$E$6</f>
        <v>OPEN</v>
      </c>
      <c r="D17" s="10" t="str">
        <f>+[529]PROJECT!$D$5</f>
        <v>TTECH SPLIT HVAC UNIT REPLACEMENT</v>
      </c>
      <c r="E17" s="10" t="str">
        <f>+[529]PROJECT!$D$7</f>
        <v>3000-300-3347-FXAAA-24171280</v>
      </c>
      <c r="F17" s="10">
        <f>+[529]PROJECT!D$11</f>
        <v>222017.69</v>
      </c>
      <c r="G17" s="10">
        <f>+[529]PROJECT!E$11</f>
        <v>-110410.88400000008</v>
      </c>
      <c r="H17" s="10">
        <f>+[529]PROJECT!F$11</f>
        <v>332428.57400000008</v>
      </c>
      <c r="I17" s="10">
        <f>+[529]PROJECT!G$11</f>
        <v>287243.57000000007</v>
      </c>
      <c r="J17" s="10">
        <f>+[529]PROJECT!H$11</f>
        <v>-65225.880000000063</v>
      </c>
      <c r="K17" s="10">
        <f>+[529]PROJECT!I$11</f>
        <v>0</v>
      </c>
      <c r="L17" s="62">
        <f>+[529]PROJECT!J$11</f>
        <v>0</v>
      </c>
      <c r="M17" s="57">
        <f t="shared" si="1"/>
        <v>-45185.004000000015</v>
      </c>
      <c r="N17" s="10">
        <f>+[529]PROJECT!L$11</f>
        <v>0</v>
      </c>
      <c r="O17" s="10">
        <f>+[529]PROJECT!M$11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+[530]PROJECT!$D$6</f>
        <v>25008280</v>
      </c>
      <c r="C18" s="10" t="str">
        <f>+[530]PROJECT!$E$6</f>
        <v>OPEN</v>
      </c>
      <c r="D18" s="10" t="str">
        <f>+[530]PROJECT!$D$5</f>
        <v>TOOELE TECH COLLEGE - DRIVING RANGE LIGHTING, FOUNTAIN PLUMBING AND RADIANT HEAT ENTRYWAY</v>
      </c>
      <c r="E18" s="10" t="str">
        <f>+[530]PROJECT!$D$7</f>
        <v>3000-300-3348-FXAAA-25008280</v>
      </c>
      <c r="F18" s="10">
        <f>+[530]PROJECT!D$11</f>
        <v>-58959.9</v>
      </c>
      <c r="G18" s="10">
        <f>+[530]PROJECT!E$11</f>
        <v>-520818.24000000011</v>
      </c>
      <c r="H18" s="10">
        <f>+[530]PROJECT!F$11</f>
        <v>461858.34000000008</v>
      </c>
      <c r="I18" s="10">
        <f>+[530]PROJECT!G$11</f>
        <v>463073.9200000001</v>
      </c>
      <c r="J18" s="10">
        <f>+[530]PROJECT!H$11</f>
        <v>-522033.82000000012</v>
      </c>
      <c r="K18" s="10">
        <f>+[530]PROJECT!I$11</f>
        <v>0</v>
      </c>
      <c r="L18" s="62">
        <f>+[530]PROJECT!J$11</f>
        <v>0</v>
      </c>
      <c r="M18" s="57">
        <f t="shared" si="1"/>
        <v>1215.5800000000163</v>
      </c>
      <c r="N18" s="10">
        <f>+[24]PROJECT!L$11</f>
        <v>0</v>
      </c>
      <c r="O18" s="10">
        <f>+[24]PROJECT!M$11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20" spans="1:254" s="65" customFormat="1" ht="12.75" customHeight="1" x14ac:dyDescent="0.2">
      <c r="B20" s="64"/>
      <c r="D20" s="66"/>
      <c r="E20" s="67"/>
      <c r="F20" s="62"/>
      <c r="G20" s="62"/>
      <c r="H20" s="62"/>
      <c r="I20" s="62"/>
      <c r="J20" s="62"/>
      <c r="K20" s="62"/>
      <c r="L20" s="62"/>
      <c r="M20" s="62"/>
      <c r="N20" s="62"/>
      <c r="O20" s="68"/>
      <c r="P20" s="68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62"/>
      <c r="CS20" s="62"/>
      <c r="CT20" s="62"/>
      <c r="CU20" s="62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  <c r="DI20" s="62"/>
      <c r="DJ20" s="62"/>
      <c r="DK20" s="62"/>
      <c r="DL20" s="62"/>
      <c r="DM20" s="62"/>
      <c r="DN20" s="62"/>
      <c r="DO20" s="62"/>
      <c r="DP20" s="62"/>
      <c r="DQ20" s="62"/>
      <c r="DR20" s="62"/>
      <c r="DS20" s="62"/>
      <c r="DT20" s="62"/>
      <c r="DU20" s="62"/>
      <c r="DV20" s="62"/>
      <c r="DW20" s="62"/>
      <c r="DX20" s="62"/>
      <c r="DY20" s="62"/>
      <c r="DZ20" s="62"/>
      <c r="EA20" s="62"/>
      <c r="EB20" s="62"/>
      <c r="EC20" s="62"/>
      <c r="ED20" s="62"/>
      <c r="EE20" s="62"/>
      <c r="EF20" s="62"/>
      <c r="EG20" s="62"/>
      <c r="EH20" s="62"/>
      <c r="EI20" s="62"/>
      <c r="EJ20" s="62"/>
      <c r="EK20" s="62"/>
      <c r="EL20" s="62"/>
      <c r="EM20" s="62"/>
      <c r="EN20" s="62"/>
      <c r="EO20" s="62"/>
      <c r="EP20" s="62"/>
      <c r="EQ20" s="62"/>
      <c r="ER20" s="62"/>
      <c r="ES20" s="62"/>
      <c r="ET20" s="62"/>
      <c r="EU20" s="62"/>
      <c r="EV20" s="62"/>
      <c r="EW20" s="62"/>
      <c r="EX20" s="62"/>
      <c r="EY20" s="62"/>
      <c r="EZ20" s="62"/>
      <c r="FA20" s="62"/>
      <c r="FB20" s="62"/>
      <c r="FC20" s="62"/>
      <c r="FD20" s="62"/>
      <c r="FE20" s="62"/>
      <c r="FF20" s="62"/>
      <c r="FG20" s="62"/>
      <c r="FH20" s="62"/>
      <c r="FI20" s="62"/>
      <c r="FJ20" s="62"/>
      <c r="FK20" s="62"/>
      <c r="FL20" s="62"/>
      <c r="FM20" s="62"/>
      <c r="FN20" s="62"/>
      <c r="FO20" s="62"/>
      <c r="FP20" s="62"/>
      <c r="FQ20" s="62"/>
      <c r="FR20" s="62"/>
      <c r="FS20" s="62"/>
      <c r="FT20" s="62"/>
      <c r="FU20" s="62"/>
      <c r="FV20" s="62"/>
      <c r="FW20" s="62"/>
      <c r="FX20" s="62"/>
      <c r="FY20" s="62"/>
      <c r="FZ20" s="62"/>
      <c r="GA20" s="62"/>
      <c r="GB20" s="62"/>
      <c r="GC20" s="62"/>
      <c r="GD20" s="62"/>
      <c r="GE20" s="62"/>
      <c r="GF20" s="62"/>
      <c r="GG20" s="62"/>
      <c r="GH20" s="62"/>
      <c r="GI20" s="62"/>
      <c r="GJ20" s="62"/>
      <c r="GK20" s="62"/>
      <c r="GL20" s="62"/>
      <c r="GM20" s="62"/>
      <c r="GN20" s="62"/>
      <c r="GO20" s="62"/>
      <c r="GP20" s="62"/>
      <c r="GQ20" s="62"/>
      <c r="GR20" s="62"/>
      <c r="GS20" s="62"/>
      <c r="GT20" s="62"/>
      <c r="GU20" s="62"/>
      <c r="GV20" s="62"/>
      <c r="GW20" s="62"/>
      <c r="GX20" s="62"/>
      <c r="GY20" s="62"/>
      <c r="GZ20" s="62"/>
      <c r="HA20" s="62"/>
      <c r="HB20" s="62"/>
      <c r="HC20" s="62"/>
      <c r="HD20" s="62"/>
      <c r="HE20" s="62"/>
      <c r="HF20" s="62"/>
      <c r="HG20" s="62"/>
      <c r="HH20" s="62"/>
      <c r="HI20" s="62"/>
      <c r="HJ20" s="62"/>
      <c r="HK20" s="62"/>
      <c r="HL20" s="62"/>
      <c r="HM20" s="62"/>
      <c r="HN20" s="62"/>
      <c r="HO20" s="62"/>
      <c r="HP20" s="62"/>
      <c r="HQ20" s="62"/>
      <c r="HR20" s="62"/>
      <c r="HS20" s="62"/>
      <c r="HT20" s="62"/>
      <c r="HU20" s="62"/>
      <c r="HV20" s="62"/>
      <c r="HW20" s="62"/>
      <c r="HX20" s="62"/>
      <c r="HY20" s="62"/>
      <c r="HZ20" s="62"/>
      <c r="IA20" s="62"/>
      <c r="IB20" s="62"/>
      <c r="IC20" s="62"/>
      <c r="ID20" s="62"/>
      <c r="IE20" s="62"/>
      <c r="IF20" s="62"/>
      <c r="IG20" s="62"/>
      <c r="IH20" s="62"/>
      <c r="II20" s="62"/>
      <c r="IJ20" s="62"/>
      <c r="IK20" s="62"/>
      <c r="IL20" s="62"/>
      <c r="IM20" s="62"/>
      <c r="IN20" s="62"/>
      <c r="IO20" s="62"/>
      <c r="IP20" s="62"/>
      <c r="IQ20" s="62"/>
      <c r="IR20" s="62"/>
      <c r="IS20" s="62"/>
      <c r="IT20" s="62"/>
    </row>
  </sheetData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18">
    <pageSetUpPr fitToPage="1"/>
  </sheetPr>
  <dimension ref="A1:IT59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21" sqref="A21"/>
    </sheetView>
  </sheetViews>
  <sheetFormatPr defaultColWidth="7.77734375" defaultRowHeight="12" x14ac:dyDescent="0.2"/>
  <cols>
    <col min="1" max="1" width="4.33203125" style="6" bestFit="1" customWidth="1"/>
    <col min="2" max="2" width="9.109375" style="9" bestFit="1" customWidth="1"/>
    <col min="3" max="3" width="6.77734375" style="7" customWidth="1"/>
    <col min="4" max="4" width="55.5546875" style="4" customWidth="1"/>
    <col min="5" max="5" width="16.88671875" style="3" customWidth="1"/>
    <col min="6" max="11" width="13.21875" style="2" customWidth="1"/>
    <col min="12" max="12" width="4.33203125" style="2" customWidth="1"/>
    <col min="13" max="15" width="13.21875" style="2" customWidth="1"/>
    <col min="16" max="16384" width="7.77734375" style="2"/>
  </cols>
  <sheetData>
    <row r="1" spans="1:254" s="62" customFormat="1" ht="12.75" x14ac:dyDescent="0.2">
      <c r="A1" s="80"/>
      <c r="B1" s="65"/>
      <c r="C1" s="67"/>
      <c r="D1" s="66"/>
      <c r="E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EDUCATION OTHER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33</v>
      </c>
      <c r="E11" s="41"/>
      <c r="F11" s="42">
        <f t="shared" ref="F11:K11" si="0">SUM(F14:F34)</f>
        <v>1779029.59</v>
      </c>
      <c r="G11" s="42">
        <f t="shared" si="0"/>
        <v>429799.61</v>
      </c>
      <c r="H11" s="42">
        <f t="shared" si="0"/>
        <v>1349229.98</v>
      </c>
      <c r="I11" s="42">
        <f t="shared" si="0"/>
        <v>2601284.84</v>
      </c>
      <c r="J11" s="42">
        <f t="shared" si="0"/>
        <v>-822255.25000000012</v>
      </c>
      <c r="K11" s="42">
        <f t="shared" si="0"/>
        <v>0</v>
      </c>
      <c r="L11" s="118">
        <f>COUNT(A14:A34)</f>
        <v>7</v>
      </c>
      <c r="M11" s="98">
        <f>SUM(M14:M34)</f>
        <v>1252054.8600000003</v>
      </c>
      <c r="N11" s="42">
        <f>SUM(N14:N34)</f>
        <v>0</v>
      </c>
      <c r="O11" s="42">
        <f>SUM(O14:O34)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.75" customHeight="1" x14ac:dyDescent="0.2">
      <c r="A14" s="61">
        <v>1</v>
      </c>
      <c r="B14" s="60">
        <f>+[531]PROJECT!$D$6</f>
        <v>23108200</v>
      </c>
      <c r="C14" s="10" t="str">
        <f>+[531]PROJECT!$E$6</f>
        <v>CLOSED</v>
      </c>
      <c r="D14" s="10" t="str">
        <f>+[531]PROJECT!$D$5</f>
        <v>OFFICE OF EDUCATION BLDG CAFETERIA  &amp; IT  OFFICE REMODEL</v>
      </c>
      <c r="E14" s="10" t="str">
        <f>+[531]PROJECT!$D$7</f>
        <v>3000-300-3346-FXA-23108200</v>
      </c>
      <c r="F14" s="10">
        <f>+[531]PROJECT!D$11</f>
        <v>448519.96</v>
      </c>
      <c r="G14" s="10">
        <f>+[531]PROJECT!E$11</f>
        <v>0</v>
      </c>
      <c r="H14" s="10">
        <f>+[531]PROJECT!F$11</f>
        <v>448519.95999999996</v>
      </c>
      <c r="I14" s="10">
        <f>+[531]PROJECT!G$11</f>
        <v>448519.95999999996</v>
      </c>
      <c r="J14" s="10">
        <f>+[531]PROJECT!H$11</f>
        <v>0</v>
      </c>
      <c r="K14" s="10">
        <f>+[531]PROJECT!I$11</f>
        <v>0</v>
      </c>
      <c r="L14" s="62">
        <f>+[531]PROJECT!J$11</f>
        <v>0</v>
      </c>
      <c r="M14" s="57">
        <f t="shared" ref="M14:M19" si="1">I14-H14</f>
        <v>0</v>
      </c>
      <c r="N14" s="10">
        <f>+[531]PROJECT!L$11</f>
        <v>0</v>
      </c>
      <c r="O14" s="10">
        <f>+[531]PROJECT!M$11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61">
        <f t="shared" ref="A15:A20" si="2">A14+1</f>
        <v>2</v>
      </c>
      <c r="B15" s="60">
        <f>+[532]PROJECT!$D$6</f>
        <v>23477200</v>
      </c>
      <c r="C15" s="10" t="str">
        <f>+[532]PROJECT!$E$6</f>
        <v>OPEN</v>
      </c>
      <c r="D15" s="10" t="str">
        <f>+[532]PROJECT!$D$5</f>
        <v>BOARD OF EDUCATION BUILDING REPLACE &amp; RELOCATE DATA ROOM CONDENSER UNITS</v>
      </c>
      <c r="E15" s="10" t="str">
        <f>+[532]PROJECT!$D$7</f>
        <v>3000-300-3346-FXA-23477200</v>
      </c>
      <c r="F15" s="10">
        <f>+[532]PROJECT!D$11</f>
        <v>290918.63</v>
      </c>
      <c r="G15" s="10">
        <f>+[532]PROJECT!E$11</f>
        <v>-904.5800000000163</v>
      </c>
      <c r="H15" s="10">
        <f>+[532]PROJECT!F$11</f>
        <v>291823.21000000002</v>
      </c>
      <c r="I15" s="10">
        <f>+[532]PROJECT!G$11</f>
        <v>291823.21000000002</v>
      </c>
      <c r="J15" s="10">
        <f>+[532]PROJECT!H$11</f>
        <v>-904.5800000000163</v>
      </c>
      <c r="K15" s="10">
        <f>+[532]PROJECT!I$11</f>
        <v>0</v>
      </c>
      <c r="L15" s="62">
        <f>+[532]PROJECT!J$11</f>
        <v>0</v>
      </c>
      <c r="M15" s="57">
        <f t="shared" si="1"/>
        <v>0</v>
      </c>
      <c r="N15" s="10">
        <f>+[532]PROJECT!L$11</f>
        <v>0</v>
      </c>
      <c r="O15" s="10">
        <f>+[532]PROJECT!M$11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61">
        <f t="shared" si="2"/>
        <v>3</v>
      </c>
      <c r="B16" s="60">
        <f>+[533]PROJECT!$D$6</f>
        <v>24060200</v>
      </c>
      <c r="C16" s="10" t="str">
        <f>+[533]PROJECT!$E$6</f>
        <v>OPEN</v>
      </c>
      <c r="D16" s="10" t="str">
        <f>+[533]PROJECT!$D$5</f>
        <v>BOARD OF EDUCATION WINDOW COVERING REPLACEMENT</v>
      </c>
      <c r="E16" s="10" t="str">
        <f>+[533]PROJECT!$D$7</f>
        <v>3000-300-3347-FXAAA-24060200</v>
      </c>
      <c r="F16" s="10">
        <f>+[533]PROJECT!D$11</f>
        <v>103824</v>
      </c>
      <c r="G16" s="10">
        <f>+[533]PROJECT!E$11</f>
        <v>40971.73000000001</v>
      </c>
      <c r="H16" s="10">
        <f>+[533]PROJECT!F$11</f>
        <v>62852.26999999999</v>
      </c>
      <c r="I16" s="10">
        <f>+[533]PROJECT!G$11</f>
        <v>40973.949999999997</v>
      </c>
      <c r="J16" s="10">
        <f>+[533]PROJECT!H$11</f>
        <v>62850.05</v>
      </c>
      <c r="K16" s="10">
        <f>+[533]PROJECT!I$11</f>
        <v>0</v>
      </c>
      <c r="L16" s="62">
        <f>+[533]PROJECT!J$11</f>
        <v>0</v>
      </c>
      <c r="M16" s="57">
        <f t="shared" si="1"/>
        <v>-21878.319999999992</v>
      </c>
      <c r="N16" s="10">
        <f>+[533]PROJECT!L$11</f>
        <v>0</v>
      </c>
      <c r="O16" s="10">
        <f>+[533]PROJECT!M$11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+[534]PROJECT!$D$6</f>
        <v>25032200</v>
      </c>
      <c r="C17" s="10" t="str">
        <f>+[534]PROJECT!$E$6</f>
        <v>OPEN</v>
      </c>
      <c r="D17" s="10" t="str">
        <f>+[534]PROJECT!$D$5</f>
        <v>BOE - BOARD OF EDUCATION ROOF REPLACEMENT</v>
      </c>
      <c r="E17" s="10" t="str">
        <f>+[534]PROJECT!$D$7</f>
        <v>3000-300-3348-FXAAA-25032200</v>
      </c>
      <c r="F17" s="10">
        <f>+[534]PROJECT!D$11</f>
        <v>0</v>
      </c>
      <c r="G17" s="10">
        <f>+[534]PROJECT!E$11</f>
        <v>-294152.39999999997</v>
      </c>
      <c r="H17" s="10">
        <f>+[534]PROJECT!F$11</f>
        <v>294152.39999999997</v>
      </c>
      <c r="I17" s="10">
        <f>+[534]PROJECT!G$11</f>
        <v>1242522.6000000001</v>
      </c>
      <c r="J17" s="10">
        <f>+[534]PROJECT!H$11</f>
        <v>-1242522.6000000001</v>
      </c>
      <c r="K17" s="10">
        <f>+[534]PROJECT!I$11</f>
        <v>0</v>
      </c>
      <c r="L17" s="62">
        <f>+[534]PROJECT!J$11</f>
        <v>0</v>
      </c>
      <c r="M17" s="57">
        <f t="shared" si="1"/>
        <v>948370.20000000019</v>
      </c>
      <c r="N17" s="10">
        <f>+[24]PROJECT!L$11</f>
        <v>0</v>
      </c>
      <c r="O17" s="10">
        <f>+[24]PROJECT!M$11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+[535]PROJECT!$D$6</f>
        <v>25047200</v>
      </c>
      <c r="C18" s="10" t="str">
        <f>+[535]PROJECT!$E$6</f>
        <v>OPEN</v>
      </c>
      <c r="D18" s="10" t="str">
        <f>+[535]PROJECT!$D$5</f>
        <v>BOE - BOARD OF EDUCATION HALLWAY FLOOR REPLACEMENT</v>
      </c>
      <c r="E18" s="10" t="str">
        <f>+[535]PROJECT!$D$7</f>
        <v>3000-300-3348-FXAAA-25047200</v>
      </c>
      <c r="F18" s="10">
        <f>+[535]PROJECT!D$11</f>
        <v>75957</v>
      </c>
      <c r="G18" s="10">
        <f>+[535]PROJECT!E$11</f>
        <v>25340.75</v>
      </c>
      <c r="H18" s="10">
        <f>+[535]PROJECT!F$11</f>
        <v>50616.25</v>
      </c>
      <c r="I18" s="10">
        <f>+[535]PROJECT!G$11</f>
        <v>48353.25</v>
      </c>
      <c r="J18" s="10">
        <f>+[535]PROJECT!H$11</f>
        <v>27603.75</v>
      </c>
      <c r="K18" s="10">
        <f>+[535]PROJECT!I$11</f>
        <v>0</v>
      </c>
      <c r="L18" s="62">
        <f>+[535]PROJECT!J$11</f>
        <v>0</v>
      </c>
      <c r="M18" s="57">
        <f t="shared" si="1"/>
        <v>-2263</v>
      </c>
      <c r="N18" s="10">
        <f>+[24]PROJECT!L$11</f>
        <v>0</v>
      </c>
      <c r="O18" s="10">
        <f>+[24]PROJECT!M$11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25" customHeight="1" x14ac:dyDescent="0.2">
      <c r="A19" s="61">
        <f t="shared" si="2"/>
        <v>6</v>
      </c>
      <c r="B19" s="60">
        <f>+[536]PROJECT!$D$6</f>
        <v>25132200</v>
      </c>
      <c r="C19" s="10" t="str">
        <f>+[536]PROJECT!$E$6</f>
        <v>OPEN</v>
      </c>
      <c r="D19" s="10" t="str">
        <f>+[536]PROJECT!$D$5</f>
        <v>BOE - BOARD OF EDUCATION ELECTRICAL &amp; FIRE PANEL UPGRADES</v>
      </c>
      <c r="E19" s="10" t="str">
        <f>+[536]PROJECT!$D$7</f>
        <v>3000-300-3348-FXAAA-25132200</v>
      </c>
      <c r="F19" s="10">
        <f>+[536]PROJECT!D$11</f>
        <v>717259</v>
      </c>
      <c r="G19" s="10">
        <f>+[536]PROJECT!E$11</f>
        <v>655987.44999999995</v>
      </c>
      <c r="H19" s="10">
        <f>+[536]PROJECT!F$11</f>
        <v>61271.549999999996</v>
      </c>
      <c r="I19" s="10">
        <f>+[536]PROJECT!G$11</f>
        <v>389097.53</v>
      </c>
      <c r="J19" s="10">
        <f>+[536]PROJECT!H$11</f>
        <v>328161.46999999997</v>
      </c>
      <c r="K19" s="10">
        <f>+[536]PROJECT!I$11</f>
        <v>0</v>
      </c>
      <c r="L19" s="62">
        <f>+[536]PROJECT!J$11</f>
        <v>0</v>
      </c>
      <c r="M19" s="57">
        <f t="shared" si="1"/>
        <v>327825.98000000004</v>
      </c>
      <c r="N19" s="10">
        <f>+[24]PROJECT!L$11</f>
        <v>0</v>
      </c>
      <c r="O19" s="10">
        <f>+[24]PROJECT!M$11</f>
        <v>0</v>
      </c>
    </row>
    <row r="20" spans="1:254" s="69" customFormat="1" ht="14.25" customHeight="1" x14ac:dyDescent="0.2">
      <c r="A20" s="61">
        <f t="shared" si="2"/>
        <v>7</v>
      </c>
      <c r="B20" s="60">
        <f>+[537]PROJECT!$D$6</f>
        <v>25162200</v>
      </c>
      <c r="C20" s="10" t="str">
        <f>+[537]PROJECT!$E$6</f>
        <v>OPEN</v>
      </c>
      <c r="D20" s="10" t="str">
        <f>+[537]PROJECT!$D$5</f>
        <v>BOE - BOARD OF EDUCATION PARKING LOT MAINTENANCE &amp; REPAIRS</v>
      </c>
      <c r="E20" s="10" t="str">
        <f>+[537]PROJECT!$D$7</f>
        <v>3000-300-3348-FXAAA-25162200</v>
      </c>
      <c r="F20" s="10">
        <f>+[537]PROJECT!D$11</f>
        <v>142551</v>
      </c>
      <c r="G20" s="10">
        <f>+[537]PROJECT!E$11</f>
        <v>2556.6600000000035</v>
      </c>
      <c r="H20" s="10">
        <f>+[537]PROJECT!F$11</f>
        <v>139994.34</v>
      </c>
      <c r="I20" s="10">
        <f>+[537]PROJECT!G$11</f>
        <v>139994.34</v>
      </c>
      <c r="J20" s="10">
        <f>+[537]PROJECT!H$11</f>
        <v>2556.6600000000035</v>
      </c>
      <c r="K20" s="10">
        <f>+[537]PROJECT!I$11</f>
        <v>0</v>
      </c>
      <c r="L20" s="115">
        <f>+[537]PROJECT!J$11</f>
        <v>0</v>
      </c>
      <c r="M20" s="57">
        <f t="shared" ref="M20" si="3">I20-H20</f>
        <v>0</v>
      </c>
      <c r="N20" s="10">
        <f>+[24]PROJECT!L$11</f>
        <v>0</v>
      </c>
      <c r="O20" s="10">
        <f>+[24]PROJECT!M$11</f>
        <v>0</v>
      </c>
    </row>
    <row r="21" spans="1:254" s="62" customFormat="1" ht="15" customHeight="1" x14ac:dyDescent="0.2">
      <c r="A21" s="65"/>
      <c r="B21" s="64"/>
      <c r="C21" s="65"/>
      <c r="D21" s="66"/>
      <c r="E21" s="67"/>
    </row>
    <row r="22" spans="1:254" s="62" customFormat="1" ht="15" customHeight="1" x14ac:dyDescent="0.2">
      <c r="A22" s="65"/>
      <c r="B22" s="64"/>
      <c r="C22" s="65"/>
      <c r="D22" s="66"/>
      <c r="E22" s="67"/>
    </row>
    <row r="23" spans="1:254" s="62" customFormat="1" ht="15" customHeight="1" x14ac:dyDescent="0.2">
      <c r="A23" s="65"/>
      <c r="B23" s="64"/>
      <c r="C23" s="65"/>
      <c r="D23" s="66"/>
      <c r="E23" s="67"/>
    </row>
    <row r="24" spans="1:254" s="62" customFormat="1" ht="15" customHeight="1" x14ac:dyDescent="0.2">
      <c r="A24" s="65"/>
      <c r="B24" s="64"/>
      <c r="C24" s="65"/>
      <c r="D24" s="66"/>
      <c r="E24" s="67"/>
    </row>
    <row r="25" spans="1:254" s="62" customFormat="1" ht="15" customHeight="1" x14ac:dyDescent="0.2">
      <c r="A25" s="65"/>
      <c r="B25" s="64"/>
      <c r="C25" s="65"/>
      <c r="D25" s="66"/>
      <c r="E25" s="67"/>
    </row>
    <row r="26" spans="1:254" s="62" customFormat="1" ht="15" customHeight="1" x14ac:dyDescent="0.2">
      <c r="A26" s="65"/>
      <c r="B26" s="64"/>
      <c r="C26" s="65"/>
      <c r="D26" s="66"/>
      <c r="E26" s="67"/>
    </row>
    <row r="27" spans="1:254" s="62" customFormat="1" ht="15" customHeight="1" x14ac:dyDescent="0.2">
      <c r="A27" s="65"/>
      <c r="B27" s="64"/>
      <c r="C27" s="65"/>
      <c r="D27" s="66"/>
      <c r="E27" s="67"/>
    </row>
    <row r="28" spans="1:254" s="62" customFormat="1" ht="15" customHeight="1" x14ac:dyDescent="0.2">
      <c r="A28" s="65"/>
      <c r="B28" s="64"/>
      <c r="C28" s="65"/>
      <c r="D28" s="66"/>
      <c r="E28" s="67"/>
    </row>
    <row r="29" spans="1:254" s="62" customFormat="1" ht="15" customHeight="1" x14ac:dyDescent="0.2">
      <c r="A29" s="65"/>
      <c r="B29" s="64"/>
      <c r="C29" s="65"/>
      <c r="D29" s="66"/>
      <c r="E29" s="67"/>
    </row>
    <row r="30" spans="1:254" s="62" customFormat="1" ht="15" customHeight="1" x14ac:dyDescent="0.2">
      <c r="A30" s="65"/>
      <c r="B30" s="64"/>
      <c r="C30" s="65"/>
      <c r="D30" s="66"/>
      <c r="E30" s="67"/>
    </row>
    <row r="31" spans="1:254" s="62" customFormat="1" ht="15" customHeight="1" x14ac:dyDescent="0.2">
      <c r="A31" s="65"/>
      <c r="B31" s="64"/>
      <c r="C31" s="65"/>
      <c r="D31" s="66"/>
      <c r="E31" s="67"/>
    </row>
    <row r="32" spans="1:254" s="62" customFormat="1" ht="15" customHeight="1" x14ac:dyDescent="0.2">
      <c r="A32" s="65"/>
      <c r="B32" s="64"/>
      <c r="C32" s="65"/>
      <c r="D32" s="66"/>
      <c r="E32" s="67"/>
    </row>
    <row r="33" spans="1:5" s="62" customFormat="1" ht="15" customHeight="1" x14ac:dyDescent="0.2">
      <c r="A33" s="65"/>
      <c r="B33" s="64"/>
      <c r="C33" s="65"/>
      <c r="D33" s="66"/>
      <c r="E33" s="67"/>
    </row>
    <row r="34" spans="1:5" s="62" customFormat="1" ht="15" customHeight="1" x14ac:dyDescent="0.2">
      <c r="A34" s="65"/>
      <c r="B34" s="64"/>
      <c r="C34" s="65"/>
      <c r="D34" s="66"/>
      <c r="E34" s="67"/>
    </row>
    <row r="35" spans="1:5" s="62" customFormat="1" ht="15" customHeight="1" x14ac:dyDescent="0.2">
      <c r="A35" s="65"/>
      <c r="B35" s="64"/>
      <c r="C35" s="65"/>
      <c r="D35" s="66"/>
      <c r="E35" s="67"/>
    </row>
    <row r="36" spans="1:5" s="62" customFormat="1" ht="15" customHeight="1" x14ac:dyDescent="0.2">
      <c r="A36" s="65"/>
      <c r="B36" s="64"/>
      <c r="C36" s="65"/>
      <c r="D36" s="66"/>
      <c r="E36" s="67"/>
    </row>
    <row r="37" spans="1:5" s="62" customFormat="1" ht="15" customHeight="1" x14ac:dyDescent="0.2">
      <c r="A37" s="65"/>
      <c r="B37" s="64"/>
      <c r="C37" s="65"/>
      <c r="D37" s="66"/>
      <c r="E37" s="67"/>
    </row>
    <row r="38" spans="1:5" s="62" customFormat="1" ht="15" customHeight="1" x14ac:dyDescent="0.2">
      <c r="A38" s="65"/>
      <c r="B38" s="64"/>
      <c r="C38" s="65"/>
      <c r="D38" s="66"/>
      <c r="E38" s="67"/>
    </row>
    <row r="39" spans="1:5" s="62" customFormat="1" ht="15" customHeight="1" x14ac:dyDescent="0.2">
      <c r="A39" s="65"/>
      <c r="B39" s="64"/>
      <c r="C39" s="65"/>
      <c r="D39" s="66"/>
      <c r="E39" s="67"/>
    </row>
    <row r="40" spans="1:5" s="62" customFormat="1" ht="12.75" x14ac:dyDescent="0.2">
      <c r="A40" s="65"/>
      <c r="B40" s="64"/>
      <c r="C40" s="65"/>
      <c r="D40" s="66"/>
      <c r="E40" s="67"/>
    </row>
    <row r="41" spans="1:5" s="62" customFormat="1" ht="12.75" x14ac:dyDescent="0.2">
      <c r="A41" s="65"/>
      <c r="B41" s="64"/>
      <c r="C41" s="65"/>
      <c r="D41" s="66"/>
      <c r="E41" s="67"/>
    </row>
    <row r="42" spans="1:5" s="62" customFormat="1" ht="12.75" x14ac:dyDescent="0.2">
      <c r="A42" s="65"/>
      <c r="B42" s="64"/>
      <c r="C42" s="65"/>
      <c r="D42" s="66"/>
      <c r="E42" s="67"/>
    </row>
    <row r="43" spans="1:5" s="62" customFormat="1" ht="12.75" x14ac:dyDescent="0.2">
      <c r="A43" s="65"/>
      <c r="B43" s="64"/>
      <c r="C43" s="65"/>
      <c r="D43" s="66"/>
      <c r="E43" s="67"/>
    </row>
    <row r="44" spans="1:5" s="62" customFormat="1" ht="12.75" x14ac:dyDescent="0.2">
      <c r="A44" s="65"/>
      <c r="B44" s="64"/>
      <c r="C44" s="65"/>
      <c r="D44" s="66"/>
      <c r="E44" s="67"/>
    </row>
    <row r="45" spans="1:5" s="62" customFormat="1" ht="12.75" x14ac:dyDescent="0.2">
      <c r="A45" s="65"/>
      <c r="B45" s="64"/>
      <c r="C45" s="65"/>
      <c r="D45" s="66"/>
      <c r="E45" s="67"/>
    </row>
    <row r="46" spans="1:5" s="62" customFormat="1" ht="12.75" x14ac:dyDescent="0.2">
      <c r="A46" s="65"/>
      <c r="B46" s="64"/>
      <c r="C46" s="65"/>
      <c r="D46" s="66"/>
      <c r="E46" s="67"/>
    </row>
    <row r="47" spans="1:5" s="62" customFormat="1" ht="12.75" x14ac:dyDescent="0.2">
      <c r="A47" s="65"/>
      <c r="B47" s="64"/>
      <c r="C47" s="65"/>
      <c r="D47" s="66"/>
      <c r="E47" s="67"/>
    </row>
    <row r="48" spans="1:5" s="62" customFormat="1" ht="12.75" x14ac:dyDescent="0.2">
      <c r="A48" s="65"/>
      <c r="B48" s="64"/>
      <c r="C48" s="65"/>
      <c r="D48" s="66"/>
      <c r="E48" s="67"/>
    </row>
    <row r="49" spans="1:5" s="62" customFormat="1" ht="12.75" x14ac:dyDescent="0.2">
      <c r="A49" s="65"/>
      <c r="B49" s="64"/>
      <c r="C49" s="65"/>
      <c r="D49" s="66"/>
      <c r="E49" s="67"/>
    </row>
    <row r="50" spans="1:5" s="62" customFormat="1" ht="12.75" x14ac:dyDescent="0.2">
      <c r="A50" s="65"/>
      <c r="B50" s="64"/>
      <c r="C50" s="65"/>
      <c r="D50" s="66"/>
      <c r="E50" s="67"/>
    </row>
    <row r="51" spans="1:5" s="62" customFormat="1" ht="12.75" x14ac:dyDescent="0.2">
      <c r="A51" s="65"/>
      <c r="B51" s="64"/>
      <c r="C51" s="65"/>
      <c r="D51" s="66"/>
      <c r="E51" s="67"/>
    </row>
    <row r="52" spans="1:5" s="62" customFormat="1" ht="12.75" x14ac:dyDescent="0.2">
      <c r="A52" s="65"/>
      <c r="B52" s="64"/>
      <c r="C52" s="65"/>
      <c r="D52" s="66"/>
      <c r="E52" s="67"/>
    </row>
    <row r="53" spans="1:5" s="62" customFormat="1" ht="12.75" x14ac:dyDescent="0.2">
      <c r="A53" s="65"/>
      <c r="B53" s="64"/>
      <c r="C53" s="65"/>
      <c r="D53" s="66"/>
      <c r="E53" s="67"/>
    </row>
    <row r="54" spans="1:5" s="62" customFormat="1" ht="12.75" x14ac:dyDescent="0.2">
      <c r="A54" s="65"/>
      <c r="B54" s="64"/>
      <c r="C54" s="65"/>
      <c r="D54" s="66"/>
      <c r="E54" s="67"/>
    </row>
    <row r="55" spans="1:5" s="62" customFormat="1" ht="12.75" x14ac:dyDescent="0.2">
      <c r="A55" s="65"/>
      <c r="B55" s="64"/>
      <c r="C55" s="65"/>
      <c r="D55" s="66"/>
      <c r="E55" s="67"/>
    </row>
    <row r="56" spans="1:5" s="62" customFormat="1" ht="12.75" x14ac:dyDescent="0.2">
      <c r="A56" s="65"/>
      <c r="B56" s="64"/>
      <c r="C56" s="65"/>
      <c r="D56" s="66"/>
      <c r="E56" s="67"/>
    </row>
    <row r="57" spans="1:5" s="62" customFormat="1" ht="12.75" x14ac:dyDescent="0.2">
      <c r="A57" s="65"/>
      <c r="B57" s="64"/>
      <c r="C57" s="65"/>
      <c r="D57" s="66"/>
      <c r="E57" s="67"/>
    </row>
    <row r="58" spans="1:5" s="62" customFormat="1" ht="12.75" x14ac:dyDescent="0.2">
      <c r="A58" s="65"/>
      <c r="B58" s="64"/>
      <c r="C58" s="65"/>
      <c r="D58" s="66"/>
      <c r="E58" s="67"/>
    </row>
    <row r="59" spans="1:5" s="62" customFormat="1" ht="12.75" x14ac:dyDescent="0.2">
      <c r="A59" s="65"/>
      <c r="B59" s="64"/>
      <c r="C59" s="65"/>
      <c r="D59" s="66"/>
      <c r="E59" s="67"/>
    </row>
  </sheetData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19">
    <pageSetUpPr fitToPage="1"/>
  </sheetPr>
  <dimension ref="A1:CT41"/>
  <sheetViews>
    <sheetView zoomScale="90" zoomScaleNormal="90" workbookViewId="0">
      <pane xSplit="3" ySplit="13" topLeftCell="D20" activePane="bottomRight" state="frozen"/>
      <selection activeCell="H30" sqref="H30"/>
      <selection pane="topRight" activeCell="H30" sqref="H30"/>
      <selection pane="bottomLeft" activeCell="H30" sqref="H30"/>
      <selection pane="bottomRight" activeCell="A14" sqref="A14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82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98" x14ac:dyDescent="0.2">
      <c r="A1" s="80"/>
      <c r="B1" s="65"/>
      <c r="C1" s="67"/>
    </row>
    <row r="2" spans="1:98" s="15" customFormat="1" x14ac:dyDescent="0.2">
      <c r="A2" s="78"/>
      <c r="B2" s="11"/>
      <c r="C2" s="13"/>
      <c r="D2" s="12" t="s">
        <v>0</v>
      </c>
      <c r="E2" s="13"/>
      <c r="F2" s="14"/>
    </row>
    <row r="3" spans="1:98" s="18" customFormat="1" x14ac:dyDescent="0.2">
      <c r="A3" s="79"/>
      <c r="B3" s="16"/>
      <c r="C3" s="17"/>
      <c r="D3" s="110"/>
      <c r="E3" s="17"/>
      <c r="F3" s="17"/>
    </row>
    <row r="4" spans="1:98" s="18" customFormat="1" x14ac:dyDescent="0.2">
      <c r="A4" s="79"/>
      <c r="B4" s="16"/>
      <c r="C4" s="17"/>
      <c r="D4" s="17"/>
      <c r="E4" s="17"/>
      <c r="F4" s="17"/>
    </row>
    <row r="5" spans="1:98" s="18" customFormat="1" x14ac:dyDescent="0.2">
      <c r="A5" s="79"/>
      <c r="B5" s="16"/>
      <c r="C5" s="19"/>
      <c r="D5" s="19" t="s">
        <v>2</v>
      </c>
      <c r="E5" s="19"/>
      <c r="F5" s="20"/>
    </row>
    <row r="6" spans="1:98" s="18" customFormat="1" x14ac:dyDescent="0.2">
      <c r="A6" s="79"/>
      <c r="B6" s="16"/>
      <c r="C6" s="19"/>
      <c r="D6" s="21">
        <f ca="1">+NOW()</f>
        <v>45646.609331250002</v>
      </c>
      <c r="E6" s="19" t="s">
        <v>20</v>
      </c>
      <c r="F6" s="22" t="str">
        <f>CONCATENATE("CONTROL WORKSHEET FOR ",D11)</f>
        <v>CONTROL WORKSHEET FOR HEALTH</v>
      </c>
    </row>
    <row r="7" spans="1:98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98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98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98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98" s="44" customFormat="1" x14ac:dyDescent="0.2">
      <c r="A11" s="78"/>
      <c r="B11" s="11"/>
      <c r="C11" s="41"/>
      <c r="D11" s="40" t="s">
        <v>34</v>
      </c>
      <c r="E11" s="41"/>
      <c r="F11" s="42">
        <f t="shared" ref="F11:K11" si="0">SUM(F35:F64)</f>
        <v>0</v>
      </c>
      <c r="G11" s="42">
        <f t="shared" si="0"/>
        <v>0</v>
      </c>
      <c r="H11" s="42">
        <f t="shared" si="0"/>
        <v>0</v>
      </c>
      <c r="I11" s="42">
        <f t="shared" si="0"/>
        <v>0</v>
      </c>
      <c r="J11" s="42">
        <f t="shared" si="0"/>
        <v>0</v>
      </c>
      <c r="K11" s="42">
        <f t="shared" si="0"/>
        <v>0</v>
      </c>
      <c r="L11" s="118">
        <f>COUNT(A35:A64)</f>
        <v>0</v>
      </c>
      <c r="M11" s="98">
        <f>SUM(M35:M64)</f>
        <v>0</v>
      </c>
      <c r="N11" s="42">
        <f>SUM(N35:N64)</f>
        <v>0</v>
      </c>
      <c r="O11" s="42">
        <f>SUM(O35:O64)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98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98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35" spans="4:4" ht="15" customHeight="1" x14ac:dyDescent="0.2"/>
    <row r="36" spans="4:4" ht="15" customHeight="1" x14ac:dyDescent="0.2">
      <c r="D36" s="116" t="s">
        <v>72</v>
      </c>
    </row>
    <row r="37" spans="4:4" ht="15" customHeight="1" x14ac:dyDescent="0.2"/>
    <row r="38" spans="4:4" ht="15" customHeight="1" x14ac:dyDescent="0.2"/>
    <row r="39" spans="4:4" ht="15" customHeight="1" x14ac:dyDescent="0.2"/>
    <row r="40" spans="4:4" ht="15" customHeight="1" x14ac:dyDescent="0.2"/>
    <row r="41" spans="4:4" ht="15" customHeight="1" x14ac:dyDescent="0.2"/>
  </sheetData>
  <sortState xmlns:xlrd2="http://schemas.microsoft.com/office/spreadsheetml/2017/richdata2" ref="A14:IT24">
    <sortCondition ref="B14:B24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0">
    <pageSetUpPr fitToPage="1"/>
  </sheetPr>
  <dimension ref="A1:IT26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26" sqref="A26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STATE HOSPITAL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35</v>
      </c>
      <c r="E11" s="41"/>
      <c r="F11" s="42">
        <f t="shared" ref="F11:K11" si="0">SUM(F14:F54)</f>
        <v>4128381.84</v>
      </c>
      <c r="G11" s="42">
        <f t="shared" si="0"/>
        <v>1757990.44</v>
      </c>
      <c r="H11" s="42">
        <f t="shared" si="0"/>
        <v>2370391.4</v>
      </c>
      <c r="I11" s="42">
        <f t="shared" si="0"/>
        <v>4258981.8</v>
      </c>
      <c r="J11" s="42">
        <f t="shared" si="0"/>
        <v>-130599.96000000008</v>
      </c>
      <c r="K11" s="42">
        <f t="shared" si="0"/>
        <v>2370080</v>
      </c>
      <c r="L11" s="118">
        <f>COUNT(A14:A54)</f>
        <v>12</v>
      </c>
      <c r="M11" s="98">
        <f>SUM(M14:M54)</f>
        <v>1888590.4</v>
      </c>
      <c r="N11" s="42">
        <f>SUM(N14:N54)</f>
        <v>0</v>
      </c>
      <c r="O11" s="42">
        <f>SUM(O14:O54)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113" customFormat="1" ht="15.75" customHeight="1" x14ac:dyDescent="0.2">
      <c r="A14" s="59">
        <v>1</v>
      </c>
      <c r="B14" s="60">
        <f>+[538]PROJECT!$D$6</f>
        <v>23033420</v>
      </c>
      <c r="C14" s="10" t="str">
        <f>+[538]PROJECT!$E$6</f>
        <v>CLOSED</v>
      </c>
      <c r="D14" s="10" t="str">
        <f>+[538]PROJECT!$D$5</f>
        <v>STATE HOSPITAL RAMPTON BLDG KITCHEN DISHWASHER REPLACEMENT</v>
      </c>
      <c r="E14" s="10" t="str">
        <f>+[538]PROJECT!$D$7</f>
        <v>3000-300-3346-FXA-23033420</v>
      </c>
      <c r="F14" s="10">
        <f>+[538]PROJECT!D$11</f>
        <v>235569.52</v>
      </c>
      <c r="G14" s="10">
        <f>+[538]PROJECT!E$11</f>
        <v>0</v>
      </c>
      <c r="H14" s="10">
        <f>+[538]PROJECT!F$11</f>
        <v>235569.51999999996</v>
      </c>
      <c r="I14" s="10">
        <f>+[538]PROJECT!G$11</f>
        <v>235569.51999999996</v>
      </c>
      <c r="J14" s="10">
        <f>+[538]PROJECT!H$11</f>
        <v>0</v>
      </c>
      <c r="K14" s="10">
        <f>+[538]PROJECT!I$11</f>
        <v>0</v>
      </c>
      <c r="L14" s="62">
        <f>+[538]PROJECT!J$11</f>
        <v>0</v>
      </c>
      <c r="M14" s="57">
        <f>I14-H14</f>
        <v>0</v>
      </c>
      <c r="N14" s="10">
        <f>+[538]PROJECT!L$11</f>
        <v>0</v>
      </c>
      <c r="O14" s="10">
        <f>+[538]PROJECT!M$11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4.25" customHeight="1" x14ac:dyDescent="0.2">
      <c r="A15" s="59">
        <f t="shared" ref="A15:A25" si="1">A14+1</f>
        <v>2</v>
      </c>
      <c r="B15" s="76">
        <f>+[539]PROJECT!$D$6</f>
        <v>23075420</v>
      </c>
      <c r="C15" s="83" t="str">
        <f>+[539]PROJECT!$E$6</f>
        <v>OPEN</v>
      </c>
      <c r="D15" s="83" t="str">
        <f>+[539]PROJECT!D$5</f>
        <v>STATE HOSPITAL AMPHITHEATER  ELECTRICAL ROOM ROOF BUILD</v>
      </c>
      <c r="E15" s="83" t="str">
        <f>+[539]PROJECT!$D$7</f>
        <v>3000-300-3354-FXA-23075420</v>
      </c>
      <c r="F15" s="83">
        <f>+[539]PROJECT!D$11</f>
        <v>128688</v>
      </c>
      <c r="G15" s="83">
        <f>+[539]PROJECT!E$11</f>
        <v>19410.339999999997</v>
      </c>
      <c r="H15" s="83">
        <f>+[539]PROJECT!F$11</f>
        <v>109277.66</v>
      </c>
      <c r="I15" s="83">
        <f>+[539]PROJECT!G$11</f>
        <v>109167.66</v>
      </c>
      <c r="J15" s="83">
        <f>+[539]PROJECT!H$11</f>
        <v>19520.339999999997</v>
      </c>
      <c r="K15" s="83">
        <f>+[539]PROJECT!I$11</f>
        <v>2370080</v>
      </c>
      <c r="L15" s="62"/>
      <c r="M15" s="112">
        <f>+I15-H15</f>
        <v>-110</v>
      </c>
      <c r="N15" s="83">
        <f>+[539]PROJECT!L$11</f>
        <v>0</v>
      </c>
      <c r="O15" s="83">
        <f>+[539]PROJECT!M$11</f>
        <v>0</v>
      </c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2"/>
      <c r="AR15" s="112"/>
      <c r="AS15" s="112"/>
      <c r="AT15" s="112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  <c r="DZ15" s="112"/>
      <c r="EA15" s="112"/>
      <c r="EB15" s="112"/>
      <c r="EC15" s="112"/>
      <c r="ED15" s="112"/>
      <c r="EE15" s="112"/>
      <c r="EF15" s="112"/>
      <c r="EG15" s="112"/>
      <c r="EH15" s="112"/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112"/>
      <c r="EX15" s="112"/>
      <c r="EY15" s="112"/>
      <c r="EZ15" s="112"/>
      <c r="FA15" s="112"/>
      <c r="FB15" s="112"/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2"/>
      <c r="FX15" s="112"/>
      <c r="FY15" s="112"/>
      <c r="FZ15" s="112"/>
      <c r="GA15" s="112"/>
      <c r="GB15" s="112"/>
      <c r="GC15" s="112"/>
      <c r="GD15" s="112"/>
      <c r="GE15" s="112"/>
      <c r="GF15" s="112"/>
      <c r="GG15" s="112"/>
      <c r="GH15" s="112"/>
      <c r="GI15" s="112"/>
      <c r="GJ15" s="112"/>
      <c r="GK15" s="112"/>
      <c r="GL15" s="112"/>
      <c r="GM15" s="112"/>
      <c r="GN15" s="112"/>
      <c r="GO15" s="112"/>
      <c r="GP15" s="112"/>
      <c r="GQ15" s="112"/>
      <c r="GR15" s="112"/>
      <c r="GS15" s="112"/>
      <c r="GT15" s="112"/>
      <c r="GU15" s="112"/>
      <c r="GV15" s="112"/>
      <c r="GW15" s="112"/>
      <c r="GX15" s="112"/>
      <c r="GY15" s="112"/>
      <c r="GZ15" s="112"/>
      <c r="HA15" s="112"/>
      <c r="HB15" s="112"/>
      <c r="HC15" s="112"/>
      <c r="HD15" s="112"/>
      <c r="HE15" s="112"/>
      <c r="HF15" s="112"/>
      <c r="HG15" s="112"/>
      <c r="HH15" s="112"/>
      <c r="HI15" s="112"/>
      <c r="HJ15" s="112"/>
      <c r="HK15" s="112"/>
      <c r="HL15" s="112"/>
      <c r="HM15" s="112"/>
      <c r="HN15" s="112"/>
      <c r="HO15" s="112"/>
      <c r="HP15" s="112"/>
      <c r="HQ15" s="112"/>
      <c r="HR15" s="112"/>
      <c r="HS15" s="112"/>
      <c r="HT15" s="112"/>
      <c r="HU15" s="112"/>
      <c r="HV15" s="112"/>
      <c r="HW15" s="112"/>
      <c r="HX15" s="112"/>
      <c r="HY15" s="112"/>
      <c r="HZ15" s="112"/>
      <c r="IA15" s="112"/>
      <c r="IB15" s="112"/>
      <c r="IC15" s="112"/>
      <c r="ID15" s="112"/>
      <c r="IE15" s="112"/>
      <c r="IF15" s="112"/>
      <c r="IG15" s="112"/>
      <c r="IH15" s="112"/>
      <c r="II15" s="112"/>
      <c r="IJ15" s="112"/>
      <c r="IK15" s="112"/>
      <c r="IL15" s="112"/>
      <c r="IM15" s="112"/>
      <c r="IN15" s="112"/>
      <c r="IO15" s="112"/>
      <c r="IP15" s="112"/>
      <c r="IQ15" s="112"/>
      <c r="IR15" s="112"/>
      <c r="IS15" s="112"/>
      <c r="IT15" s="112"/>
    </row>
    <row r="16" spans="1:254" s="69" customFormat="1" ht="15" customHeight="1" x14ac:dyDescent="0.2">
      <c r="A16" s="59">
        <f t="shared" si="1"/>
        <v>3</v>
      </c>
      <c r="B16" s="60">
        <f>+[540]PROJECT!$D$6</f>
        <v>23358420</v>
      </c>
      <c r="C16" s="10" t="str">
        <f>+[540]PROJECT!$E$6</f>
        <v>OPEN</v>
      </c>
      <c r="D16" s="10" t="str">
        <f>+[540]PROJECT!$D$5</f>
        <v>STATE HOSPITAL CAMPUS METASYS UPGRADE</v>
      </c>
      <c r="E16" s="10" t="str">
        <f>+[540]PROJECT!$D$7</f>
        <v>3000-300-3346-FXA-23358420</v>
      </c>
      <c r="F16" s="10">
        <f>+[540]PROJECT!D$11</f>
        <v>792923.22</v>
      </c>
      <c r="G16" s="10">
        <f>+[540]PROJECT!E$11</f>
        <v>170543.44999999995</v>
      </c>
      <c r="H16" s="10">
        <f>+[540]PROJECT!F$11</f>
        <v>622379.77</v>
      </c>
      <c r="I16" s="10">
        <f>+[540]PROJECT!G$11</f>
        <v>650997.4</v>
      </c>
      <c r="J16" s="10">
        <f>+[540]PROJECT!H$11</f>
        <v>141925.81999999995</v>
      </c>
      <c r="K16" s="10">
        <f>+[540]PROJECT!I$11</f>
        <v>0</v>
      </c>
      <c r="L16" s="62">
        <f>+[540]PROJECT!J$11</f>
        <v>0</v>
      </c>
      <c r="M16" s="57">
        <f>I16-H16</f>
        <v>28617.630000000005</v>
      </c>
      <c r="N16" s="10">
        <f>+[540]PROJECT!L$11</f>
        <v>0</v>
      </c>
      <c r="O16" s="10">
        <f>+[540]PROJECT!M$11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1"/>
        <v>4</v>
      </c>
      <c r="B17" s="60">
        <f>+[541]PROJECT!$D$6</f>
        <v>24033420</v>
      </c>
      <c r="C17" s="10" t="str">
        <f>+[541]PROJECT!$E$6</f>
        <v>CLOSED</v>
      </c>
      <c r="D17" s="10" t="str">
        <f>+[541]PROJECT!$D$5</f>
        <v>DHS STATE HOSPITAL PARATA ATP2-480 &amp; ANNUAL MAINTENANCE</v>
      </c>
      <c r="E17" s="10" t="str">
        <f>+[541]PROJECT!$D$7</f>
        <v>3000-300-3347-FXA-24033420</v>
      </c>
      <c r="F17" s="10">
        <f>+[541]PROJECT!D$11</f>
        <v>354480</v>
      </c>
      <c r="G17" s="10">
        <f>+[541]PROJECT!E$11</f>
        <v>0</v>
      </c>
      <c r="H17" s="10">
        <f>+[541]PROJECT!F$11</f>
        <v>354480</v>
      </c>
      <c r="I17" s="10">
        <f>+[541]PROJECT!G$11</f>
        <v>354480</v>
      </c>
      <c r="J17" s="10">
        <f>+[541]PROJECT!H$11</f>
        <v>0</v>
      </c>
      <c r="K17" s="10">
        <f>+[541]PROJECT!I$11</f>
        <v>0</v>
      </c>
      <c r="L17" s="62">
        <f>+[541]PROJECT!J$11</f>
        <v>0</v>
      </c>
      <c r="M17" s="57">
        <f t="shared" ref="M17:M21" si="2">I17-H17</f>
        <v>0</v>
      </c>
      <c r="N17" s="10">
        <f>+[541]PROJECT!L$11</f>
        <v>0</v>
      </c>
      <c r="O17" s="10">
        <f>+[541]PROJECT!M$11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1"/>
        <v>5</v>
      </c>
      <c r="B18" s="60">
        <f>+[542]PROJECT!$D$6</f>
        <v>24149420</v>
      </c>
      <c r="C18" s="10" t="str">
        <f>+[542]PROJECT!$E$6</f>
        <v>OPEN</v>
      </c>
      <c r="D18" s="10" t="str">
        <f>+[542]PROJECT!$D$5</f>
        <v>RAMPTON I GENERATOR REPLACEMENT</v>
      </c>
      <c r="E18" s="10" t="str">
        <f>+[542]PROJECT!$D$7</f>
        <v>3000-300-3347-FXAAA-24149420</v>
      </c>
      <c r="F18" s="10">
        <f>+[542]PROJECT!D$11</f>
        <v>184800</v>
      </c>
      <c r="G18" s="10">
        <f>+[542]PROJECT!E$11</f>
        <v>169553.94</v>
      </c>
      <c r="H18" s="10">
        <f>+[542]PROJECT!F$11</f>
        <v>15246.06</v>
      </c>
      <c r="I18" s="10">
        <f>+[542]PROJECT!G$11</f>
        <v>331793.90000000002</v>
      </c>
      <c r="J18" s="10">
        <f>+[542]PROJECT!H$11</f>
        <v>-146993.90000000002</v>
      </c>
      <c r="K18" s="10">
        <f>+[542]PROJECT!I$11</f>
        <v>0</v>
      </c>
      <c r="L18" s="62">
        <f>+[542]PROJECT!J$11</f>
        <v>0</v>
      </c>
      <c r="M18" s="57">
        <f t="shared" si="2"/>
        <v>316547.84000000003</v>
      </c>
      <c r="N18" s="10">
        <f>+[542]PROJECT!L$11</f>
        <v>0</v>
      </c>
      <c r="O18" s="10">
        <f>+[542]PROJECT!M$11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1"/>
        <v>6</v>
      </c>
      <c r="B19" s="60">
        <f>+[543]PROJECT!$D$6</f>
        <v>25009420</v>
      </c>
      <c r="C19" s="10" t="str">
        <f>+[543]PROJECT!$E$6</f>
        <v>OPEN</v>
      </c>
      <c r="D19" s="10" t="str">
        <f>+[543]PROJECT!$D$5</f>
        <v>DHHS - USH ENVIRONMENTAL SERVICE BUILDING LAUNDRY REMODEL</v>
      </c>
      <c r="E19" s="10" t="str">
        <f>+[543]PROJECT!$D$7</f>
        <v>3000-300-3348-FXAAA-25009420</v>
      </c>
      <c r="F19" s="10">
        <f>+[543]PROJECT!D$11</f>
        <v>72603.100000000006</v>
      </c>
      <c r="G19" s="10">
        <f>+[543]PROJECT!E$11</f>
        <v>-364283.18999999994</v>
      </c>
      <c r="H19" s="10">
        <f>+[543]PROJECT!F$11</f>
        <v>436886.29</v>
      </c>
      <c r="I19" s="10">
        <f>+[543]PROJECT!G$11</f>
        <v>1054025.8999999999</v>
      </c>
      <c r="J19" s="10">
        <f>+[543]PROJECT!H$11</f>
        <v>-981422.79999999993</v>
      </c>
      <c r="K19" s="10">
        <f>+[543]PROJECT!I$11</f>
        <v>0</v>
      </c>
      <c r="L19" s="62">
        <f>+[543]PROJECT!J$11</f>
        <v>0</v>
      </c>
      <c r="M19" s="57">
        <f t="shared" si="2"/>
        <v>617139.60999999987</v>
      </c>
      <c r="N19" s="10">
        <f>+[24]PROJECT!L$11</f>
        <v>0</v>
      </c>
      <c r="O19" s="10">
        <f>+[24]PROJECT!M$11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1"/>
        <v>7</v>
      </c>
      <c r="B20" s="60">
        <f>+[544]PROJECT!$D$6</f>
        <v>25143420</v>
      </c>
      <c r="C20" s="10" t="str">
        <f>+[544]PROJECT!$E$6</f>
        <v>OPEN</v>
      </c>
      <c r="D20" s="10" t="str">
        <f>+[544]PROJECT!$D$5</f>
        <v>DHHS/USH - FORENSICS COOLING TOWER &amp; CHILLER</v>
      </c>
      <c r="E20" s="10" t="str">
        <f>+[544]PROJECT!$D$7</f>
        <v>3000-300-3348-FXAAA-25143420</v>
      </c>
      <c r="F20" s="10">
        <f>+[544]PROJECT!D$11</f>
        <v>581582</v>
      </c>
      <c r="G20" s="10">
        <f>+[544]PROJECT!E$11</f>
        <v>536427.65</v>
      </c>
      <c r="H20" s="10">
        <f>+[544]PROJECT!F$11</f>
        <v>45154.35</v>
      </c>
      <c r="I20" s="10">
        <f>+[544]PROJECT!G$11</f>
        <v>534051.35</v>
      </c>
      <c r="J20" s="10">
        <f>+[544]PROJECT!H$11</f>
        <v>47530.650000000023</v>
      </c>
      <c r="K20" s="10">
        <f>+[544]PROJECT!I$11</f>
        <v>0</v>
      </c>
      <c r="L20" s="62">
        <f>+[544]PROJECT!J$11</f>
        <v>0</v>
      </c>
      <c r="M20" s="57">
        <f t="shared" si="2"/>
        <v>488897</v>
      </c>
      <c r="N20" s="10">
        <f>+[24]PROJECT!L$11</f>
        <v>0</v>
      </c>
      <c r="O20" s="10">
        <f>+[24]PROJECT!M$11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1"/>
        <v>8</v>
      </c>
      <c r="B21" s="60">
        <f>+[545]PROJECT!$D$6</f>
        <v>25145420</v>
      </c>
      <c r="C21" s="10" t="str">
        <f>+[545]PROJECT!$E$6</f>
        <v>OPEN</v>
      </c>
      <c r="D21" s="10" t="str">
        <f>+[545]PROJECT!$D$5</f>
        <v>DHHS/USH - RAMPTON 1 HEAT EXCHANGER REPLACEMENT</v>
      </c>
      <c r="E21" s="10" t="str">
        <f>+[545]PROJECT!$D$7</f>
        <v>3000-300-3348-FXAAA-25145420</v>
      </c>
      <c r="F21" s="10">
        <f>+[545]PROJECT!D$11</f>
        <v>556563</v>
      </c>
      <c r="G21" s="10">
        <f>+[545]PROJECT!E$11</f>
        <v>518771.3</v>
      </c>
      <c r="H21" s="10">
        <f>+[545]PROJECT!F$11</f>
        <v>37791.699999999997</v>
      </c>
      <c r="I21" s="10">
        <f>+[545]PROJECT!G$11</f>
        <v>465364.7</v>
      </c>
      <c r="J21" s="10">
        <f>+[545]PROJECT!H$11</f>
        <v>91198.299999999988</v>
      </c>
      <c r="K21" s="10">
        <f>+[545]PROJECT!I$11</f>
        <v>0</v>
      </c>
      <c r="L21" s="62">
        <f>+[545]PROJECT!J$11</f>
        <v>0</v>
      </c>
      <c r="M21" s="57">
        <f t="shared" si="2"/>
        <v>427573</v>
      </c>
      <c r="N21" s="10">
        <f>+[24]PROJECT!L$11</f>
        <v>0</v>
      </c>
      <c r="O21" s="10">
        <f>+[24]PROJECT!M$11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4.45" customHeight="1" x14ac:dyDescent="0.2">
      <c r="A22" s="59">
        <f t="shared" si="1"/>
        <v>9</v>
      </c>
      <c r="B22" s="60">
        <f>+[546]PROJECT!$D$6</f>
        <v>25154420</v>
      </c>
      <c r="C22" s="10" t="str">
        <f>+[546]PROJECT!$E$6</f>
        <v>OPEN</v>
      </c>
      <c r="D22" s="10" t="str">
        <f>+[546]PROJECT!$D$5</f>
        <v>USH FEASIBILITY STUDY FOR A 30-60 UNIT</v>
      </c>
      <c r="E22" s="10" t="str">
        <f>+[546]PROJECT!$D$7</f>
        <v>3000-300-3500-FXAAA-25154420</v>
      </c>
      <c r="F22" s="10">
        <f>+[546]PROJECT!D$11</f>
        <v>20000</v>
      </c>
      <c r="G22" s="10">
        <f>+[546]PROJECT!E$11</f>
        <v>-4160</v>
      </c>
      <c r="H22" s="10">
        <f>+[546]PROJECT!F$11</f>
        <v>24160</v>
      </c>
      <c r="I22" s="10">
        <f>+[546]PROJECT!G$11</f>
        <v>24160</v>
      </c>
      <c r="J22" s="10">
        <f>+[546]PROJECT!H$11</f>
        <v>-4160</v>
      </c>
      <c r="K22" s="10">
        <f>+[546]PROJECT!I$11</f>
        <v>0</v>
      </c>
      <c r="L22" s="62"/>
      <c r="M22" s="57">
        <f t="shared" ref="M22" si="3">+I22-H22</f>
        <v>0</v>
      </c>
      <c r="N22" s="10">
        <f>+[35]PROJECT!L$11</f>
        <v>0</v>
      </c>
      <c r="O22" s="10">
        <f>+[35]PROJECT!M$11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4.25" customHeight="1" x14ac:dyDescent="0.2">
      <c r="A23" s="59">
        <f t="shared" si="1"/>
        <v>10</v>
      </c>
      <c r="B23" s="60">
        <f>+[547]PROJECT!$D$6</f>
        <v>25141420</v>
      </c>
      <c r="C23" s="10" t="str">
        <f>+[547]PROJECT!$E$6</f>
        <v>OPEN</v>
      </c>
      <c r="D23" s="10" t="str">
        <f>+[547]PROJECT!$D$5</f>
        <v>DHHS/USH - CAMPUS LIGATURE BEDS REPLACEMENT</v>
      </c>
      <c r="E23" s="10" t="str">
        <f>+[547]PROJECT!$D$7</f>
        <v>3000-300-3348-FXAAA-25141420</v>
      </c>
      <c r="F23" s="10">
        <f>+[547]PROJECT!D$11</f>
        <v>645000</v>
      </c>
      <c r="G23" s="10">
        <f>+[547]PROJECT!E$11</f>
        <v>245165</v>
      </c>
      <c r="H23" s="10">
        <f>+[547]PROJECT!F$11</f>
        <v>399835</v>
      </c>
      <c r="I23" s="10">
        <f>+[547]PROJECT!G$11</f>
        <v>399835</v>
      </c>
      <c r="J23" s="10">
        <f>+[547]PROJECT!H$11</f>
        <v>245165</v>
      </c>
      <c r="K23" s="10">
        <f>+[547]PROJECT!I$11</f>
        <v>0</v>
      </c>
      <c r="L23" s="62">
        <f>+[547]PROJECT!J$11</f>
        <v>0</v>
      </c>
      <c r="M23" s="57">
        <f>I23-H23</f>
        <v>0</v>
      </c>
      <c r="N23" s="10">
        <f>+[24]PROJECT!L$11</f>
        <v>0</v>
      </c>
      <c r="O23" s="10">
        <f>+[24]PROJECT!M$11</f>
        <v>0</v>
      </c>
    </row>
    <row r="24" spans="1:254" s="69" customFormat="1" ht="14.25" customHeight="1" x14ac:dyDescent="0.2">
      <c r="A24" s="59">
        <f t="shared" si="1"/>
        <v>11</v>
      </c>
      <c r="B24" s="60">
        <f>+[548]PROJECT!$D$6</f>
        <v>25144420</v>
      </c>
      <c r="C24" s="10" t="str">
        <f>+[548]PROJECT!$E$6</f>
        <v>OPEN</v>
      </c>
      <c r="D24" s="10" t="str">
        <f>+[548]PROJECT!$D$5</f>
        <v>DHHS/USH - USH BOILER PLC CONTROL UPGRADE</v>
      </c>
      <c r="E24" s="10" t="str">
        <f>+[548]PROJECT!$D$7</f>
        <v>3000-300-3348-FXAAA-25144420</v>
      </c>
      <c r="F24" s="10">
        <f>+[548]PROJECT!D$11</f>
        <v>116173</v>
      </c>
      <c r="G24" s="10">
        <f>+[548]PROJECT!E$11</f>
        <v>26561.949999999997</v>
      </c>
      <c r="H24" s="10">
        <f>+[548]PROJECT!F$11</f>
        <v>89611.05</v>
      </c>
      <c r="I24" s="10">
        <f>+[548]PROJECT!G$11</f>
        <v>99536.37000000001</v>
      </c>
      <c r="J24" s="10">
        <f>+[548]PROJECT!H$11</f>
        <v>16636.62999999999</v>
      </c>
      <c r="K24" s="10">
        <f>+[548]PROJECT!I$11</f>
        <v>0</v>
      </c>
      <c r="L24" s="115">
        <f>+[548]PROJECT!J$11</f>
        <v>0</v>
      </c>
      <c r="M24" s="57">
        <f t="shared" ref="M24:M25" si="4">I24-H24</f>
        <v>9925.320000000007</v>
      </c>
      <c r="N24" s="10">
        <f>+[24]PROJECT!L$11</f>
        <v>0</v>
      </c>
      <c r="O24" s="10">
        <f>+[24]PROJECT!M$11</f>
        <v>0</v>
      </c>
    </row>
    <row r="25" spans="1:254" s="69" customFormat="1" ht="14.25" customHeight="1" x14ac:dyDescent="0.2">
      <c r="A25" s="61">
        <f t="shared" si="1"/>
        <v>12</v>
      </c>
      <c r="B25" s="60">
        <f>+[549]PROJECT!$D$6</f>
        <v>25142420</v>
      </c>
      <c r="C25" s="10" t="str">
        <f>+[549]PROJECT!$E$6</f>
        <v>OPEN</v>
      </c>
      <c r="D25" s="10" t="str">
        <f>+[549]PROJECT!$D$5</f>
        <v>DHHS/USH - USH HEATED AND COOLED FOOD CARTS</v>
      </c>
      <c r="E25" s="10" t="str">
        <f>+[549]PROJECT!$D$7</f>
        <v>3000-300-3348-FXAAA-25142420</v>
      </c>
      <c r="F25" s="10">
        <f>+[549]PROJECT!D$11</f>
        <v>440000</v>
      </c>
      <c r="G25" s="10">
        <f>+[549]PROJECT!E$11</f>
        <v>440000</v>
      </c>
      <c r="H25" s="10">
        <f>+[549]PROJECT!F$11</f>
        <v>0</v>
      </c>
      <c r="I25" s="10">
        <f>+[549]PROJECT!G$11</f>
        <v>0</v>
      </c>
      <c r="J25" s="10">
        <f>+[549]PROJECT!H$11</f>
        <v>440000</v>
      </c>
      <c r="K25" s="10">
        <f>+[549]PROJECT!I$11</f>
        <v>0</v>
      </c>
      <c r="L25" s="62">
        <f>+[549]PROJECT!J$11</f>
        <v>0</v>
      </c>
      <c r="M25" s="57">
        <f t="shared" si="4"/>
        <v>0</v>
      </c>
      <c r="N25" s="10">
        <f>+[24]PROJECT!L$11</f>
        <v>0</v>
      </c>
      <c r="O25" s="10">
        <f>+[24]PROJECT!M$11</f>
        <v>0</v>
      </c>
    </row>
    <row r="26" spans="1:254" ht="15" customHeight="1" x14ac:dyDescent="0.2"/>
  </sheetData>
  <sortState xmlns:xlrd2="http://schemas.microsoft.com/office/spreadsheetml/2017/richdata2" ref="A14:IT16">
    <sortCondition ref="B14:B16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3">
    <pageSetUpPr fitToPage="1"/>
  </sheetPr>
  <dimension ref="A1:IT38"/>
  <sheetViews>
    <sheetView zoomScale="90" zoomScaleNormal="90" workbookViewId="0">
      <pane xSplit="3" ySplit="13" topLeftCell="D36" activePane="bottomRight" state="frozen"/>
      <selection activeCell="H30" sqref="H30"/>
      <selection pane="topRight" activeCell="H30" sqref="H30"/>
      <selection pane="bottomLeft" activeCell="H30" sqref="H30"/>
      <selection pane="bottomRight" activeCell="A37" sqref="A37:A38"/>
    </sheetView>
  </sheetViews>
  <sheetFormatPr defaultColWidth="7.77734375" defaultRowHeight="12.75" x14ac:dyDescent="0.2"/>
  <cols>
    <col min="1" max="1" width="4.33203125" style="65" bestFit="1" customWidth="1"/>
    <col min="2" max="2" width="9.109375" style="77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4" width="13.21875" style="62" customWidth="1"/>
    <col min="15" max="15" width="13.21875" style="68" customWidth="1"/>
    <col min="16" max="16" width="7.77734375" style="68"/>
    <col min="17" max="16384" width="7.77734375" style="62"/>
  </cols>
  <sheetData>
    <row r="1" spans="1:254" x14ac:dyDescent="0.2">
      <c r="A1" s="80"/>
      <c r="B1" s="65"/>
      <c r="C1" s="67"/>
      <c r="O1" s="62"/>
      <c r="P1" s="62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 xml:space="preserve">CONTROL WORKSHEET FOR HUMAN SERVICES OTHER 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38</v>
      </c>
      <c r="E11" s="41"/>
      <c r="F11" s="42">
        <f t="shared" ref="F11:K11" si="0">SUM(F14:F126)</f>
        <v>6727139.6569999997</v>
      </c>
      <c r="G11" s="42">
        <f t="shared" si="0"/>
        <v>3355931.1669999999</v>
      </c>
      <c r="H11" s="42">
        <f t="shared" si="0"/>
        <v>3371208.4899999998</v>
      </c>
      <c r="I11" s="42">
        <f t="shared" si="0"/>
        <v>5288852.9000000004</v>
      </c>
      <c r="J11" s="42">
        <f t="shared" si="0"/>
        <v>1438286.7570000002</v>
      </c>
      <c r="K11" s="42">
        <f t="shared" si="0"/>
        <v>0</v>
      </c>
      <c r="L11" s="118">
        <f>COUNT(A14:A126)</f>
        <v>25</v>
      </c>
      <c r="M11" s="98">
        <f>SUM(M14:M126)</f>
        <v>1917644.4100000004</v>
      </c>
      <c r="N11" s="42">
        <f>SUM(N14:N126)</f>
        <v>0</v>
      </c>
      <c r="O11" s="42">
        <f>SUM(O14:O126)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v>1</v>
      </c>
      <c r="B14" s="60">
        <f>+[550]PROJECT!$D$6</f>
        <v>24089400</v>
      </c>
      <c r="C14" s="10" t="str">
        <f>+[550]PROJECT!$E$6</f>
        <v>CLOSED</v>
      </c>
      <c r="D14" s="10" t="str">
        <f>+[550]PROJECT!$D$5</f>
        <v>CLEARFIELD HUMAN SERVICES BUILDING EXHAUST AND CONTROL</v>
      </c>
      <c r="E14" s="10" t="str">
        <f>+[550]PROJECT!$D$7</f>
        <v>3000-300-3347-FXAAA-24089400</v>
      </c>
      <c r="F14" s="10">
        <f>+[550]PROJECT!D$11</f>
        <v>93824.950000000012</v>
      </c>
      <c r="G14" s="10">
        <f>+[550]PROJECT!E$11</f>
        <v>0</v>
      </c>
      <c r="H14" s="10">
        <f>+[550]PROJECT!F$11</f>
        <v>93824.950000000012</v>
      </c>
      <c r="I14" s="10">
        <f>+[550]PROJECT!G$11</f>
        <v>93824.950000000012</v>
      </c>
      <c r="J14" s="10">
        <f>+[550]PROJECT!H$11</f>
        <v>0</v>
      </c>
      <c r="K14" s="10">
        <f>+[550]PROJECT!I$11</f>
        <v>0</v>
      </c>
      <c r="L14" s="62">
        <f>+[550]PROJECT!J$11</f>
        <v>0</v>
      </c>
      <c r="M14" s="57">
        <f>I14-H14</f>
        <v>0</v>
      </c>
      <c r="N14" s="10">
        <f>+[550]PROJECT!L$11</f>
        <v>0</v>
      </c>
      <c r="O14" s="10">
        <f>+[550]PROJECT!M$11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4.25" customHeight="1" x14ac:dyDescent="0.2">
      <c r="A15" s="61">
        <f t="shared" ref="A15:A35" si="1">A14+1</f>
        <v>2</v>
      </c>
      <c r="B15" s="60">
        <f>+[551]PROJECT!$D$6</f>
        <v>24159400</v>
      </c>
      <c r="C15" s="10" t="str">
        <f>+[551]PROJECT!$E$6</f>
        <v>OPEN</v>
      </c>
      <c r="D15" s="10" t="str">
        <f>+[551]PROJECT!$D$5</f>
        <v>OREM DCFS WINDOW &amp; DOOR REPLACEMENT</v>
      </c>
      <c r="E15" s="10" t="str">
        <f>+[551]PROJECT!$D$7</f>
        <v>3000-300-3347-FXAAA-24159400</v>
      </c>
      <c r="F15" s="10">
        <f>+[551]PROJECT!D$11</f>
        <v>800000</v>
      </c>
      <c r="G15" s="10">
        <f>+[551]PROJECT!E$11</f>
        <v>331902.43000000011</v>
      </c>
      <c r="H15" s="10">
        <f>+[551]PROJECT!F$11</f>
        <v>468097.56999999989</v>
      </c>
      <c r="I15" s="10">
        <f>+[551]PROJECT!G$11</f>
        <v>513533.99</v>
      </c>
      <c r="J15" s="10">
        <f>+[551]PROJECT!H$11</f>
        <v>286466.01</v>
      </c>
      <c r="K15" s="10">
        <f>+[551]PROJECT!I$11</f>
        <v>0</v>
      </c>
      <c r="L15" s="62">
        <f>+[551]PROJECT!J$11</f>
        <v>0</v>
      </c>
      <c r="M15" s="57">
        <f>I15-H15</f>
        <v>45436.4200000001</v>
      </c>
      <c r="N15" s="10">
        <f>+[551]PROJECT!L$11</f>
        <v>0</v>
      </c>
      <c r="O15" s="10">
        <f>+[551]PROJECT!M$11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4.45" customHeight="1" x14ac:dyDescent="0.2">
      <c r="A16" s="61">
        <f t="shared" si="1"/>
        <v>3</v>
      </c>
      <c r="B16" s="60">
        <f>+[552]PROJECT!$D$6</f>
        <v>24284400</v>
      </c>
      <c r="C16" s="10" t="str">
        <f>+[552]PROJECT!$E$6</f>
        <v>OPEN</v>
      </c>
      <c r="D16" s="10" t="str">
        <f>+[552]PROJECT!$D$5</f>
        <v>ALANO CLUB IMPROVEMENTS - ROOFING, MECHANICAL AND ELECTRICAL</v>
      </c>
      <c r="E16" s="10" t="str">
        <f>+[552]PROJECT!$D$7</f>
        <v>3000-300-3500-FXAAA-24284400</v>
      </c>
      <c r="F16" s="10">
        <f>+[552]PROJECT!D$11</f>
        <v>0</v>
      </c>
      <c r="G16" s="10">
        <f>+[552]PROJECT!E$11</f>
        <v>-9509</v>
      </c>
      <c r="H16" s="10">
        <f>+[552]PROJECT!F$11</f>
        <v>9509</v>
      </c>
      <c r="I16" s="10">
        <f>+[552]PROJECT!G$11</f>
        <v>26423</v>
      </c>
      <c r="J16" s="10">
        <f>+[552]PROJECT!H$11</f>
        <v>-26423</v>
      </c>
      <c r="K16" s="10">
        <f>+[552]PROJECT!I$11</f>
        <v>0</v>
      </c>
      <c r="L16" s="62"/>
      <c r="M16" s="57">
        <f>+I16-H16</f>
        <v>16914</v>
      </c>
      <c r="N16" s="10">
        <f>+[35]PROJECT!L$11</f>
        <v>0</v>
      </c>
      <c r="O16" s="10">
        <f>+[35]PROJECT!M$11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1"/>
        <v>4</v>
      </c>
      <c r="B17" s="60">
        <f>+[553]PROJECT!$D$6</f>
        <v>25024400</v>
      </c>
      <c r="C17" s="10" t="str">
        <f>+[553]PROJECT!$E$6</f>
        <v>CLOSED</v>
      </c>
      <c r="D17" s="10" t="str">
        <f>+[553]PROJECT!$D$5</f>
        <v>HHS - DSPD SANDY GROUP HOME MAIN SEWER LINE REPLACEMENT</v>
      </c>
      <c r="E17" s="10" t="str">
        <f>+[553]PROJECT!$D$7</f>
        <v>3000-300-3348-FXAAA-25024400</v>
      </c>
      <c r="F17" s="10">
        <f>+[553]PROJECT!D$11</f>
        <v>42289</v>
      </c>
      <c r="G17" s="10">
        <f>+[553]PROJECT!E$11</f>
        <v>0</v>
      </c>
      <c r="H17" s="10">
        <f>+[553]PROJECT!F$11</f>
        <v>42289</v>
      </c>
      <c r="I17" s="10">
        <f>+[553]PROJECT!G$11</f>
        <v>42289</v>
      </c>
      <c r="J17" s="10">
        <f>+[553]PROJECT!H$11</f>
        <v>0</v>
      </c>
      <c r="K17" s="10">
        <f>+[553]PROJECT!I$11</f>
        <v>0</v>
      </c>
      <c r="L17" s="62">
        <f>+[553]PROJECT!J$11</f>
        <v>0</v>
      </c>
      <c r="M17" s="57">
        <f>I17-H17</f>
        <v>0</v>
      </c>
      <c r="N17" s="10">
        <f>+[24]PROJECT!L$11</f>
        <v>0</v>
      </c>
      <c r="O17" s="10">
        <f>+[24]PROJECT!M$11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1"/>
        <v>5</v>
      </c>
      <c r="B18" s="60">
        <f>+[554]PROJECT!$D$6</f>
        <v>25085400</v>
      </c>
      <c r="C18" s="10" t="str">
        <f>+[554]PROJECT!$E$6</f>
        <v>CLOSED</v>
      </c>
      <c r="D18" s="10" t="str">
        <f>+[554]PROJECT!$D$5</f>
        <v>DHHS - MOAB CHRISTMAS BOX HOUSE ROOF REPLACEMENT</v>
      </c>
      <c r="E18" s="10" t="str">
        <f>+[554]PROJECT!$D$7</f>
        <v>3000-300-3348-FXAAA-25085400</v>
      </c>
      <c r="F18" s="10">
        <f>+[554]PROJECT!D$11</f>
        <v>47077.03</v>
      </c>
      <c r="G18" s="10">
        <f>+[554]PROJECT!E$11</f>
        <v>0</v>
      </c>
      <c r="H18" s="10">
        <f>+[554]PROJECT!F$11</f>
        <v>47077.03</v>
      </c>
      <c r="I18" s="10">
        <f>+[554]PROJECT!G$11</f>
        <v>47077.03</v>
      </c>
      <c r="J18" s="10">
        <f>+[554]PROJECT!H$11</f>
        <v>0</v>
      </c>
      <c r="K18" s="10">
        <f>+[554]PROJECT!I$11</f>
        <v>0</v>
      </c>
      <c r="L18" s="62">
        <f>+[554]PROJECT!J$11</f>
        <v>0</v>
      </c>
      <c r="M18" s="57">
        <f>I18-H18</f>
        <v>0</v>
      </c>
      <c r="N18" s="10">
        <f>+[24]PROJECT!L$11</f>
        <v>0</v>
      </c>
      <c r="O18" s="10">
        <f>+[24]PROJECT!M$11</f>
        <v>0</v>
      </c>
    </row>
    <row r="19" spans="1:254" s="69" customFormat="1" ht="15" customHeight="1" x14ac:dyDescent="0.2">
      <c r="A19" s="61">
        <f t="shared" si="1"/>
        <v>6</v>
      </c>
      <c r="B19" s="60">
        <f>+[555]PROJECT!$D$6</f>
        <v>25098400</v>
      </c>
      <c r="C19" s="10" t="str">
        <f>+[555]PROJECT!$E$6</f>
        <v>OPEN</v>
      </c>
      <c r="D19" s="10" t="str">
        <f>+[555]PROJECT!$D$5</f>
        <v>VERNAL SYMC HVAC REPLACEMENTS</v>
      </c>
      <c r="E19" s="10" t="str">
        <f>+[555]PROJECT!$D$7</f>
        <v>3000-300-3348-FXAAA-25098400</v>
      </c>
      <c r="F19" s="10">
        <f>+[555]PROJECT!D$11</f>
        <v>950000</v>
      </c>
      <c r="G19" s="10">
        <f>+[555]PROJECT!E$11</f>
        <v>892733.43999999994</v>
      </c>
      <c r="H19" s="10">
        <f>+[555]PROJECT!F$11</f>
        <v>57266.559999999998</v>
      </c>
      <c r="I19" s="10">
        <f>+[555]PROJECT!G$11</f>
        <v>649111.3600000001</v>
      </c>
      <c r="J19" s="10">
        <f>+[555]PROJECT!H$11</f>
        <v>300888.6399999999</v>
      </c>
      <c r="K19" s="10">
        <f>+[555]PROJECT!I$11</f>
        <v>0</v>
      </c>
      <c r="L19" s="62">
        <f>+[555]PROJECT!J$11</f>
        <v>0</v>
      </c>
      <c r="M19" s="57">
        <f>I19-H19</f>
        <v>591844.80000000005</v>
      </c>
      <c r="N19" s="10">
        <f>+[24]PROJECT!L$11</f>
        <v>0</v>
      </c>
      <c r="O19" s="10">
        <f>+[24]PROJECT!M$11</f>
        <v>0</v>
      </c>
    </row>
    <row r="20" spans="1:254" s="69" customFormat="1" ht="15" customHeight="1" x14ac:dyDescent="0.2">
      <c r="A20" s="61">
        <f t="shared" si="1"/>
        <v>7</v>
      </c>
      <c r="B20" s="60">
        <f>+[556]PROJECT!$D$6</f>
        <v>25193410</v>
      </c>
      <c r="C20" s="10" t="str">
        <f>+[556]PROJECT!$E$6</f>
        <v>OPEN</v>
      </c>
      <c r="D20" s="10" t="str">
        <f>+[556]PROJECT!$D$5</f>
        <v>DHHS - USDC CHILLER BLDG GENERATOR</v>
      </c>
      <c r="E20" s="10" t="str">
        <f>+[556]PROJECT!$D$7</f>
        <v>3000-300-3348-FXAAA-25193410</v>
      </c>
      <c r="F20" s="10">
        <f>+[556]PROJECT!D$11</f>
        <v>490836</v>
      </c>
      <c r="G20" s="10">
        <f>+[556]PROJECT!E$11</f>
        <v>459705.8</v>
      </c>
      <c r="H20" s="10">
        <f>+[556]PROJECT!F$11</f>
        <v>31130.2</v>
      </c>
      <c r="I20" s="10">
        <f>+[556]PROJECT!G$11</f>
        <v>448216</v>
      </c>
      <c r="J20" s="10">
        <f>+[556]PROJECT!H$11</f>
        <v>42620</v>
      </c>
      <c r="K20" s="10">
        <f>+[556]PROJECT!I$11</f>
        <v>0</v>
      </c>
      <c r="L20" s="62">
        <f>+[556]PROJECT!J$11</f>
        <v>0</v>
      </c>
      <c r="M20" s="57">
        <f>I20-H20</f>
        <v>417085.8</v>
      </c>
      <c r="N20" s="10">
        <f>+[24]PROJECT!L$11</f>
        <v>0</v>
      </c>
      <c r="O20" s="10">
        <f>+[24]PROJECT!M$11</f>
        <v>0</v>
      </c>
    </row>
    <row r="21" spans="1:254" s="69" customFormat="1" ht="15" customHeight="1" x14ac:dyDescent="0.2">
      <c r="A21" s="61">
        <f t="shared" si="1"/>
        <v>8</v>
      </c>
      <c r="B21" s="60">
        <f>+[557]PROJECT!$D$6</f>
        <v>22425390</v>
      </c>
      <c r="C21" s="10" t="str">
        <f>+[557]PROJECT!$E$6</f>
        <v>OPEN</v>
      </c>
      <c r="D21" s="10" t="str">
        <f>+[557]PROJECT!$D$5</f>
        <v>DOH OFFICE OF THE MEDICAL EXAMINER FEASIBILITY SPACE STUDY</v>
      </c>
      <c r="E21" s="10" t="str">
        <f>+[557]PROJECT!$D$7</f>
        <v>3000-300-3350-FWA-22425390</v>
      </c>
      <c r="F21" s="10">
        <f>+[557]PROJECT!D$11</f>
        <v>25000</v>
      </c>
      <c r="G21" s="10">
        <f>+[557]PROJECT!E$11</f>
        <v>0</v>
      </c>
      <c r="H21" s="10">
        <f>+[557]PROJECT!F$11</f>
        <v>25000</v>
      </c>
      <c r="I21" s="10">
        <f>+[557]PROJECT!G$11</f>
        <v>25000</v>
      </c>
      <c r="J21" s="10">
        <f>+[557]PROJECT!H$11</f>
        <v>0</v>
      </c>
      <c r="K21" s="10">
        <f>+[557]PROJECT!I$11</f>
        <v>0</v>
      </c>
      <c r="L21" s="62"/>
      <c r="M21" s="57">
        <f>+I21-H21</f>
        <v>0</v>
      </c>
      <c r="N21" s="10">
        <f>+[557]PROJECT!L$11</f>
        <v>0</v>
      </c>
      <c r="O21" s="10">
        <f>+[557]PROJECT!M$11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.75" customHeight="1" x14ac:dyDescent="0.2">
      <c r="A22" s="61">
        <f t="shared" si="1"/>
        <v>9</v>
      </c>
      <c r="B22" s="60">
        <f>+[558]PROJECT!$D$6</f>
        <v>23096390</v>
      </c>
      <c r="C22" s="10" t="str">
        <f>+[558]PROJECT!$E$6</f>
        <v>OPEN</v>
      </c>
      <c r="D22" s="10" t="str">
        <f>+[558]PROJECT!$D$5</f>
        <v>TAYLORSVILLE HEALTH LAB-1 NITROGEN GENERATOR</v>
      </c>
      <c r="E22" s="10" t="str">
        <f>+[558]PROJECT!$D$7</f>
        <v>3000-300-3346-FXA-23096390</v>
      </c>
      <c r="F22" s="10">
        <f>+[558]PROJECT!D$11</f>
        <v>681640.84</v>
      </c>
      <c r="G22" s="10">
        <f>+[558]PROJECT!E$11</f>
        <v>0</v>
      </c>
      <c r="H22" s="10">
        <f>+[558]PROJECT!F$11</f>
        <v>681640.84</v>
      </c>
      <c r="I22" s="10">
        <f>+[558]PROJECT!G$11</f>
        <v>681640.84</v>
      </c>
      <c r="J22" s="10">
        <f>+[558]PROJECT!H$11</f>
        <v>0</v>
      </c>
      <c r="K22" s="10">
        <f>+[558]PROJECT!I$11</f>
        <v>0</v>
      </c>
      <c r="L22" s="62">
        <f>+[558]PROJECT!J$11</f>
        <v>0</v>
      </c>
      <c r="M22" s="57">
        <f t="shared" ref="M22:M27" si="2">I22-H22</f>
        <v>0</v>
      </c>
      <c r="N22" s="10">
        <f>+[558]PROJECT!L$11</f>
        <v>0</v>
      </c>
      <c r="O22" s="10">
        <f>+[558]PROJECT!M$11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.75" customHeight="1" x14ac:dyDescent="0.2">
      <c r="A23" s="61">
        <f t="shared" si="1"/>
        <v>10</v>
      </c>
      <c r="B23" s="60">
        <f>+[559]PROJECT!$D$6</f>
        <v>23097390</v>
      </c>
      <c r="C23" s="10" t="str">
        <f>+[559]PROJECT!$E$6</f>
        <v>CLOSED</v>
      </c>
      <c r="D23" s="10" t="str">
        <f>+[559]PROJECT!$D$5</f>
        <v>TAYLORSVILLE HEALTH LAT-1 EXTERIOR WINDOW &amp; CLADDING SYSTEM REPAIRS</v>
      </c>
      <c r="E23" s="10" t="str">
        <f>+[559]PROJECT!$D$7</f>
        <v>3000-300-3346-FXA-23097390</v>
      </c>
      <c r="F23" s="10">
        <f>+[559]PROJECT!D$11</f>
        <v>131859.51699999999</v>
      </c>
      <c r="G23" s="10">
        <f>+[559]PROJECT!E$11</f>
        <v>-2327.2030000000377</v>
      </c>
      <c r="H23" s="10">
        <f>+[559]PROJECT!F$11</f>
        <v>134186.72000000003</v>
      </c>
      <c r="I23" s="10">
        <f>+[559]PROJECT!G$11</f>
        <v>134186.72000000003</v>
      </c>
      <c r="J23" s="10">
        <f>+[559]PROJECT!H$11</f>
        <v>-2327.2030000000377</v>
      </c>
      <c r="K23" s="10">
        <f>+[559]PROJECT!I$11</f>
        <v>0</v>
      </c>
      <c r="L23" s="62">
        <f>+[559]PROJECT!J$11</f>
        <v>0</v>
      </c>
      <c r="M23" s="57">
        <f t="shared" si="2"/>
        <v>0</v>
      </c>
      <c r="N23" s="10">
        <f>+[559]PROJECT!L$11</f>
        <v>0</v>
      </c>
      <c r="O23" s="10">
        <f>+[559]PROJECT!M$11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.75" customHeight="1" x14ac:dyDescent="0.2">
      <c r="A24" s="61">
        <f t="shared" si="1"/>
        <v>11</v>
      </c>
      <c r="B24" s="60">
        <f>+[560]PROJECT!$D$6</f>
        <v>23171390</v>
      </c>
      <c r="C24" s="10" t="str">
        <f>+[560]PROJECT!$E$6</f>
        <v>OPEN</v>
      </c>
      <c r="D24" s="10" t="str">
        <f>+[560]PROJECT!D$5</f>
        <v>UNIFIED HEALTH LAB 1 ADD LOOP ROAD &amp; SIDEWALK</v>
      </c>
      <c r="E24" s="10" t="str">
        <f>+[560]PROJECT!$D$7</f>
        <v>3000-300-3355-FXA-23171390</v>
      </c>
      <c r="F24" s="10">
        <f>+[560]PROJECT!D$11</f>
        <v>142133.20000000001</v>
      </c>
      <c r="G24" s="10">
        <f>+[560]PROJECT!E$11</f>
        <v>-40499.289999999979</v>
      </c>
      <c r="H24" s="10">
        <f>+[560]PROJECT!F$11</f>
        <v>182632.49</v>
      </c>
      <c r="I24" s="10">
        <f>+[560]PROJECT!G$11</f>
        <v>181431.29</v>
      </c>
      <c r="J24" s="10">
        <f>+[560]PROJECT!H$11</f>
        <v>-39298.089999999997</v>
      </c>
      <c r="K24" s="10">
        <f>+[560]PROJECT!I$11</f>
        <v>0</v>
      </c>
      <c r="L24" s="62"/>
      <c r="M24" s="57">
        <f t="shared" si="2"/>
        <v>-1201.1999999999825</v>
      </c>
      <c r="N24" s="10">
        <f>+[560]PROJECT!L$11</f>
        <v>0</v>
      </c>
      <c r="O24" s="10">
        <f>+[560]PROJECT!M$11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61">
        <f t="shared" si="1"/>
        <v>12</v>
      </c>
      <c r="B25" s="60">
        <f>+[561]PROJECT!$D$6</f>
        <v>24061390</v>
      </c>
      <c r="C25" s="10" t="str">
        <f>+[561]PROJECT!$E$6</f>
        <v>CLOSED</v>
      </c>
      <c r="D25" s="10" t="str">
        <f>+[561]PROJECT!$D$5</f>
        <v>UNIFIED LAB FIRE ALARM SYSTEM UPGRADE</v>
      </c>
      <c r="E25" s="10" t="str">
        <f>+[561]PROJECT!$D$7</f>
        <v>3000-300-3347-FXAAA-24061390</v>
      </c>
      <c r="F25" s="10">
        <f>+[561]PROJECT!D$11</f>
        <v>237980.87</v>
      </c>
      <c r="G25" s="10">
        <f>+[561]PROJECT!E$11</f>
        <v>0</v>
      </c>
      <c r="H25" s="10">
        <f>+[561]PROJECT!F$11</f>
        <v>237980.87</v>
      </c>
      <c r="I25" s="10">
        <f>+[561]PROJECT!G$11</f>
        <v>237980.86999999997</v>
      </c>
      <c r="J25" s="10">
        <f>+[561]PROJECT!H$11</f>
        <v>0</v>
      </c>
      <c r="K25" s="10">
        <f>+[561]PROJECT!I$11</f>
        <v>0</v>
      </c>
      <c r="L25" s="62">
        <f>+[561]PROJECT!J$11</f>
        <v>0</v>
      </c>
      <c r="M25" s="57">
        <f t="shared" si="2"/>
        <v>0</v>
      </c>
      <c r="N25" s="10">
        <f>+[561]PROJECT!L$11</f>
        <v>0</v>
      </c>
      <c r="O25" s="10">
        <f>+[561]PROJECT!M$11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61">
        <f t="shared" si="1"/>
        <v>13</v>
      </c>
      <c r="B26" s="60">
        <f>+[562]PROJECT!$D$6</f>
        <v>24063390</v>
      </c>
      <c r="C26" s="10" t="str">
        <f>+[562]PROJECT!$E$6</f>
        <v>CLOSED</v>
      </c>
      <c r="D26" s="10" t="str">
        <f>+[562]PROJECT!$D$5</f>
        <v>UNIFIED LAB STORAGE SHED</v>
      </c>
      <c r="E26" s="10" t="str">
        <f>+[562]PROJECT!$D$7</f>
        <v>3000-300-3347-FXAAA-24063390</v>
      </c>
      <c r="F26" s="10">
        <f>+[562]PROJECT!D$11</f>
        <v>154740.79</v>
      </c>
      <c r="G26" s="10">
        <f>+[562]PROJECT!E$11</f>
        <v>1.0000000038417056E-2</v>
      </c>
      <c r="H26" s="10">
        <f>+[562]PROJECT!F$11</f>
        <v>154740.77999999997</v>
      </c>
      <c r="I26" s="10">
        <f>+[562]PROJECT!G$11</f>
        <v>154740.78</v>
      </c>
      <c r="J26" s="10">
        <f>+[562]PROJECT!H$11</f>
        <v>1.0000000009313226E-2</v>
      </c>
      <c r="K26" s="10">
        <f>+[562]PROJECT!I$11</f>
        <v>0</v>
      </c>
      <c r="L26" s="62">
        <f>+[562]PROJECT!J$11</f>
        <v>0</v>
      </c>
      <c r="M26" s="57">
        <f t="shared" si="2"/>
        <v>0</v>
      </c>
      <c r="N26" s="10">
        <f>+[562]PROJECT!L$11</f>
        <v>0</v>
      </c>
      <c r="O26" s="10">
        <f>+[562]PROJECT!M$11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4.25" customHeight="1" x14ac:dyDescent="0.2">
      <c r="A27" s="61">
        <f t="shared" si="1"/>
        <v>14</v>
      </c>
      <c r="B27" s="60">
        <f>+[563]PROJECT!$D$6</f>
        <v>24197390</v>
      </c>
      <c r="C27" s="10" t="str">
        <f>+[563]PROJECT!$E$6</f>
        <v>CLOSED</v>
      </c>
      <c r="D27" s="10" t="str">
        <f>+[563]PROJECT!$D$5</f>
        <v>CANNON HEALTH INTERIOR PAINT</v>
      </c>
      <c r="E27" s="10" t="str">
        <f>+[563]PROJECT!$D$7</f>
        <v>3000-300-3347-FXAAA-24197390</v>
      </c>
      <c r="F27" s="10">
        <f>+[563]PROJECT!D$11</f>
        <v>172149.43</v>
      </c>
      <c r="G27" s="10">
        <f>+[563]PROJECT!E$11</f>
        <v>0</v>
      </c>
      <c r="H27" s="10">
        <f>+[563]PROJECT!F$11</f>
        <v>172149.43000000002</v>
      </c>
      <c r="I27" s="10">
        <f>+[563]PROJECT!G$11</f>
        <v>172149.43</v>
      </c>
      <c r="J27" s="10">
        <f>+[563]PROJECT!H$11</f>
        <v>0</v>
      </c>
      <c r="K27" s="10">
        <f>+[563]PROJECT!I$11</f>
        <v>0</v>
      </c>
      <c r="L27" s="62">
        <f>+[563]PROJECT!J$11</f>
        <v>0</v>
      </c>
      <c r="M27" s="57">
        <f t="shared" si="2"/>
        <v>0</v>
      </c>
      <c r="N27" s="10">
        <f>+[563]PROJECT!L$11</f>
        <v>0</v>
      </c>
      <c r="O27" s="10">
        <f>+[563]PROJECT!M$11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61">
        <f t="shared" si="1"/>
        <v>15</v>
      </c>
      <c r="B28" s="60">
        <f>+[564]PROJECT!$D$6</f>
        <v>23492390</v>
      </c>
      <c r="C28" s="10" t="str">
        <f>+[564]PROJECT!$E$6</f>
        <v>OPEN</v>
      </c>
      <c r="D28" s="10" t="str">
        <f>+[564]PROJECT!$D$5</f>
        <v>DHHS - UNIFIED LABS 2ND FLOOR ACID DUCTWORK UPGRADES</v>
      </c>
      <c r="E28" s="10" t="str">
        <f>+[564]PROJECT!$D$7</f>
        <v>3000-300-3110-FXA-23492390</v>
      </c>
      <c r="F28" s="10">
        <f>+[564]PROJECT!D$11</f>
        <v>127822</v>
      </c>
      <c r="G28" s="10">
        <f>+[564]PROJECT!E$11</f>
        <v>-303024.77999999991</v>
      </c>
      <c r="H28" s="10">
        <f>+[564]PROJECT!F$11</f>
        <v>430846.77999999991</v>
      </c>
      <c r="I28" s="10">
        <f>+[564]PROJECT!G$11</f>
        <v>404413.61999999994</v>
      </c>
      <c r="J28" s="10">
        <f>+[564]PROJECT!H$11</f>
        <v>-276591.61999999994</v>
      </c>
      <c r="K28" s="10">
        <f>+[564]PROJECT!I$11</f>
        <v>0</v>
      </c>
      <c r="L28" s="62"/>
      <c r="M28" s="57">
        <f>+I28-H28</f>
        <v>-26433.159999999974</v>
      </c>
      <c r="N28" s="10">
        <f>+[564]PROJECT!L$11</f>
        <v>0</v>
      </c>
      <c r="O28" s="10">
        <f>+[564]PROJECT!M$11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25" customHeight="1" x14ac:dyDescent="0.2">
      <c r="A29" s="61">
        <f t="shared" si="1"/>
        <v>16</v>
      </c>
      <c r="B29" s="60">
        <f>+[565]PROJECT!$D$6</f>
        <v>24214390</v>
      </c>
      <c r="C29" s="10" t="str">
        <f>+[565]PROJECT!$E$6</f>
        <v>OPEN</v>
      </c>
      <c r="D29" s="10" t="str">
        <f>+[565]PROJECT!$D$5</f>
        <v>CANNON HEALTH BLDG INTERIOR DOOR CLOSER REPLACEMENT</v>
      </c>
      <c r="E29" s="10" t="str">
        <f>+[565]PROJECT!$D$7</f>
        <v>3000-300-3347-FXAAA-24214390</v>
      </c>
      <c r="F29" s="10">
        <f>+[565]PROJECT!D$11</f>
        <v>0</v>
      </c>
      <c r="G29" s="10">
        <f>+[565]PROJECT!E$11</f>
        <v>0</v>
      </c>
      <c r="H29" s="10">
        <f>+[565]PROJECT!F$11</f>
        <v>0</v>
      </c>
      <c r="I29" s="10">
        <f>+[565]PROJECT!G$11</f>
        <v>0</v>
      </c>
      <c r="J29" s="10">
        <f>+[565]PROJECT!H$11</f>
        <v>0</v>
      </c>
      <c r="K29" s="10">
        <f>+[565]PROJECT!I$11</f>
        <v>0</v>
      </c>
      <c r="L29" s="62">
        <f>+[565]PROJECT!J$11</f>
        <v>0</v>
      </c>
      <c r="M29" s="57">
        <f>I29-H29</f>
        <v>0</v>
      </c>
      <c r="N29" s="10">
        <f>+[565]PROJECT!L$11</f>
        <v>0</v>
      </c>
      <c r="O29" s="10">
        <f>+[565]PROJECT!M$11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4.25" customHeight="1" x14ac:dyDescent="0.2">
      <c r="A30" s="61">
        <f t="shared" si="1"/>
        <v>17</v>
      </c>
      <c r="B30" s="60">
        <f>+[566]PROJECT!$D$6</f>
        <v>24202390</v>
      </c>
      <c r="C30" s="10" t="str">
        <f>+[566]PROJECT!$E$6</f>
        <v>CLOSED</v>
      </c>
      <c r="D30" s="10" t="str">
        <f>+[566]PROJECT!$D$5</f>
        <v>LAB2/OME - ADD INDIVIDUAL VAVS AND CONTROLLERS TO OFFICES</v>
      </c>
      <c r="E30" s="10" t="str">
        <f>+[566]PROJECT!$D$7</f>
        <v>3000-300-3347-FXAAA-24202390</v>
      </c>
      <c r="F30" s="10">
        <f>+[566]PROJECT!D$11</f>
        <v>330658.27</v>
      </c>
      <c r="G30" s="10">
        <f>+[566]PROJECT!E$11</f>
        <v>0</v>
      </c>
      <c r="H30" s="10">
        <f>+[566]PROJECT!F$11</f>
        <v>330658.27</v>
      </c>
      <c r="I30" s="10">
        <f>+[566]PROJECT!G$11</f>
        <v>330658.26999999996</v>
      </c>
      <c r="J30" s="10">
        <f>+[566]PROJECT!H$11</f>
        <v>0</v>
      </c>
      <c r="K30" s="10">
        <f>+[566]PROJECT!I$11</f>
        <v>0</v>
      </c>
      <c r="L30" s="62">
        <f>+[566]PROJECT!J$11</f>
        <v>0</v>
      </c>
      <c r="M30" s="57">
        <f>I30-H30</f>
        <v>0</v>
      </c>
      <c r="N30" s="10">
        <f>+[566]PROJECT!L$11</f>
        <v>0</v>
      </c>
      <c r="O30" s="10">
        <f>+[566]PROJECT!M$11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4.45" customHeight="1" x14ac:dyDescent="0.2">
      <c r="A31" s="61">
        <f t="shared" si="1"/>
        <v>18</v>
      </c>
      <c r="B31" s="60">
        <f>+[567]PROJECT!$D$6</f>
        <v>24446390</v>
      </c>
      <c r="C31" s="10" t="str">
        <f>+[567]PROJECT!$E$6</f>
        <v>OPEN</v>
      </c>
      <c r="D31" s="10" t="str">
        <f>+[567]PROJECT!$D$5</f>
        <v>DHHS - HEALTH DEPT-LAB 1 INCINERATOR</v>
      </c>
      <c r="E31" s="10" t="str">
        <f>+[567]PROJECT!$D$7</f>
        <v>3000-300-3500-FXAAA-24446390</v>
      </c>
      <c r="F31" s="10">
        <f>+[567]PROJECT!D$11</f>
        <v>54933.760000000002</v>
      </c>
      <c r="G31" s="10">
        <f>+[567]PROJECT!E$11</f>
        <v>8164.2099999999991</v>
      </c>
      <c r="H31" s="10">
        <f>+[567]PROJECT!F$11</f>
        <v>46769.55</v>
      </c>
      <c r="I31" s="10">
        <f>+[567]PROJECT!G$11</f>
        <v>54933.760000000002</v>
      </c>
      <c r="J31" s="10">
        <f>+[567]PROJECT!H$11</f>
        <v>0</v>
      </c>
      <c r="K31" s="10">
        <f>+[567]PROJECT!I$11</f>
        <v>0</v>
      </c>
      <c r="L31" s="62"/>
      <c r="M31" s="57">
        <f>+I31-H31</f>
        <v>8164.2099999999991</v>
      </c>
      <c r="N31" s="10">
        <f>+[35]PROJECT!L$11</f>
        <v>0</v>
      </c>
      <c r="O31" s="10">
        <f>+[35]PROJECT!M$11</f>
        <v>0</v>
      </c>
    </row>
    <row r="32" spans="1:254" s="69" customFormat="1" ht="15" customHeight="1" x14ac:dyDescent="0.2">
      <c r="A32" s="61">
        <f t="shared" si="1"/>
        <v>19</v>
      </c>
      <c r="B32" s="60">
        <f>+[568]PROJECT!$D$6</f>
        <v>25095390</v>
      </c>
      <c r="C32" s="10" t="str">
        <f>+[568]PROJECT!$E$6</f>
        <v>OPEN</v>
      </c>
      <c r="D32" s="10" t="str">
        <f>+[568]PROJECT!$D$5</f>
        <v>LAB 1 MULTI-GAS MONITORING</v>
      </c>
      <c r="E32" s="10" t="str">
        <f>+[568]PROJECT!$D$7</f>
        <v>3000-300-3348-FXAAA-25095390</v>
      </c>
      <c r="F32" s="10">
        <f>+[568]PROJECT!D$11</f>
        <v>0</v>
      </c>
      <c r="G32" s="10">
        <f>+[568]PROJECT!E$11</f>
        <v>0</v>
      </c>
      <c r="H32" s="10">
        <f>+[568]PROJECT!F$11</f>
        <v>0</v>
      </c>
      <c r="I32" s="10">
        <f>+[568]PROJECT!G$11</f>
        <v>0</v>
      </c>
      <c r="J32" s="10">
        <f>+[568]PROJECT!H$11</f>
        <v>0</v>
      </c>
      <c r="K32" s="10">
        <f>+[568]PROJECT!I$11</f>
        <v>0</v>
      </c>
      <c r="L32" s="115">
        <f>+[568]PROJECT!J$11</f>
        <v>0</v>
      </c>
      <c r="M32" s="57">
        <f t="shared" ref="M32:M38" si="3">I32-H32</f>
        <v>0</v>
      </c>
      <c r="N32" s="10">
        <f>+[24]PROJECT!L$11</f>
        <v>0</v>
      </c>
      <c r="O32" s="10">
        <f>+[24]PROJECT!M$11</f>
        <v>0</v>
      </c>
    </row>
    <row r="33" spans="1:15" s="69" customFormat="1" ht="15" customHeight="1" x14ac:dyDescent="0.2">
      <c r="A33" s="61">
        <f t="shared" si="1"/>
        <v>20</v>
      </c>
      <c r="B33" s="60">
        <f>+[569]PROJECT!$D$6</f>
        <v>25096390</v>
      </c>
      <c r="C33" s="10" t="str">
        <f>+[569]PROJECT!$E$6</f>
        <v>OPEN</v>
      </c>
      <c r="D33" s="10" t="str">
        <f>+[569]PROJECT!$D$5</f>
        <v>LAB 1 - BUILDING CONTROLS UPGRADE *DESIGN ONLY*</v>
      </c>
      <c r="E33" s="10" t="str">
        <f>+[569]PROJECT!$D$7</f>
        <v>3000-300-3348-FXAAA-25096390</v>
      </c>
      <c r="F33" s="10">
        <f>+[569]PROJECT!D$11</f>
        <v>950420</v>
      </c>
      <c r="G33" s="10">
        <f>+[569]PROJECT!E$11</f>
        <v>938797.5</v>
      </c>
      <c r="H33" s="10">
        <f>+[569]PROJECT!F$11</f>
        <v>11622.5</v>
      </c>
      <c r="I33" s="10">
        <f>+[569]PROJECT!G$11</f>
        <v>429929</v>
      </c>
      <c r="J33" s="10">
        <f>+[569]PROJECT!H$11</f>
        <v>520491</v>
      </c>
      <c r="K33" s="10">
        <f>+[569]PROJECT!I$11</f>
        <v>0</v>
      </c>
      <c r="L33" s="62">
        <f>+[569]PROJECT!J$11</f>
        <v>0</v>
      </c>
      <c r="M33" s="57">
        <f t="shared" si="3"/>
        <v>418306.5</v>
      </c>
      <c r="N33" s="10">
        <f>+[24]PROJECT!L$11</f>
        <v>0</v>
      </c>
      <c r="O33" s="10">
        <f>+[24]PROJECT!M$11</f>
        <v>0</v>
      </c>
    </row>
    <row r="34" spans="1:15" s="69" customFormat="1" ht="14.25" customHeight="1" x14ac:dyDescent="0.2">
      <c r="A34" s="61">
        <f t="shared" si="1"/>
        <v>21</v>
      </c>
      <c r="B34" s="60">
        <f>+[570]PROJECT!$D$6</f>
        <v>25182390</v>
      </c>
      <c r="C34" s="10" t="str">
        <f>+[570]PROJECT!$E$6</f>
        <v>OPEN</v>
      </c>
      <c r="D34" s="10" t="str">
        <f>+[570]PROJECT!$D$5</f>
        <v>DHHS - HEALTH/CANNON HEALTH BLDG INSTALL FLAT PLATE HEAT EXCHANGER</v>
      </c>
      <c r="E34" s="10" t="str">
        <f>+[570]PROJECT!$D$7</f>
        <v>3000-300-3348-FXAAA-25182390</v>
      </c>
      <c r="F34" s="10">
        <f>+[570]PROJECT!D$11</f>
        <v>300000</v>
      </c>
      <c r="G34" s="10">
        <f>+[570]PROJECT!E$11</f>
        <v>281005</v>
      </c>
      <c r="H34" s="10">
        <f>+[570]PROJECT!F$11</f>
        <v>18995</v>
      </c>
      <c r="I34" s="10">
        <f>+[570]PROJECT!G$11</f>
        <v>272245</v>
      </c>
      <c r="J34" s="10">
        <f>+[570]PROJECT!H$11</f>
        <v>27755</v>
      </c>
      <c r="K34" s="10">
        <f>+[570]PROJECT!I$11</f>
        <v>0</v>
      </c>
      <c r="L34" s="115">
        <f>+[570]PROJECT!J$11</f>
        <v>0</v>
      </c>
      <c r="M34" s="57">
        <f t="shared" si="3"/>
        <v>253250</v>
      </c>
      <c r="N34" s="10">
        <f>+[24]PROJECT!L$11</f>
        <v>0</v>
      </c>
      <c r="O34" s="10">
        <f>+[24]PROJECT!M$11</f>
        <v>0</v>
      </c>
    </row>
    <row r="35" spans="1:15" s="69" customFormat="1" ht="14.25" customHeight="1" x14ac:dyDescent="0.2">
      <c r="A35" s="61">
        <f t="shared" si="1"/>
        <v>22</v>
      </c>
      <c r="B35" s="60">
        <f>+[571]PROJECT!$D$6</f>
        <v>25200400</v>
      </c>
      <c r="C35" s="10" t="str">
        <f>+[571]PROJECT!$E$6</f>
        <v>OPEN</v>
      </c>
      <c r="D35" s="10" t="str">
        <f>+[571]PROJECT!$D$5</f>
        <v>DHHS - CLEARFIELD HUMAN SERVICES SITE DRAINAGE IMPROVEMENTS</v>
      </c>
      <c r="E35" s="10" t="str">
        <f>+[571]PROJECT!$D$7</f>
        <v>3000-300-3348-FXAAA-25200400</v>
      </c>
      <c r="F35" s="10">
        <f>+[571]PROJECT!D$11</f>
        <v>257087</v>
      </c>
      <c r="G35" s="10">
        <f>+[571]PROJECT!E$11</f>
        <v>242678.5</v>
      </c>
      <c r="H35" s="10">
        <f>+[571]PROJECT!F$11</f>
        <v>14408.5</v>
      </c>
      <c r="I35" s="10">
        <f>+[571]PROJECT!G$11</f>
        <v>183825.41999999998</v>
      </c>
      <c r="J35" s="10">
        <f>+[571]PROJECT!H$11</f>
        <v>73261.580000000016</v>
      </c>
      <c r="K35" s="10">
        <f>+[571]PROJECT!I$11</f>
        <v>0</v>
      </c>
      <c r="L35" s="115">
        <f>+[571]PROJECT!J$11</f>
        <v>0</v>
      </c>
      <c r="M35" s="57">
        <f t="shared" si="3"/>
        <v>169416.91999999998</v>
      </c>
      <c r="N35" s="10">
        <f>+[24]PROJECT!L$11</f>
        <v>0</v>
      </c>
      <c r="O35" s="10">
        <f>+[24]PROJECT!M$11</f>
        <v>0</v>
      </c>
    </row>
    <row r="36" spans="1:15" s="69" customFormat="1" ht="14.25" customHeight="1" x14ac:dyDescent="0.2">
      <c r="A36" s="61">
        <f>JJS!A34+1</f>
        <v>24</v>
      </c>
      <c r="B36" s="60">
        <f>+[572]PROJECT!$D$6</f>
        <v>25219400</v>
      </c>
      <c r="C36" s="10" t="str">
        <f>+[572]PROJECT!$E$6</f>
        <v>OPEN</v>
      </c>
      <c r="D36" s="10" t="str">
        <f>+[572]PROJECT!$D$5</f>
        <v>DHHS - CEDAR CITY REGIONAL CARPET REPLACEMENT &amp; XERISCAPING</v>
      </c>
      <c r="E36" s="10" t="str">
        <f>+[572]PROJECT!$D$7</f>
        <v>3000-300-3348-FXAAA-25219400</v>
      </c>
      <c r="F36" s="10">
        <f>+[572]PROJECT!D$11</f>
        <v>254000</v>
      </c>
      <c r="G36" s="10">
        <f>+[572]PROJECT!E$11</f>
        <v>106518.54999999999</v>
      </c>
      <c r="H36" s="10">
        <f>+[572]PROJECT!F$11</f>
        <v>147481.45000000001</v>
      </c>
      <c r="I36" s="10">
        <f>+[572]PROJECT!G$11</f>
        <v>147481.45000000001</v>
      </c>
      <c r="J36" s="10">
        <f>+[572]PROJECT!H$11</f>
        <v>106518.54999999999</v>
      </c>
      <c r="K36" s="10">
        <f>+[572]PROJECT!I$11</f>
        <v>0</v>
      </c>
      <c r="L36" s="115">
        <f>+[572]PROJECT!J$11</f>
        <v>0</v>
      </c>
      <c r="M36" s="57">
        <f t="shared" si="3"/>
        <v>0</v>
      </c>
      <c r="N36" s="10">
        <f>+[24]PROJECT!L$11</f>
        <v>0</v>
      </c>
      <c r="O36" s="10">
        <f>+[24]PROJECT!M$11</f>
        <v>0</v>
      </c>
    </row>
    <row r="37" spans="1:15" s="69" customFormat="1" ht="14.25" customHeight="1" x14ac:dyDescent="0.2">
      <c r="A37" s="61">
        <f>A36+1</f>
        <v>25</v>
      </c>
      <c r="B37" s="60">
        <f>+[573]PROJECT!$D$6</f>
        <v>25227400</v>
      </c>
      <c r="C37" s="10" t="str">
        <f>+[573]PROJECT!$E$6</f>
        <v>OPEN</v>
      </c>
      <c r="D37" s="10" t="str">
        <f>+[573]PROJECT!$D$5</f>
        <v>DHHS - MOAB CHRISTMAS BOX HOUSE REMODEL</v>
      </c>
      <c r="E37" s="10" t="str">
        <f>+[573]PROJECT!$D$7</f>
        <v>3000-300-3348-FXAAA-25227400</v>
      </c>
      <c r="F37" s="10">
        <f>+[573]PROJECT!D$11</f>
        <v>304562</v>
      </c>
      <c r="G37" s="10">
        <f>+[573]PROJECT!E$11</f>
        <v>278012</v>
      </c>
      <c r="H37" s="10">
        <f>+[573]PROJECT!F$11</f>
        <v>26550</v>
      </c>
      <c r="I37" s="10">
        <f>+[573]PROJECT!G$11</f>
        <v>33110</v>
      </c>
      <c r="J37" s="10">
        <f>+[573]PROJECT!H$11</f>
        <v>271452</v>
      </c>
      <c r="K37" s="10">
        <f>+[573]PROJECT!I$11</f>
        <v>0</v>
      </c>
      <c r="L37" s="115">
        <f>+[573]PROJECT!J$11</f>
        <v>0</v>
      </c>
      <c r="M37" s="57">
        <f t="shared" si="3"/>
        <v>6560</v>
      </c>
      <c r="N37" s="10">
        <f>+[24]PROJECT!L$11</f>
        <v>0</v>
      </c>
      <c r="O37" s="10">
        <f>+[24]PROJECT!M$11</f>
        <v>0</v>
      </c>
    </row>
    <row r="38" spans="1:15" s="69" customFormat="1" ht="14.25" customHeight="1" x14ac:dyDescent="0.2">
      <c r="A38" s="61">
        <f>A37+1</f>
        <v>26</v>
      </c>
      <c r="B38" s="60">
        <f>+[574]PROJECT!$D$6</f>
        <v>25131390</v>
      </c>
      <c r="C38" s="10" t="str">
        <f>+[574]PROJECT!$E$6</f>
        <v>OPEN</v>
      </c>
      <c r="D38" s="10" t="str">
        <f>+[574]PROJECT!$D$5</f>
        <v>DHHS - HEALTH LAB 2 MEDICAL EXAMINER SPACE IMPROVEMENTS</v>
      </c>
      <c r="E38" s="10" t="str">
        <f>+[574]PROJECT!$D$7</f>
        <v>3000-300-3348-FXAAA-25131390</v>
      </c>
      <c r="F38" s="10">
        <f>+[574]PROJECT!D$11</f>
        <v>178125</v>
      </c>
      <c r="G38" s="10">
        <f>+[574]PROJECT!E$11</f>
        <v>171774</v>
      </c>
      <c r="H38" s="10">
        <f>+[574]PROJECT!F$11</f>
        <v>6351</v>
      </c>
      <c r="I38" s="10">
        <f>+[574]PROJECT!G$11</f>
        <v>24651.119999999999</v>
      </c>
      <c r="J38" s="10">
        <f>+[574]PROJECT!H$11</f>
        <v>153473.88</v>
      </c>
      <c r="K38" s="10">
        <f>+[574]PROJECT!I$11</f>
        <v>0</v>
      </c>
      <c r="L38" s="115">
        <f>+[574]PROJECT!J$11</f>
        <v>0</v>
      </c>
      <c r="M38" s="57">
        <f t="shared" si="3"/>
        <v>18300.12</v>
      </c>
      <c r="N38" s="10">
        <f>+[24]PROJECT!L$11</f>
        <v>0</v>
      </c>
      <c r="O38" s="10">
        <f>+[24]PROJECT!M$11</f>
        <v>0</v>
      </c>
    </row>
  </sheetData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2">
    <pageSetUpPr fitToPage="1"/>
  </sheetPr>
  <dimension ref="A1:IT37"/>
  <sheetViews>
    <sheetView zoomScale="90" zoomScaleNormal="90" workbookViewId="0">
      <pane xSplit="3" ySplit="13" topLeftCell="E34" activePane="bottomRight" state="frozen"/>
      <selection activeCell="J37" sqref="J37"/>
      <selection pane="topRight" activeCell="J37" sqref="J37"/>
      <selection pane="bottomLeft" activeCell="J37" sqref="J37"/>
      <selection pane="bottomRight" activeCell="A35" sqref="A35:XFD37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4" width="13.21875" style="62" customWidth="1"/>
    <col min="15" max="15" width="13.21875" style="68" customWidth="1"/>
    <col min="16" max="16" width="7.77734375" style="68"/>
    <col min="17" max="16384" width="7.77734375" style="62"/>
  </cols>
  <sheetData>
    <row r="1" spans="1:254" x14ac:dyDescent="0.2">
      <c r="A1" s="80"/>
      <c r="B1" s="65"/>
      <c r="C1" s="67"/>
      <c r="O1" s="62"/>
      <c r="P1" s="62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YOUTH CORRECTIONS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37</v>
      </c>
      <c r="E11" s="41"/>
      <c r="F11" s="42">
        <f t="shared" ref="F11:K11" si="0">SUM(F14:F70)</f>
        <v>4759366.76</v>
      </c>
      <c r="G11" s="42">
        <f t="shared" si="0"/>
        <v>631230.55999999994</v>
      </c>
      <c r="H11" s="42">
        <f t="shared" si="0"/>
        <v>4128136.2</v>
      </c>
      <c r="I11" s="42">
        <f t="shared" si="0"/>
        <v>5179741.16</v>
      </c>
      <c r="J11" s="42">
        <f t="shared" si="0"/>
        <v>-420374.39999999991</v>
      </c>
      <c r="K11" s="42">
        <f t="shared" si="0"/>
        <v>0</v>
      </c>
      <c r="L11" s="118">
        <f>COUNT(A14:A70)</f>
        <v>24</v>
      </c>
      <c r="M11" s="98">
        <f>SUM(M14:M70)</f>
        <v>1051604.96</v>
      </c>
      <c r="N11" s="42">
        <f>SUM(N14:N15)</f>
        <v>0</v>
      </c>
      <c r="O11" s="42">
        <f>SUM(O14:O15)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v>1</v>
      </c>
      <c r="B14" s="60">
        <f>+[575]PROJECT!$D$6</f>
        <v>23055430</v>
      </c>
      <c r="C14" s="10" t="str">
        <f>+[575]PROJECT!$E$6</f>
        <v>CLOSED</v>
      </c>
      <c r="D14" s="10" t="str">
        <f>+[575]PROJECT!$D$5</f>
        <v>JJS MILLCREEK YOUTH DETENTION CENTER RTU &amp; EXHAUST FAN REPLACEMENT</v>
      </c>
      <c r="E14" s="10" t="str">
        <f>+[575]PROJECT!$D$7</f>
        <v>3000-300-3346-FXA-23055430</v>
      </c>
      <c r="F14" s="10">
        <f>+[575]PROJECT!D$11</f>
        <v>718645.41999999993</v>
      </c>
      <c r="G14" s="10">
        <f>+[575]PROJECT!E$11</f>
        <v>0</v>
      </c>
      <c r="H14" s="10">
        <f>+[575]PROJECT!F$11</f>
        <v>718645.42</v>
      </c>
      <c r="I14" s="10">
        <f>+[575]PROJECT!G$11</f>
        <v>718645.42</v>
      </c>
      <c r="J14" s="10">
        <f>+[575]PROJECT!H$11</f>
        <v>0</v>
      </c>
      <c r="K14" s="10">
        <f>+[575]PROJECT!I$11</f>
        <v>0</v>
      </c>
      <c r="L14" s="62">
        <f>+[575]PROJECT!J$11</f>
        <v>0</v>
      </c>
      <c r="M14" s="57">
        <f t="shared" ref="M14:M17" si="1">I14-H14</f>
        <v>0</v>
      </c>
      <c r="N14" s="10">
        <f>+[575]PROJECT!L$11</f>
        <v>0</v>
      </c>
      <c r="O14" s="10">
        <f>+[575]PROJECT!M$11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.75" customHeight="1" x14ac:dyDescent="0.2">
      <c r="A15" s="61">
        <f>A14+1</f>
        <v>2</v>
      </c>
      <c r="B15" s="60">
        <f>+[576]PROJECT!$D$6</f>
        <v>23062430</v>
      </c>
      <c r="C15" s="10" t="str">
        <f>+[576]PROJECT!$E$6</f>
        <v>CLOSED</v>
      </c>
      <c r="D15" s="10" t="str">
        <f>+[576]PROJECT!$D$5</f>
        <v>JJS SALT LAKE VALLEY YOUTH CENTER GENERATOR REPLACEMENT</v>
      </c>
      <c r="E15" s="10" t="str">
        <f>+[576]PROJECT!$D$7</f>
        <v>3000-300-3346-FXA-23062430</v>
      </c>
      <c r="F15" s="10">
        <f>+[576]PROJECT!D$11</f>
        <v>202096.34000000003</v>
      </c>
      <c r="G15" s="10">
        <f>+[576]PROJECT!E$11</f>
        <v>0</v>
      </c>
      <c r="H15" s="10">
        <f>+[576]PROJECT!F$11</f>
        <v>202096.34</v>
      </c>
      <c r="I15" s="10">
        <f>+[576]PROJECT!G$11</f>
        <v>202096.34000000005</v>
      </c>
      <c r="J15" s="10">
        <f>+[576]PROJECT!H$11</f>
        <v>0</v>
      </c>
      <c r="K15" s="10">
        <f>+[576]PROJECT!I$11</f>
        <v>0</v>
      </c>
      <c r="L15" s="62">
        <f>+[576]PROJECT!J$11</f>
        <v>0</v>
      </c>
      <c r="M15" s="57">
        <f t="shared" si="1"/>
        <v>0</v>
      </c>
      <c r="N15" s="10">
        <f>+[576]PROJECT!L$11</f>
        <v>0</v>
      </c>
      <c r="O15" s="10">
        <f>+[576]PROJECT!M$11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.75" customHeight="1" x14ac:dyDescent="0.2">
      <c r="A16" s="61">
        <f t="shared" ref="A16:A33" si="2">A15+1</f>
        <v>3</v>
      </c>
      <c r="B16" s="60">
        <f>+[577]PROJECT!$D$6</f>
        <v>23153430</v>
      </c>
      <c r="C16" s="10" t="str">
        <f>+[577]PROJECT!$E$6</f>
        <v>CLOSED</v>
      </c>
      <c r="D16" s="10" t="str">
        <f>+[577]PROJECT!$D$5</f>
        <v>JJS HURRICANE YOUTH FACILITY LOCKS UPGRADE</v>
      </c>
      <c r="E16" s="10" t="str">
        <f>+[577]PROJECT!$D$7</f>
        <v>3000-300-3346-FXA-23153430</v>
      </c>
      <c r="F16" s="10">
        <f>+[577]PROJECT!D$11</f>
        <v>30396.71</v>
      </c>
      <c r="G16" s="10">
        <f>+[577]PROJECT!E$11</f>
        <v>0</v>
      </c>
      <c r="H16" s="10">
        <f>+[577]PROJECT!F$11</f>
        <v>30396.710000000003</v>
      </c>
      <c r="I16" s="10">
        <f>+[577]PROJECT!G$11</f>
        <v>30396.710000000003</v>
      </c>
      <c r="J16" s="10">
        <f>+[577]PROJECT!H$11</f>
        <v>0</v>
      </c>
      <c r="K16" s="10">
        <f>+[577]PROJECT!I$11</f>
        <v>0</v>
      </c>
      <c r="L16" s="62">
        <f>+[577]PROJECT!J$11</f>
        <v>0</v>
      </c>
      <c r="M16" s="57">
        <f t="shared" si="1"/>
        <v>0</v>
      </c>
      <c r="N16" s="10">
        <f>+[577]PROJECT!L$11</f>
        <v>0</v>
      </c>
      <c r="O16" s="10">
        <f>+[577]PROJECT!M$11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+[578]PROJECT!$D$6</f>
        <v>23446430</v>
      </c>
      <c r="C17" s="10" t="str">
        <f>+[578]PROJECT!$E$6</f>
        <v>CLOSED</v>
      </c>
      <c r="D17" s="10" t="str">
        <f>+[578]PROJECT!$D$5</f>
        <v>VARIOUS JJS YOUTH CENTERS AND DSPD GROUP HOMES UPGRADE IRRIGATION SYSTEMS</v>
      </c>
      <c r="E17" s="10" t="str">
        <f>+[578]PROJECT!$D$7</f>
        <v>3000-300-3346-FXA-23446430</v>
      </c>
      <c r="F17" s="10">
        <f>+[578]PROJECT!D$11</f>
        <v>56868.299999999988</v>
      </c>
      <c r="G17" s="10">
        <f>+[578]PROJECT!E$11</f>
        <v>0</v>
      </c>
      <c r="H17" s="10">
        <f>+[578]PROJECT!F$11</f>
        <v>56868.3</v>
      </c>
      <c r="I17" s="10">
        <f>+[578]PROJECT!G$11</f>
        <v>56868.299999999988</v>
      </c>
      <c r="J17" s="10">
        <f>+[578]PROJECT!H$11</f>
        <v>0</v>
      </c>
      <c r="K17" s="10">
        <f>+[578]PROJECT!I$11</f>
        <v>0</v>
      </c>
      <c r="L17" s="62">
        <f>+[578]PROJECT!J$11</f>
        <v>0</v>
      </c>
      <c r="M17" s="57">
        <f t="shared" si="1"/>
        <v>0</v>
      </c>
      <c r="N17" s="10">
        <f>+[578]PROJECT!L$11</f>
        <v>0</v>
      </c>
      <c r="O17" s="10">
        <f>+[578]PROJECT!M$11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+[579]PROJECT!$D$6</f>
        <v>24040430</v>
      </c>
      <c r="C18" s="10" t="str">
        <f>+[579]PROJECT!$E$6</f>
        <v>OPEN</v>
      </c>
      <c r="D18" s="10" t="str">
        <f>+[579]PROJECT!$D$5</f>
        <v>PROVO SLATE CANYON YOUTH CENTER RETAINING WALL</v>
      </c>
      <c r="E18" s="10" t="str">
        <f>+[579]PROJECT!$D$7</f>
        <v>3000-300-3347-FXA-24040430</v>
      </c>
      <c r="F18" s="10">
        <f>+[579]PROJECT!D$11</f>
        <v>809168</v>
      </c>
      <c r="G18" s="10">
        <f>+[579]PROJECT!E$11</f>
        <v>-438825.35999999987</v>
      </c>
      <c r="H18" s="10">
        <f>+[579]PROJECT!F$11</f>
        <v>1247993.3599999999</v>
      </c>
      <c r="I18" s="10">
        <f>+[579]PROJECT!G$11</f>
        <v>1253151.8599999999</v>
      </c>
      <c r="J18" s="10">
        <f>+[579]PROJECT!H$11</f>
        <v>-443983.85999999987</v>
      </c>
      <c r="K18" s="10">
        <f>+[579]PROJECT!I$11</f>
        <v>0</v>
      </c>
      <c r="L18" s="62">
        <f>+[579]PROJECT!J$11</f>
        <v>0</v>
      </c>
      <c r="M18" s="57">
        <f t="shared" ref="M18:M26" si="3">I18-H18</f>
        <v>5158.5</v>
      </c>
      <c r="N18" s="10">
        <f>+[579]PROJECT!L$11</f>
        <v>0</v>
      </c>
      <c r="O18" s="10">
        <f>+[579]PROJECT!M$11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25" customHeight="1" x14ac:dyDescent="0.2">
      <c r="A19" s="61">
        <f t="shared" si="2"/>
        <v>6</v>
      </c>
      <c r="B19" s="60">
        <f>+[580]PROJECT!$D$6</f>
        <v>24165430</v>
      </c>
      <c r="C19" s="10" t="str">
        <f>+[580]PROJECT!$E$6</f>
        <v>OPEN</v>
      </c>
      <c r="D19" s="10" t="str">
        <f>+[580]PROJECT!$D$5</f>
        <v>DHS-JJS PROVO SCYC RETAINING WALL</v>
      </c>
      <c r="E19" s="10" t="str">
        <f>+[580]PROJECT!$D$7</f>
        <v>3000-300-3347-FXAAA-24165430</v>
      </c>
      <c r="F19" s="10">
        <f>+[580]PROJECT!D$11</f>
        <v>0</v>
      </c>
      <c r="G19" s="10">
        <f>+[580]PROJECT!E$11</f>
        <v>0</v>
      </c>
      <c r="H19" s="10">
        <f>+[580]PROJECT!F$11</f>
        <v>0</v>
      </c>
      <c r="I19" s="10">
        <f>+[580]PROJECT!G$11</f>
        <v>0</v>
      </c>
      <c r="J19" s="10">
        <f>+[580]PROJECT!H$11</f>
        <v>0</v>
      </c>
      <c r="K19" s="10">
        <f>+[580]PROJECT!I$11</f>
        <v>0</v>
      </c>
      <c r="L19" s="62">
        <f>+[580]PROJECT!J$11</f>
        <v>0</v>
      </c>
      <c r="M19" s="57">
        <f t="shared" si="3"/>
        <v>0</v>
      </c>
      <c r="N19" s="10">
        <f>+[580]PROJECT!L$11</f>
        <v>0</v>
      </c>
      <c r="O19" s="10">
        <f>+[580]PROJECT!M$11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4.25" customHeight="1" x14ac:dyDescent="0.2">
      <c r="A20" s="61">
        <f t="shared" si="2"/>
        <v>7</v>
      </c>
      <c r="B20" s="60">
        <f>+[581]PROJECT!$D$6</f>
        <v>24181430</v>
      </c>
      <c r="C20" s="10" t="str">
        <f>+[581]PROJECT!$E$6</f>
        <v>CLOSED</v>
      </c>
      <c r="D20" s="10" t="str">
        <f>+[581]PROJECT!$D$5</f>
        <v>OGDEN WEBER VALLEY YC DURESS SYSTEM</v>
      </c>
      <c r="E20" s="10" t="str">
        <f>+[581]PROJECT!$D$7</f>
        <v>3000-300-3347-FXAAA-24181430</v>
      </c>
      <c r="F20" s="10">
        <f>+[581]PROJECT!D$11</f>
        <v>49616.83</v>
      </c>
      <c r="G20" s="10">
        <f>+[581]PROJECT!E$11</f>
        <v>0</v>
      </c>
      <c r="H20" s="10">
        <f>+[581]PROJECT!F$11</f>
        <v>49616.83</v>
      </c>
      <c r="I20" s="10">
        <f>+[581]PROJECT!G$11</f>
        <v>49616.83</v>
      </c>
      <c r="J20" s="10">
        <f>+[581]PROJECT!H$11</f>
        <v>0</v>
      </c>
      <c r="K20" s="10">
        <f>+[581]PROJECT!I$11</f>
        <v>0</v>
      </c>
      <c r="L20" s="62">
        <f>+[581]PROJECT!J$11</f>
        <v>0</v>
      </c>
      <c r="M20" s="57">
        <f t="shared" si="3"/>
        <v>0</v>
      </c>
      <c r="N20" s="10">
        <f>+[581]PROJECT!L$11</f>
        <v>0</v>
      </c>
      <c r="O20" s="10">
        <f>+[581]PROJECT!M$11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4.25" customHeight="1" x14ac:dyDescent="0.2">
      <c r="A21" s="61">
        <f t="shared" si="2"/>
        <v>8</v>
      </c>
      <c r="B21" s="60">
        <f>+[582]PROJECT!$D$6</f>
        <v>24210430</v>
      </c>
      <c r="C21" s="10" t="str">
        <f>+[582]PROJECT!$E$6</f>
        <v>OPEN</v>
      </c>
      <c r="D21" s="10" t="str">
        <f>+[582]PROJECT!$D$5</f>
        <v>DJJS/FARMINGTON BAY FIRE SYSTEM UPGRADES</v>
      </c>
      <c r="E21" s="10" t="str">
        <f>+[582]PROJECT!$D$7</f>
        <v>3000-300-3347-FXAAA-24210430</v>
      </c>
      <c r="F21" s="10">
        <f>+[582]PROJECT!D$11</f>
        <v>1040</v>
      </c>
      <c r="G21" s="10">
        <f>+[582]PROJECT!E$11</f>
        <v>-7210</v>
      </c>
      <c r="H21" s="10">
        <f>+[582]PROJECT!F$11</f>
        <v>8250</v>
      </c>
      <c r="I21" s="10">
        <f>+[582]PROJECT!G$11</f>
        <v>8250</v>
      </c>
      <c r="J21" s="10">
        <f>+[582]PROJECT!H$11</f>
        <v>-7210</v>
      </c>
      <c r="K21" s="10">
        <f>+[582]PROJECT!I$11</f>
        <v>0</v>
      </c>
      <c r="L21" s="62">
        <f>+[582]PROJECT!J$11</f>
        <v>0</v>
      </c>
      <c r="M21" s="57">
        <f t="shared" si="3"/>
        <v>0</v>
      </c>
      <c r="N21" s="10">
        <f>+[582]PROJECT!L$11</f>
        <v>0</v>
      </c>
      <c r="O21" s="10">
        <f>+[582]PROJECT!M$11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61">
        <f t="shared" si="2"/>
        <v>9</v>
      </c>
      <c r="B22" s="60">
        <f>+[583]PROJECT!$D$6</f>
        <v>24114430</v>
      </c>
      <c r="C22" s="10" t="str">
        <f>+[583]PROJECT!$E$6</f>
        <v>OPEN</v>
      </c>
      <c r="D22" s="10" t="str">
        <f>+[583]PROJECT!$D$5</f>
        <v>DHHS PRICE CCYC WALK-IN COOLER &amp; FREEZER REPLACEMENT</v>
      </c>
      <c r="E22" s="10" t="str">
        <f>+[583]PROJECT!$D$7</f>
        <v>3000-300-3347-FXAAA-24114430</v>
      </c>
      <c r="F22" s="10">
        <f>+[583]PROJECT!D$11</f>
        <v>93740</v>
      </c>
      <c r="G22" s="10">
        <f>+[583]PROJECT!E$11</f>
        <v>-18500.799999999988</v>
      </c>
      <c r="H22" s="10">
        <f>+[583]PROJECT!F$11</f>
        <v>112240.79999999999</v>
      </c>
      <c r="I22" s="10">
        <f>+[583]PROJECT!G$11</f>
        <v>112240.79999999999</v>
      </c>
      <c r="J22" s="10">
        <f>+[583]PROJECT!H$11</f>
        <v>-18500.799999999988</v>
      </c>
      <c r="K22" s="10">
        <f>+[583]PROJECT!I$11</f>
        <v>0</v>
      </c>
      <c r="L22" s="62">
        <f>+[583]PROJECT!J$11</f>
        <v>0</v>
      </c>
      <c r="M22" s="57">
        <f t="shared" si="3"/>
        <v>0</v>
      </c>
      <c r="N22" s="10">
        <f>+[583]PROJECT!L$11</f>
        <v>0</v>
      </c>
      <c r="O22" s="10">
        <f>+[583]PROJECT!M$11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2"/>
        <v>10</v>
      </c>
      <c r="B23" s="60">
        <f>+[584]PROJECT!$D$6</f>
        <v>24110430</v>
      </c>
      <c r="C23" s="10" t="str">
        <f>+[584]PROJECT!$E$6</f>
        <v>CLOSED</v>
      </c>
      <c r="D23" s="10" t="str">
        <f>+[584]PROJECT!$D$5</f>
        <v>DHHS BLANDING CANYONLANDS YC CARD READERS</v>
      </c>
      <c r="E23" s="10" t="str">
        <f>+[584]PROJECT!$D$7</f>
        <v>3000-300-3347-FXAAA-24110430</v>
      </c>
      <c r="F23" s="10">
        <f>+[584]PROJECT!D$11</f>
        <v>217359.5</v>
      </c>
      <c r="G23" s="10">
        <f>+[584]PROJECT!E$11</f>
        <v>0</v>
      </c>
      <c r="H23" s="10">
        <f>+[584]PROJECT!F$11</f>
        <v>217359.49999999997</v>
      </c>
      <c r="I23" s="10">
        <f>+[584]PROJECT!G$11</f>
        <v>217359.5</v>
      </c>
      <c r="J23" s="10">
        <f>+[584]PROJECT!H$11</f>
        <v>0</v>
      </c>
      <c r="K23" s="10">
        <f>+[584]PROJECT!I$11</f>
        <v>0</v>
      </c>
      <c r="L23" s="62">
        <f>+[584]PROJECT!J$11</f>
        <v>0</v>
      </c>
      <c r="M23" s="57">
        <f t="shared" si="3"/>
        <v>0</v>
      </c>
      <c r="N23" s="10">
        <f>+[584]PROJECT!L$11</f>
        <v>0</v>
      </c>
      <c r="O23" s="10">
        <f>+[584]PROJECT!M$11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61">
        <f t="shared" si="2"/>
        <v>11</v>
      </c>
      <c r="B24" s="60">
        <f>+[585]PROJECT!$D$6</f>
        <v>24111430</v>
      </c>
      <c r="C24" s="10" t="str">
        <f>+[585]PROJECT!$E$6</f>
        <v>OPEN</v>
      </c>
      <c r="D24" s="10" t="str">
        <f>+[585]PROJECT!$D$5</f>
        <v>DHHS BLANDING CANYONLANDS YC WALK-IN COOLER &amp; FREEZER REPLACEMENT</v>
      </c>
      <c r="E24" s="10" t="str">
        <f>+[585]PROJECT!$D$7</f>
        <v>3000-300-3347-FXAAA-24111430</v>
      </c>
      <c r="F24" s="10">
        <f>+[585]PROJECT!D$11</f>
        <v>109571</v>
      </c>
      <c r="G24" s="10">
        <f>+[585]PROJECT!E$11</f>
        <v>-29279.669999999984</v>
      </c>
      <c r="H24" s="10">
        <f>+[585]PROJECT!F$11</f>
        <v>138850.66999999998</v>
      </c>
      <c r="I24" s="10">
        <f>+[585]PROJECT!G$11</f>
        <v>138409.81</v>
      </c>
      <c r="J24" s="10">
        <f>+[585]PROJECT!H$11</f>
        <v>-28838.809999999998</v>
      </c>
      <c r="K24" s="10">
        <f>+[585]PROJECT!I$11</f>
        <v>0</v>
      </c>
      <c r="L24" s="62">
        <f>+[585]PROJECT!J$11</f>
        <v>0</v>
      </c>
      <c r="M24" s="57">
        <f t="shared" si="3"/>
        <v>-440.85999999998603</v>
      </c>
      <c r="N24" s="10">
        <f>+[585]PROJECT!L$11</f>
        <v>0</v>
      </c>
      <c r="O24" s="10">
        <f>+[585]PROJECT!M$11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61">
        <f t="shared" si="2"/>
        <v>12</v>
      </c>
      <c r="B25" s="60">
        <f>+[586]PROJECT!$D$6</f>
        <v>24116430</v>
      </c>
      <c r="C25" s="10" t="str">
        <f>+[586]PROJECT!$E$6</f>
        <v>CLOSED</v>
      </c>
      <c r="D25" s="10" t="str">
        <f>+[586]PROJECT!$D$5</f>
        <v>SLATE CANYON YC PERIMETER FENCING</v>
      </c>
      <c r="E25" s="10" t="str">
        <f>+[586]PROJECT!$D$7</f>
        <v>3000-300-3347-FXAAA-24116430</v>
      </c>
      <c r="F25" s="10">
        <f>+[586]PROJECT!D$11</f>
        <v>175731.89999999997</v>
      </c>
      <c r="G25" s="10">
        <f>+[586]PROJECT!E$11</f>
        <v>0</v>
      </c>
      <c r="H25" s="10">
        <f>+[586]PROJECT!F$11</f>
        <v>175731.89999999997</v>
      </c>
      <c r="I25" s="10">
        <f>+[586]PROJECT!G$11</f>
        <v>175731.89999999997</v>
      </c>
      <c r="J25" s="10">
        <f>+[586]PROJECT!H$11</f>
        <v>0</v>
      </c>
      <c r="K25" s="10">
        <f>+[586]PROJECT!I$11</f>
        <v>0</v>
      </c>
      <c r="L25" s="62">
        <f>+[586]PROJECT!J$11</f>
        <v>0</v>
      </c>
      <c r="M25" s="57">
        <f t="shared" si="3"/>
        <v>0</v>
      </c>
      <c r="N25" s="10">
        <f>+[586]PROJECT!L$11</f>
        <v>0</v>
      </c>
      <c r="O25" s="10">
        <f>+[586]PROJECT!M$11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61">
        <f t="shared" si="2"/>
        <v>13</v>
      </c>
      <c r="B26" s="60">
        <f>+[587]PROJECT!$D$6</f>
        <v>24122430</v>
      </c>
      <c r="C26" s="10" t="str">
        <f>+[587]PROJECT!$E$6</f>
        <v>OPEN</v>
      </c>
      <c r="D26" s="10" t="str">
        <f>+[587]PROJECT!$D$5</f>
        <v>OGDEN WEBER VALLEY YOUTH CENTER DETENTION FENCING</v>
      </c>
      <c r="E26" s="10" t="str">
        <f>+[587]PROJECT!$D$7</f>
        <v>3000-300-3347-FXAAA-24122430</v>
      </c>
      <c r="F26" s="10">
        <f>+[587]PROJECT!D$11</f>
        <v>497730.76</v>
      </c>
      <c r="G26" s="10">
        <f>+[587]PROJECT!E$11</f>
        <v>8694.1399999998976</v>
      </c>
      <c r="H26" s="10">
        <f>+[587]PROJECT!F$11</f>
        <v>489036.62000000011</v>
      </c>
      <c r="I26" s="10">
        <f>+[587]PROJECT!G$11</f>
        <v>489036.62</v>
      </c>
      <c r="J26" s="10">
        <f>+[587]PROJECT!H$11</f>
        <v>8694.140000000014</v>
      </c>
      <c r="K26" s="10">
        <f>+[587]PROJECT!I$11</f>
        <v>0</v>
      </c>
      <c r="L26" s="62">
        <f>+[587]PROJECT!J$11</f>
        <v>0</v>
      </c>
      <c r="M26" s="57">
        <f t="shared" si="3"/>
        <v>0</v>
      </c>
      <c r="N26" s="10">
        <f>+[587]PROJECT!L$11</f>
        <v>0</v>
      </c>
      <c r="O26" s="10">
        <f>+[587]PROJECT!M$11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61">
        <f t="shared" si="2"/>
        <v>14</v>
      </c>
      <c r="B27" s="60">
        <f>+[588]PROJECT!$D$6</f>
        <v>24411430</v>
      </c>
      <c r="C27" s="10" t="str">
        <f>+[588]PROJECT!$E$6</f>
        <v>OPEN</v>
      </c>
      <c r="D27" s="10" t="str">
        <f>+[588]PROJECT!$D$5</f>
        <v>DHHS - JJS OGDEN WEBER VALLEY YOUTH CENTER VRF UPGRADES</v>
      </c>
      <c r="E27" s="10" t="str">
        <f>+[588]PROJECT!$D$7</f>
        <v>3000-300-3110-FXAAA-24411430</v>
      </c>
      <c r="F27" s="10">
        <f>+[588]PROJECT!D$11</f>
        <v>196325</v>
      </c>
      <c r="G27" s="10">
        <f>+[588]PROJECT!E$11</f>
        <v>21203.800000000017</v>
      </c>
      <c r="H27" s="10">
        <f>+[588]PROJECT!F$11</f>
        <v>175121.19999999998</v>
      </c>
      <c r="I27" s="10">
        <f>+[588]PROJECT!G$11</f>
        <v>175521.2</v>
      </c>
      <c r="J27" s="10">
        <f>+[588]PROJECT!H$11</f>
        <v>20803.799999999988</v>
      </c>
      <c r="K27" s="10">
        <f>+[588]PROJECT!I$11</f>
        <v>0</v>
      </c>
      <c r="L27" s="62"/>
      <c r="M27" s="57">
        <f>+I27-H27</f>
        <v>400.0000000000291</v>
      </c>
      <c r="N27" s="10">
        <f>+[588]PROJECT!L$11</f>
        <v>0</v>
      </c>
      <c r="O27" s="10">
        <f>+[588]PROJECT!M$11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61">
        <f t="shared" si="2"/>
        <v>15</v>
      </c>
      <c r="B28" s="60">
        <f>+[589]PROJECT!$D$6</f>
        <v>25028430</v>
      </c>
      <c r="C28" s="10" t="str">
        <f>+[589]PROJECT!$E$6</f>
        <v>OPEN</v>
      </c>
      <c r="D28" s="10" t="str">
        <f>+[589]PROJECT!$D$5</f>
        <v>DHHS - DJJS SLVYC WATER HEATER &amp; SMOKE EVAC UPGRADES</v>
      </c>
      <c r="E28" s="10" t="str">
        <f>+[589]PROJECT!$D$7</f>
        <v>3000-300-3348-FXAAA-25028430</v>
      </c>
      <c r="F28" s="10">
        <f>+[589]PROJECT!D$11</f>
        <v>0</v>
      </c>
      <c r="G28" s="10">
        <f>+[589]PROJECT!E$11</f>
        <v>-251480.79</v>
      </c>
      <c r="H28" s="10">
        <f>+[589]PROJECT!F$11</f>
        <v>251480.79</v>
      </c>
      <c r="I28" s="10">
        <f>+[589]PROJECT!G$11</f>
        <v>558851.79</v>
      </c>
      <c r="J28" s="10">
        <f>+[589]PROJECT!H$11</f>
        <v>-558851.79</v>
      </c>
      <c r="K28" s="10">
        <f>+[589]PROJECT!I$11</f>
        <v>0</v>
      </c>
      <c r="L28" s="62">
        <f>+[589]PROJECT!J$11</f>
        <v>0</v>
      </c>
      <c r="M28" s="57">
        <f>I28-H28</f>
        <v>307371</v>
      </c>
      <c r="N28" s="10">
        <f>+[24]PROJECT!L$11</f>
        <v>0</v>
      </c>
      <c r="O28" s="10">
        <f>+[24]PROJECT!M$11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61">
        <f t="shared" si="2"/>
        <v>16</v>
      </c>
      <c r="B29" s="60">
        <f>+[590]PROJECT!$D$6</f>
        <v>25269430</v>
      </c>
      <c r="C29" s="10" t="str">
        <f>+[590]PROJECT!$E$6</f>
        <v>OPEN</v>
      </c>
      <c r="D29" s="10" t="str">
        <f>+[590]PROJECT!$D$5</f>
        <v>JJS CACHE VALLEY YC FIRE SPRINKLER AND LIGHTING UPGRADES</v>
      </c>
      <c r="E29" s="10" t="str">
        <f>+[590]PROJECT!$D$7</f>
        <v>3000-300-3348-FXAAA-25269430</v>
      </c>
      <c r="F29" s="10">
        <f>+[590]PROJECT!D$11</f>
        <v>100000</v>
      </c>
      <c r="G29" s="10">
        <f>+[590]PROJECT!E$11</f>
        <v>73211.09</v>
      </c>
      <c r="H29" s="10">
        <f>+[590]PROJECT!F$11</f>
        <v>26788.91</v>
      </c>
      <c r="I29" s="10">
        <f>+[590]PROJECT!G$11</f>
        <v>79669.91</v>
      </c>
      <c r="J29" s="10">
        <f>+[590]PROJECT!H$11</f>
        <v>20330.089999999997</v>
      </c>
      <c r="K29" s="10">
        <f>+[590]PROJECT!I$11</f>
        <v>0</v>
      </c>
      <c r="L29" s="62">
        <f>+[590]PROJECT!J$11</f>
        <v>0</v>
      </c>
      <c r="M29" s="57">
        <f>I29-H29</f>
        <v>52881</v>
      </c>
      <c r="N29" s="10">
        <f>+[24]PROJECT!L$11</f>
        <v>0</v>
      </c>
      <c r="O29" s="10">
        <f>+[24]PROJECT!M$11</f>
        <v>0</v>
      </c>
    </row>
    <row r="30" spans="1:254" s="69" customFormat="1" ht="15" customHeight="1" x14ac:dyDescent="0.2">
      <c r="A30" s="61">
        <f t="shared" si="2"/>
        <v>17</v>
      </c>
      <c r="B30" s="60">
        <f>+[591]PROJECT!$D$6</f>
        <v>25264430</v>
      </c>
      <c r="C30" s="10" t="str">
        <f>+[591]PROJECT!$E$6</f>
        <v>OPEN</v>
      </c>
      <c r="D30" s="10" t="str">
        <f>+[591]PROJECT!$D$5</f>
        <v>JJYS NO CLIMB SECURITY FENCING</v>
      </c>
      <c r="E30" s="10" t="str">
        <f>+[591]PROJECT!$D$7</f>
        <v>3000-300-3348-FXAAA-25264430</v>
      </c>
      <c r="F30" s="10">
        <f>+[591]PROJECT!D$11</f>
        <v>16238</v>
      </c>
      <c r="G30" s="10">
        <f>+[591]PROJECT!E$11</f>
        <v>-69853.420000000013</v>
      </c>
      <c r="H30" s="10">
        <f>+[591]PROJECT!F$11</f>
        <v>86091.420000000013</v>
      </c>
      <c r="I30" s="10">
        <f>+[591]PROJECT!G$11</f>
        <v>101178</v>
      </c>
      <c r="J30" s="10">
        <f>+[591]PROJECT!H$11</f>
        <v>-84940</v>
      </c>
      <c r="K30" s="10">
        <f>+[591]PROJECT!I$11</f>
        <v>0</v>
      </c>
      <c r="L30" s="62">
        <f>+[591]PROJECT!J$11</f>
        <v>0</v>
      </c>
      <c r="M30" s="57">
        <f>I30-H30</f>
        <v>15086.579999999987</v>
      </c>
      <c r="N30" s="10">
        <f>+[24]PROJECT!L$11</f>
        <v>0</v>
      </c>
      <c r="O30" s="10">
        <f>+[24]PROJECT!M$11</f>
        <v>0</v>
      </c>
    </row>
    <row r="31" spans="1:254" s="69" customFormat="1" ht="15" customHeight="1" x14ac:dyDescent="0.2">
      <c r="A31" s="61">
        <f t="shared" si="2"/>
        <v>18</v>
      </c>
      <c r="B31" s="60">
        <f>+[592]PROJECT!$D$6</f>
        <v>25104430</v>
      </c>
      <c r="C31" s="10" t="str">
        <f>+[592]PROJECT!$E$6</f>
        <v>OPEN</v>
      </c>
      <c r="D31" s="10" t="str">
        <f>+[592]PROJECT!$D$5</f>
        <v>DHHS - JJS MILLCREEK YOUTH CENTER DOOR RE-KEY</v>
      </c>
      <c r="E31" s="10" t="str">
        <f>+[592]PROJECT!$D$7</f>
        <v>3000-300-3348-FXAAA-25104430</v>
      </c>
      <c r="F31" s="10">
        <f>+[592]PROJECT!D$11</f>
        <v>245904</v>
      </c>
      <c r="G31" s="10">
        <f>+[592]PROJECT!E$11</f>
        <v>163866.44</v>
      </c>
      <c r="H31" s="10">
        <f>+[592]PROJECT!F$11</f>
        <v>82037.56</v>
      </c>
      <c r="I31" s="10">
        <f>+[592]PROJECT!G$11</f>
        <v>138588.16999999998</v>
      </c>
      <c r="J31" s="10">
        <f>+[592]PROJECT!H$11</f>
        <v>107315.83000000002</v>
      </c>
      <c r="K31" s="10">
        <f>+[592]PROJECT!I$11</f>
        <v>0</v>
      </c>
      <c r="L31" s="62">
        <f>+[592]PROJECT!J$11</f>
        <v>0</v>
      </c>
      <c r="M31" s="57">
        <f>I31-H31</f>
        <v>56550.609999999986</v>
      </c>
      <c r="N31" s="10">
        <f>+[24]PROJECT!L$11</f>
        <v>0</v>
      </c>
      <c r="O31" s="10">
        <f>+[24]PROJECT!M$11</f>
        <v>0</v>
      </c>
    </row>
    <row r="32" spans="1:254" s="69" customFormat="1" ht="15" customHeight="1" x14ac:dyDescent="0.2">
      <c r="A32" s="61">
        <f t="shared" si="2"/>
        <v>19</v>
      </c>
      <c r="B32" s="60">
        <f>+[593]PROJECT!$D$6</f>
        <v>25105430</v>
      </c>
      <c r="C32" s="10" t="str">
        <f>+[593]PROJECT!$E$6</f>
        <v>OPEN</v>
      </c>
      <c r="D32" s="10" t="str">
        <f>+[593]PROJECT!$D$5</f>
        <v>DHHS - JJS MILLCREEK HVAC AND CONTROLS UPGRADE SECOND PHASE</v>
      </c>
      <c r="E32" s="10" t="str">
        <f>+[593]PROJECT!$D$7</f>
        <v>3000-300-3348-FXAAA-25105430</v>
      </c>
      <c r="F32" s="10">
        <f>+[593]PROJECT!D$11</f>
        <v>680380</v>
      </c>
      <c r="G32" s="10">
        <f>+[593]PROJECT!E$11</f>
        <v>643080</v>
      </c>
      <c r="H32" s="10">
        <f>+[593]PROJECT!F$11</f>
        <v>37300</v>
      </c>
      <c r="I32" s="10">
        <f>+[593]PROJECT!G$11</f>
        <v>611781</v>
      </c>
      <c r="J32" s="10">
        <f>+[593]PROJECT!H$11</f>
        <v>68599</v>
      </c>
      <c r="K32" s="10">
        <f>+[593]PROJECT!I$11</f>
        <v>0</v>
      </c>
      <c r="L32" s="62">
        <f>+[593]PROJECT!J$11</f>
        <v>0</v>
      </c>
      <c r="M32" s="57">
        <f>I32-H32</f>
        <v>574481</v>
      </c>
      <c r="N32" s="10">
        <f>+[24]PROJECT!L$11</f>
        <v>0</v>
      </c>
      <c r="O32" s="10">
        <f>+[24]PROJECT!M$11</f>
        <v>0</v>
      </c>
    </row>
    <row r="33" spans="1:15" s="69" customFormat="1" ht="14.25" customHeight="1" x14ac:dyDescent="0.2">
      <c r="A33" s="61">
        <f t="shared" si="2"/>
        <v>20</v>
      </c>
      <c r="B33" s="60">
        <f>+[594]PROJECT!$D$6</f>
        <v>25263230</v>
      </c>
      <c r="C33" s="10" t="str">
        <f>+[594]PROJECT!$E$6</f>
        <v>OPEN</v>
      </c>
      <c r="D33" s="10" t="str">
        <f>+[594]PROJECT!$D$5</f>
        <v>JJYS NO CLIMB SECURITY FENCING</v>
      </c>
      <c r="E33" s="10" t="str">
        <f>+[594]PROJECT!$D$7</f>
        <v>3000-300-3348-FXAAA-25263230</v>
      </c>
      <c r="F33" s="10">
        <f>+[594]PROJECT!D$11</f>
        <v>115497</v>
      </c>
      <c r="G33" s="10">
        <f>+[594]PROJECT!E$11</f>
        <v>111457.8</v>
      </c>
      <c r="H33" s="10">
        <f>+[594]PROJECT!F$11</f>
        <v>4039.2</v>
      </c>
      <c r="I33" s="10">
        <f>+[594]PROJECT!G$11</f>
        <v>10098</v>
      </c>
      <c r="J33" s="10">
        <f>+[594]PROJECT!H$11</f>
        <v>105399</v>
      </c>
      <c r="K33" s="10">
        <f>+[594]PROJECT!I$11</f>
        <v>0</v>
      </c>
      <c r="L33" s="115">
        <f>+[594]PROJECT!J$11</f>
        <v>0</v>
      </c>
      <c r="M33" s="57">
        <f t="shared" ref="M33" si="4">I33-H33</f>
        <v>6058.8</v>
      </c>
      <c r="N33" s="10">
        <f>+[24]PROJECT!L$11</f>
        <v>0</v>
      </c>
      <c r="O33" s="10">
        <f>+[24]PROJECT!M$11</f>
        <v>0</v>
      </c>
    </row>
    <row r="34" spans="1:15" s="69" customFormat="1" ht="14.25" customHeight="1" x14ac:dyDescent="0.2">
      <c r="A34" s="61">
        <f>DHHS!A35+1</f>
        <v>23</v>
      </c>
      <c r="B34" s="60">
        <f>+[595]PROJECT!$D$6</f>
        <v>25201430</v>
      </c>
      <c r="C34" s="10" t="str">
        <f>+[595]PROJECT!$E$6</f>
        <v>OPEN</v>
      </c>
      <c r="D34" s="10" t="str">
        <f>+[595]PROJECT!$D$5</f>
        <v>DHHS - JJS OGDEN-WEBER VALLEY YC BOILER UPGRADE</v>
      </c>
      <c r="E34" s="10" t="str">
        <f>+[595]PROJECT!$D$7</f>
        <v>3000-300-3348-FXAAA-25201430</v>
      </c>
      <c r="F34" s="10">
        <f>+[595]PROJECT!D$11</f>
        <v>265462</v>
      </c>
      <c r="G34" s="10">
        <f>+[595]PROJECT!E$11</f>
        <v>247404.33000000002</v>
      </c>
      <c r="H34" s="10">
        <f>+[595]PROJECT!F$11</f>
        <v>18057.669999999998</v>
      </c>
      <c r="I34" s="10">
        <f>+[595]PROJECT!G$11</f>
        <v>21715</v>
      </c>
      <c r="J34" s="10">
        <f>+[595]PROJECT!H$11</f>
        <v>243747</v>
      </c>
      <c r="K34" s="10">
        <f>+[595]PROJECT!I$11</f>
        <v>0</v>
      </c>
      <c r="L34" s="115">
        <f>+[595]PROJECT!J$11</f>
        <v>0</v>
      </c>
      <c r="M34" s="57">
        <f>I34-H34</f>
        <v>3657.3300000000017</v>
      </c>
      <c r="N34" s="10">
        <f>+[24]PROJECT!L$11</f>
        <v>0</v>
      </c>
      <c r="O34" s="10">
        <f>+[24]PROJECT!M$11</f>
        <v>0</v>
      </c>
    </row>
    <row r="35" spans="1:15" s="69" customFormat="1" ht="14.25" customHeight="1" x14ac:dyDescent="0.2">
      <c r="A35" s="61">
        <f>DHHS!A37+1</f>
        <v>26</v>
      </c>
      <c r="B35" s="60">
        <f>+[596]PROJECT!$D$6</f>
        <v>25238430</v>
      </c>
      <c r="C35" s="10" t="str">
        <f>+[596]PROJECT!$E$6</f>
        <v>OPEN</v>
      </c>
      <c r="D35" s="10" t="str">
        <f>+[596]PROJECT!$D$5</f>
        <v>DHHS - JJS PROVO SCYC REPLACE ALL EXTERIOR DOOR AND WINDOW FRAMES THAT ARE RUSTED THROUGH</v>
      </c>
      <c r="E35" s="10" t="str">
        <f>+[596]PROJECT!$D$7</f>
        <v>3000-300-3348-FXAAA-25238430</v>
      </c>
      <c r="F35" s="10">
        <f>+[596]PROJECT!D$11</f>
        <v>70985</v>
      </c>
      <c r="G35" s="10">
        <f>+[596]PROJECT!E$11</f>
        <v>70931</v>
      </c>
      <c r="H35" s="10">
        <f>+[596]PROJECT!F$11</f>
        <v>54</v>
      </c>
      <c r="I35" s="10">
        <f>+[596]PROJECT!G$11</f>
        <v>30534</v>
      </c>
      <c r="J35" s="10">
        <f>+[596]PROJECT!H$11</f>
        <v>40451</v>
      </c>
      <c r="K35" s="10">
        <f>+[596]PROJECT!I$11</f>
        <v>0</v>
      </c>
      <c r="L35" s="115">
        <f>+[596]PROJECT!J$11</f>
        <v>0</v>
      </c>
      <c r="M35" s="57">
        <f>I35-H35</f>
        <v>30480</v>
      </c>
      <c r="N35" s="10">
        <f>+[24]PROJECT!L$11</f>
        <v>0</v>
      </c>
      <c r="O35" s="10">
        <f>+[24]PROJECT!M$11</f>
        <v>0</v>
      </c>
    </row>
    <row r="36" spans="1:15" s="69" customFormat="1" ht="14.25" customHeight="1" x14ac:dyDescent="0.2">
      <c r="A36" s="61">
        <f>A35+1</f>
        <v>27</v>
      </c>
      <c r="B36" s="60">
        <f>+[597]PROJECT!$D$6</f>
        <v>25239430</v>
      </c>
      <c r="C36" s="10" t="str">
        <f>+[597]PROJECT!$E$6</f>
        <v>OPEN</v>
      </c>
      <c r="D36" s="10" t="str">
        <f>+[597]PROJECT!$D$5</f>
        <v>DHHS - JJS PROVO SCYC FINISH LED LIGHTING UPGRADE</v>
      </c>
      <c r="E36" s="10" t="str">
        <f>+[597]PROJECT!$D$7</f>
        <v>3000-300-3348-FXAAA-25239430</v>
      </c>
      <c r="F36" s="10">
        <f>+[597]PROJECT!D$11</f>
        <v>66172</v>
      </c>
      <c r="G36" s="10">
        <f>+[597]PROJECT!E$11</f>
        <v>66122</v>
      </c>
      <c r="H36" s="10">
        <f>+[597]PROJECT!F$11</f>
        <v>50</v>
      </c>
      <c r="I36" s="10">
        <f>+[597]PROJECT!G$11</f>
        <v>0</v>
      </c>
      <c r="J36" s="10">
        <f>+[597]PROJECT!H$11</f>
        <v>66172</v>
      </c>
      <c r="K36" s="10">
        <f>+[597]PROJECT!I$11</f>
        <v>0</v>
      </c>
      <c r="L36" s="115">
        <f>+[597]PROJECT!J$11</f>
        <v>0</v>
      </c>
      <c r="M36" s="57">
        <f>I36-H36</f>
        <v>-50</v>
      </c>
      <c r="N36" s="10">
        <f>+[24]PROJECT!L$11</f>
        <v>0</v>
      </c>
      <c r="O36" s="10">
        <f>+[24]PROJECT!M$11</f>
        <v>0</v>
      </c>
    </row>
    <row r="37" spans="1:15" s="69" customFormat="1" ht="14.25" customHeight="1" x14ac:dyDescent="0.2">
      <c r="A37" s="61">
        <f>A36+1</f>
        <v>28</v>
      </c>
      <c r="B37" s="60">
        <f>+[598]PROJECT!$D$6</f>
        <v>25240430</v>
      </c>
      <c r="C37" s="10" t="str">
        <f>+[598]PROJECT!$E$6</f>
        <v>OPEN</v>
      </c>
      <c r="D37" s="10" t="str">
        <f>+[598]PROJECT!$D$5</f>
        <v>DHHS - JJS PROVO SCYC NEW WATER HEATER IN THE ADMIN AREA</v>
      </c>
      <c r="E37" s="10" t="str">
        <f>+[598]PROJECT!$D$7</f>
        <v>3000-300-3348-FXAAA-25240430</v>
      </c>
      <c r="F37" s="10">
        <f>+[598]PROJECT!D$11</f>
        <v>40439</v>
      </c>
      <c r="G37" s="10">
        <f>+[598]PROJECT!E$11</f>
        <v>40410</v>
      </c>
      <c r="H37" s="10">
        <f>+[598]PROJECT!F$11</f>
        <v>29</v>
      </c>
      <c r="I37" s="10">
        <f>+[598]PROJECT!G$11</f>
        <v>0</v>
      </c>
      <c r="J37" s="10">
        <f>+[598]PROJECT!H$11</f>
        <v>40439</v>
      </c>
      <c r="K37" s="10">
        <f>+[598]PROJECT!I$11</f>
        <v>0</v>
      </c>
      <c r="L37" s="115">
        <f>+[598]PROJECT!J$11</f>
        <v>0</v>
      </c>
      <c r="M37" s="57">
        <f>I37-H37</f>
        <v>-29</v>
      </c>
      <c r="N37" s="10">
        <f>+[24]PROJECT!L$11</f>
        <v>0</v>
      </c>
      <c r="O37" s="10">
        <f>+[24]PROJECT!M$11</f>
        <v>0</v>
      </c>
    </row>
  </sheetData>
  <sortState xmlns:xlrd2="http://schemas.microsoft.com/office/spreadsheetml/2017/richdata2" ref="A14:IT16">
    <sortCondition ref="B14:B16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4">
    <pageSetUpPr fitToPage="1"/>
  </sheetPr>
  <dimension ref="A1:IT1145"/>
  <sheetViews>
    <sheetView zoomScale="90" zoomScaleNormal="90" workbookViewId="0">
      <pane xSplit="3" ySplit="13" topLeftCell="D65" activePane="bottomRight" state="frozen"/>
      <selection activeCell="H30" sqref="H30"/>
      <selection pane="topRight" activeCell="H30" sqref="H30"/>
      <selection pane="bottomLeft" activeCell="H30" sqref="H30"/>
      <selection pane="bottomRight" activeCell="A91" sqref="A91:XFD91"/>
    </sheetView>
  </sheetViews>
  <sheetFormatPr defaultColWidth="7.77734375" defaultRowHeight="13.5" customHeight="1" x14ac:dyDescent="0.2"/>
  <cols>
    <col min="1" max="1" width="4.33203125" style="63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 xml:space="preserve">CONTROL WORKSHEET FOR NATIONAL GUARD 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39</v>
      </c>
      <c r="E11" s="41"/>
      <c r="F11" s="42">
        <f t="shared" ref="F11:K11" si="0">SUM(F14:F102)</f>
        <v>37310388.969999991</v>
      </c>
      <c r="G11" s="42">
        <f t="shared" si="0"/>
        <v>14830140.159999996</v>
      </c>
      <c r="H11" s="42">
        <f t="shared" si="0"/>
        <v>22480248.810000006</v>
      </c>
      <c r="I11" s="42">
        <f t="shared" si="0"/>
        <v>34994609.039999999</v>
      </c>
      <c r="J11" s="42">
        <f t="shared" si="0"/>
        <v>2315779.9299999988</v>
      </c>
      <c r="K11" s="42">
        <f t="shared" si="0"/>
        <v>0</v>
      </c>
      <c r="L11" s="118">
        <f>COUNT(A14:A102)</f>
        <v>78</v>
      </c>
      <c r="M11" s="98">
        <f>SUM(M14:M102)</f>
        <v>12514360.229999999</v>
      </c>
      <c r="N11" s="42">
        <f>SUM(N14:N102)</f>
        <v>0</v>
      </c>
      <c r="O11" s="42">
        <f>SUM(O14:O102)</f>
        <v>9285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+[599]PROJECT!$D$6</f>
        <v>15024480</v>
      </c>
      <c r="C14" s="10" t="str">
        <f>+[599]PROJECT!$E$6</f>
        <v>OPEN</v>
      </c>
      <c r="D14" s="10" t="str">
        <f>+[599]PROJECT!D$5</f>
        <v>CAMP WILLIAMS NEW READINESS CENTER FOR 19TH SPECIAL FORCES GROUP</v>
      </c>
      <c r="E14" s="10" t="str">
        <f>+[599]PROJECT!D$7</f>
        <v>3000-300-3750-FWAAA-15024480</v>
      </c>
      <c r="F14" s="10">
        <f>+[599]PROJECT!D$11</f>
        <v>122871.87</v>
      </c>
      <c r="G14" s="10">
        <f>+[599]PROJECT!E$11</f>
        <v>0</v>
      </c>
      <c r="H14" s="10">
        <f>+[599]PROJECT!F$11</f>
        <v>122871.87</v>
      </c>
      <c r="I14" s="10">
        <f>+[599]PROJECT!G$11</f>
        <v>122871.87</v>
      </c>
      <c r="J14" s="10">
        <f>+[599]PROJECT!H$11</f>
        <v>0</v>
      </c>
      <c r="K14" s="10">
        <f>+[599]PROJECT!I$11</f>
        <v>0</v>
      </c>
      <c r="L14" s="62"/>
      <c r="M14" s="57">
        <f t="shared" ref="M14:M35" si="1">+I14-H14</f>
        <v>0</v>
      </c>
      <c r="N14" s="10">
        <f>+[599]PROJECT!L$11</f>
        <v>0</v>
      </c>
      <c r="O14" s="10">
        <f>+[599]PROJECT!M$11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6.899999999999999" customHeight="1" x14ac:dyDescent="0.2">
      <c r="A15" s="59">
        <f t="shared" ref="A15:A78" si="2">A14+1</f>
        <v>2</v>
      </c>
      <c r="B15" s="60">
        <f>+[600]PROJECT!$D$6</f>
        <v>19175480</v>
      </c>
      <c r="C15" s="10" t="str">
        <f>+[600]PROJECT!$E$6</f>
        <v>OPEN</v>
      </c>
      <c r="D15" s="10" t="str">
        <f>+[600]PROJECT!$D$5</f>
        <v>CAMP WILLIAMS WIND TURBINE MICROGRID INTERCONNECT AGREEMENT</v>
      </c>
      <c r="E15" s="10" t="str">
        <f>+[600]PROJECT!$D$7</f>
        <v>3000-300-3750-FXA-19175480</v>
      </c>
      <c r="F15" s="10">
        <f>+[600]PROJECT!D$11</f>
        <v>0</v>
      </c>
      <c r="G15" s="10">
        <f>+[600]PROJECT!E$11</f>
        <v>0</v>
      </c>
      <c r="H15" s="10">
        <f>+[600]PROJECT!F$11</f>
        <v>0</v>
      </c>
      <c r="I15" s="10">
        <f>+[600]PROJECT!G$11</f>
        <v>0</v>
      </c>
      <c r="J15" s="10">
        <f>+[600]PROJECT!H$11</f>
        <v>0</v>
      </c>
      <c r="K15" s="10">
        <f>+[600]PROJECT!I$11</f>
        <v>0</v>
      </c>
      <c r="L15" s="62"/>
      <c r="M15" s="57">
        <f t="shared" si="1"/>
        <v>0</v>
      </c>
      <c r="N15" s="10">
        <f>+[600]PROJECT!L$11</f>
        <v>0</v>
      </c>
      <c r="O15" s="10">
        <f>+[600]PROJECT!M$11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6.899999999999999" customHeight="1" x14ac:dyDescent="0.2">
      <c r="A16" s="59">
        <f t="shared" si="2"/>
        <v>3</v>
      </c>
      <c r="B16" s="60">
        <f>+[601]PROJECT!$D$6</f>
        <v>19330470</v>
      </c>
      <c r="C16" s="10" t="str">
        <f>+[601]PROJECT!$E$6</f>
        <v>OPEN</v>
      </c>
      <c r="D16" s="10" t="str">
        <f>+[601]PROJECT!$D$5</f>
        <v>NEW NEPHI NATIONAL GUARD READINESS CENTER, 75% FEDERAL FUNDS AND 25% STATE FUNDS, GUARD WILL MAKE ALL PAYMENTS AND THEN ITA DFCM FOR STATE'S SHARE.</v>
      </c>
      <c r="E16" s="10" t="str">
        <f>+[601]PROJECT!$D$7</f>
        <v>3000-300-3750-FWA-19330470</v>
      </c>
      <c r="F16" s="10">
        <f>+[601]PROJECT!D$11</f>
        <v>3978878.6500000004</v>
      </c>
      <c r="G16" s="10">
        <f>+[601]PROJECT!E$11</f>
        <v>1071104.0099999998</v>
      </c>
      <c r="H16" s="10">
        <f>+[601]PROJECT!F$11</f>
        <v>2907774.6400000006</v>
      </c>
      <c r="I16" s="10">
        <f>+[601]PROJECT!G$11</f>
        <v>2051232.5200000003</v>
      </c>
      <c r="J16" s="10">
        <f>+[601]PROJECT!H$11</f>
        <v>1927646.1300000001</v>
      </c>
      <c r="K16" s="10">
        <f>+[601]PROJECT!I$11</f>
        <v>0</v>
      </c>
      <c r="L16" s="62"/>
      <c r="M16" s="57">
        <f t="shared" si="1"/>
        <v>-856542.12000000034</v>
      </c>
      <c r="N16" s="10">
        <f>+[601]PROJECT!L$11</f>
        <v>0</v>
      </c>
      <c r="O16" s="10">
        <f>+[601]PROJECT!M$11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+[602]PROJECT!$D$6</f>
        <v>19363480</v>
      </c>
      <c r="C17" s="10" t="str">
        <f>+[602]PROJECT!$E$6</f>
        <v>CLOSED</v>
      </c>
      <c r="D17" s="10" t="str">
        <f>+[602]PROJECT!$D$5</f>
        <v>DRAPER 115TH MAINTENANCE COMPANY REMODEL</v>
      </c>
      <c r="E17" s="10" t="str">
        <f>+[602]PROJECT!$D$7</f>
        <v>3000-300-3750-FXA-19363480</v>
      </c>
      <c r="F17" s="10">
        <f>+[602]PROJECT!D$11</f>
        <v>15169.910000000002</v>
      </c>
      <c r="G17" s="10">
        <f>+[602]PROJECT!E$11</f>
        <v>0</v>
      </c>
      <c r="H17" s="10">
        <f>+[602]PROJECT!F$11</f>
        <v>15169.909999999994</v>
      </c>
      <c r="I17" s="10">
        <f>+[602]PROJECT!G$11</f>
        <v>15169.910000000002</v>
      </c>
      <c r="J17" s="10">
        <f>+[602]PROJECT!H$11</f>
        <v>0</v>
      </c>
      <c r="K17" s="10">
        <f>+[602]PROJECT!I$11</f>
        <v>0</v>
      </c>
      <c r="L17" s="62"/>
      <c r="M17" s="57">
        <f t="shared" si="1"/>
        <v>0</v>
      </c>
      <c r="N17" s="10">
        <f>+[602]PROJECT!L$11</f>
        <v>0</v>
      </c>
      <c r="O17" s="10">
        <f>+[602]PROJECT!M$11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2"/>
        <v>5</v>
      </c>
      <c r="B18" s="60">
        <f>+[603]PROJECT!$D$6</f>
        <v>19403470</v>
      </c>
      <c r="C18" s="10" t="str">
        <f>+[603]PROJECT!$E$6</f>
        <v>OPEN</v>
      </c>
      <c r="D18" s="10" t="str">
        <f>+[603]PROJECT!D$5</f>
        <v>NATIONAL GUARD - DONATED FUNDS TO UTAH ARMORY BOARD</v>
      </c>
      <c r="E18" s="10" t="str">
        <f>+[603]PROJECT!$D$7</f>
        <v>3000-300-3503-FXA-19403470</v>
      </c>
      <c r="F18" s="10">
        <f>+[603]PROJECT!D$11</f>
        <v>670403.68999999983</v>
      </c>
      <c r="G18" s="10">
        <f>+[603]PROJECT!E$11</f>
        <v>670403.68999999983</v>
      </c>
      <c r="H18" s="10">
        <f>+[603]PROJECT!F$11</f>
        <v>0</v>
      </c>
      <c r="I18" s="10">
        <f>+[603]PROJECT!G$11</f>
        <v>0</v>
      </c>
      <c r="J18" s="10">
        <f>+[603]PROJECT!H$11</f>
        <v>670403.68999999983</v>
      </c>
      <c r="K18" s="10">
        <f>+[603]PROJECT!I$11</f>
        <v>0</v>
      </c>
      <c r="L18" s="62"/>
      <c r="M18" s="57">
        <f t="shared" si="1"/>
        <v>0</v>
      </c>
      <c r="N18" s="10">
        <f>+[603]PROJECT!L$11</f>
        <v>0</v>
      </c>
      <c r="O18" s="10">
        <f>+[603]PROJECT!M$11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2"/>
        <v>6</v>
      </c>
      <c r="B19" s="60">
        <f>+[604]PROJECT!$D$6</f>
        <v>20378480</v>
      </c>
      <c r="C19" s="10" t="str">
        <f>+[604]PROJECT!$E$6</f>
        <v>CLOSED</v>
      </c>
      <c r="D19" s="10" t="str">
        <f>+[604]PROJECT!$D$5</f>
        <v>UNG DRAPER CONTROLS RETROFIT</v>
      </c>
      <c r="E19" s="10" t="str">
        <f>+[604]PROJECT!$D$7</f>
        <v>3000-300-3750-FXA-20378480</v>
      </c>
      <c r="F19" s="10">
        <f>+[604]PROJECT!D$11</f>
        <v>265</v>
      </c>
      <c r="G19" s="10">
        <f>+[604]PROJECT!E$11</f>
        <v>0</v>
      </c>
      <c r="H19" s="10">
        <f>+[604]PROJECT!F$11</f>
        <v>265</v>
      </c>
      <c r="I19" s="10">
        <f>+[604]PROJECT!G$11</f>
        <v>265</v>
      </c>
      <c r="J19" s="10">
        <f>+[604]PROJECT!H$11</f>
        <v>0</v>
      </c>
      <c r="K19" s="10">
        <f>+[604]PROJECT!I$11</f>
        <v>0</v>
      </c>
      <c r="L19" s="62"/>
      <c r="M19" s="57">
        <f t="shared" si="1"/>
        <v>0</v>
      </c>
      <c r="N19" s="10">
        <f>+[604]PROJECT!L$11</f>
        <v>0</v>
      </c>
      <c r="O19" s="10">
        <f>+[604]PROJECT!M$11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+[605]PROJECT!$D$6</f>
        <v>20406480</v>
      </c>
      <c r="C20" s="10" t="str">
        <f>+[605]PROJECT!$E$6</f>
        <v>CLOSED</v>
      </c>
      <c r="D20" s="10" t="str">
        <f>+[605]PROJECT!$D$5</f>
        <v>DRAPER NATIONAL GUARD COMPLEX GENERAL CONSULTING</v>
      </c>
      <c r="E20" s="10" t="str">
        <f>+[605]PROJECT!$D$7</f>
        <v>3000-300-3750-FXA-20406480</v>
      </c>
      <c r="F20" s="10">
        <f>+[605]PROJECT!D$11</f>
        <v>0</v>
      </c>
      <c r="G20" s="10">
        <f>+[605]PROJECT!E$11</f>
        <v>0</v>
      </c>
      <c r="H20" s="10">
        <f>+[605]PROJECT!F$11</f>
        <v>0</v>
      </c>
      <c r="I20" s="10">
        <f>+[605]PROJECT!G$11</f>
        <v>0</v>
      </c>
      <c r="J20" s="10">
        <f>+[605]PROJECT!H$11</f>
        <v>0</v>
      </c>
      <c r="K20" s="10">
        <f>+[605]PROJECT!I$11</f>
        <v>0</v>
      </c>
      <c r="L20" s="62"/>
      <c r="M20" s="57">
        <f t="shared" si="1"/>
        <v>0</v>
      </c>
      <c r="N20" s="10">
        <f>+[605]PROJECT!L$11</f>
        <v>0</v>
      </c>
      <c r="O20" s="10">
        <f>+[605]PROJECT!M$11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2"/>
        <v>8</v>
      </c>
      <c r="B21" s="60">
        <f>+[606]PROJECT!$D$6</f>
        <v>20476480</v>
      </c>
      <c r="C21" s="10" t="str">
        <f>+[606]PROJECT!$E$6</f>
        <v>CLOSED</v>
      </c>
      <c r="D21" s="10" t="str">
        <f>+[606]PROJECT!$D$5</f>
        <v>AMERICAN FORK NATIONAL GUARD ARMORY EMERGENCY GENERATOR</v>
      </c>
      <c r="E21" s="10" t="str">
        <f>+[606]PROJECT!$D$7</f>
        <v>3000-300-3750-FXA-20476480</v>
      </c>
      <c r="F21" s="10">
        <f>+[606]PROJECT!D$11</f>
        <v>8866.99</v>
      </c>
      <c r="G21" s="10">
        <f>+[606]PROJECT!E$11</f>
        <v>0</v>
      </c>
      <c r="H21" s="10">
        <f>+[606]PROJECT!F$11</f>
        <v>8866.99</v>
      </c>
      <c r="I21" s="10">
        <f>+[606]PROJECT!G$11</f>
        <v>8866.99</v>
      </c>
      <c r="J21" s="10">
        <f>+[606]PROJECT!H$11</f>
        <v>0</v>
      </c>
      <c r="K21" s="10">
        <f>+[606]PROJECT!I$11</f>
        <v>0</v>
      </c>
      <c r="L21" s="62"/>
      <c r="M21" s="57">
        <f t="shared" si="1"/>
        <v>0</v>
      </c>
      <c r="N21" s="10">
        <f>+[606]PROJECT!L$11</f>
        <v>0</v>
      </c>
      <c r="O21" s="10">
        <f>+[606]PROJECT!M$11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2"/>
        <v>9</v>
      </c>
      <c r="B22" s="60">
        <f>+[607]PROJECT!$D$6</f>
        <v>20477480</v>
      </c>
      <c r="C22" s="10" t="str">
        <f>+[607]PROJECT!$E$6</f>
        <v>OPEN</v>
      </c>
      <c r="D22" s="10" t="str">
        <f>+[607]PROJECT!$D$5</f>
        <v>BEAVER NATIONAL GUARD ARMORY EMERGENCY GENERATOR</v>
      </c>
      <c r="E22" s="10" t="str">
        <f>+[607]PROJECT!$D$7</f>
        <v>3000-300-3750-FXA-20477480</v>
      </c>
      <c r="F22" s="10">
        <f>+[607]PROJECT!D$11</f>
        <v>7503.03</v>
      </c>
      <c r="G22" s="10">
        <f>+[607]PROJECT!E$11</f>
        <v>-3172.5600000000004</v>
      </c>
      <c r="H22" s="10">
        <f>+[607]PROJECT!F$11</f>
        <v>10675.59</v>
      </c>
      <c r="I22" s="10">
        <f>+[607]PROJECT!G$11</f>
        <v>10675.59</v>
      </c>
      <c r="J22" s="10">
        <f>+[607]PROJECT!H$11</f>
        <v>-3172.5600000000004</v>
      </c>
      <c r="K22" s="10">
        <f>+[607]PROJECT!I$11</f>
        <v>0</v>
      </c>
      <c r="L22" s="62"/>
      <c r="M22" s="57">
        <f t="shared" si="1"/>
        <v>0</v>
      </c>
      <c r="N22" s="10">
        <f>+[607]PROJECT!L$11</f>
        <v>0</v>
      </c>
      <c r="O22" s="10">
        <f>+[607]PROJECT!M$11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2"/>
        <v>10</v>
      </c>
      <c r="B23" s="60">
        <f>+[608]PROJECT!$D$6</f>
        <v>20478480</v>
      </c>
      <c r="C23" s="10" t="str">
        <f>+[608]PROJECT!$E$6</f>
        <v>OPEN</v>
      </c>
      <c r="D23" s="10" t="str">
        <f>+[608]PROJECT!$D$5</f>
        <v>BLANDING NATIONAL GUARD ARMORY EMERGENCY GENERATOR</v>
      </c>
      <c r="E23" s="10" t="str">
        <f>+[608]PROJECT!$D$7</f>
        <v>3000-300-3750-FXA-20478480</v>
      </c>
      <c r="F23" s="10">
        <f>+[608]PROJECT!D$11</f>
        <v>-7175</v>
      </c>
      <c r="G23" s="10">
        <f>+[608]PROJECT!E$11</f>
        <v>-13411.44</v>
      </c>
      <c r="H23" s="10">
        <f>+[608]PROJECT!F$11</f>
        <v>6236.4400000000005</v>
      </c>
      <c r="I23" s="10">
        <f>+[608]PROJECT!G$11</f>
        <v>6236.4400000000005</v>
      </c>
      <c r="J23" s="10">
        <f>+[608]PROJECT!H$11</f>
        <v>-13411.44</v>
      </c>
      <c r="K23" s="10">
        <f>+[608]PROJECT!I$11</f>
        <v>0</v>
      </c>
      <c r="L23" s="62"/>
      <c r="M23" s="57">
        <f t="shared" si="1"/>
        <v>0</v>
      </c>
      <c r="N23" s="10">
        <f>+[608]PROJECT!L$11</f>
        <v>0</v>
      </c>
      <c r="O23" s="10">
        <f>+[608]PROJECT!M$11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59">
        <f t="shared" si="2"/>
        <v>11</v>
      </c>
      <c r="B24" s="60">
        <f>+[609]PROJECT!$D$6</f>
        <v>20480480</v>
      </c>
      <c r="C24" s="10" t="str">
        <f>+[609]PROJECT!$E$6</f>
        <v>OPEN</v>
      </c>
      <c r="D24" s="10" t="str">
        <f>+[609]PROJECT!$D$5</f>
        <v>PRICE NATIONAL GUARD ARMORY EMERGENCY GENERATOR</v>
      </c>
      <c r="E24" s="10" t="str">
        <f>+[609]PROJECT!$D$7</f>
        <v>3000-300-3750-FXA-20480480</v>
      </c>
      <c r="F24" s="10">
        <f>+[609]PROJECT!D$11</f>
        <v>7585.56</v>
      </c>
      <c r="G24" s="10">
        <f>+[609]PROJECT!E$11</f>
        <v>-608.40000000000055</v>
      </c>
      <c r="H24" s="10">
        <f>+[609]PROJECT!F$11</f>
        <v>8193.9600000000009</v>
      </c>
      <c r="I24" s="10">
        <f>+[609]PROJECT!G$11</f>
        <v>8193.9600000000009</v>
      </c>
      <c r="J24" s="10">
        <f>+[609]PROJECT!H$11</f>
        <v>-608.40000000000055</v>
      </c>
      <c r="K24" s="10">
        <f>+[609]PROJECT!I$11</f>
        <v>0</v>
      </c>
      <c r="L24" s="62"/>
      <c r="M24" s="57">
        <f t="shared" si="1"/>
        <v>0</v>
      </c>
      <c r="N24" s="10">
        <f>+[609]PROJECT!L$11</f>
        <v>0</v>
      </c>
      <c r="O24" s="10">
        <f>+[609]PROJECT!M$11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6.5" customHeight="1" x14ac:dyDescent="0.2">
      <c r="A25" s="59">
        <f t="shared" si="2"/>
        <v>12</v>
      </c>
      <c r="B25" s="60">
        <f>+[610]PROJECT!$D$6</f>
        <v>20481480</v>
      </c>
      <c r="C25" s="10" t="str">
        <f>+[610]PROJECT!$E$6</f>
        <v>OPEN</v>
      </c>
      <c r="D25" s="10" t="str">
        <f>+[610]PROJECT!$D$5</f>
        <v>VERNAL NATIONAL GUARD ARMORY EMERGENCY GENERATOR</v>
      </c>
      <c r="E25" s="10" t="str">
        <f>+[610]PROJECT!$D$7</f>
        <v>3000-300-3750-FXA-20481480</v>
      </c>
      <c r="F25" s="10">
        <f>+[610]PROJECT!D$11</f>
        <v>-7175</v>
      </c>
      <c r="G25" s="10">
        <f>+[610]PROJECT!E$11</f>
        <v>-12208.2</v>
      </c>
      <c r="H25" s="10">
        <f>+[610]PROJECT!F$11</f>
        <v>5033.2000000000007</v>
      </c>
      <c r="I25" s="10">
        <f>+[610]PROJECT!G$11</f>
        <v>5033.2000000000007</v>
      </c>
      <c r="J25" s="10">
        <f>+[610]PROJECT!H$11</f>
        <v>-12208.2</v>
      </c>
      <c r="K25" s="10">
        <f>+[610]PROJECT!I$11</f>
        <v>0</v>
      </c>
      <c r="L25" s="62"/>
      <c r="M25" s="57">
        <f t="shared" si="1"/>
        <v>0</v>
      </c>
      <c r="N25" s="10">
        <f>+[610]PROJECT!L$11</f>
        <v>0</v>
      </c>
      <c r="O25" s="10">
        <f>+[610]PROJECT!M$11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2"/>
        <v>13</v>
      </c>
      <c r="B26" s="60">
        <f>+[611]PROJECT!$D$6</f>
        <v>21056480</v>
      </c>
      <c r="C26" s="10" t="str">
        <f>+[611]PROJECT!$E$6</f>
        <v>CLOSED</v>
      </c>
      <c r="D26" s="10" t="str">
        <f>+[611]PROJECT!$D$5</f>
        <v>NATIONAL GUARD CAMP WILLIAMS BUILDING #1170 UPGRADE</v>
      </c>
      <c r="E26" s="10" t="str">
        <f>+[611]PROJECT!$D$7</f>
        <v>3000-300-3750-FXA-21056480</v>
      </c>
      <c r="F26" s="10">
        <f>+[611]PROJECT!D$11</f>
        <v>13502.6</v>
      </c>
      <c r="G26" s="10">
        <f>+[611]PROJECT!E$11</f>
        <v>0</v>
      </c>
      <c r="H26" s="10">
        <f>+[611]PROJECT!F$11</f>
        <v>13502.599999999997</v>
      </c>
      <c r="I26" s="10">
        <f>+[611]PROJECT!G$11</f>
        <v>13502.599999999999</v>
      </c>
      <c r="J26" s="10">
        <f>+[611]PROJECT!H$11</f>
        <v>0</v>
      </c>
      <c r="K26" s="10">
        <f>+[611]PROJECT!I$11</f>
        <v>0</v>
      </c>
      <c r="L26" s="62"/>
      <c r="M26" s="57">
        <f t="shared" si="1"/>
        <v>0</v>
      </c>
      <c r="N26" s="10">
        <f>+[611]PROJECT!L$11</f>
        <v>0</v>
      </c>
      <c r="O26" s="10">
        <f>+[611]PROJECT!M$11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4.25" customHeight="1" x14ac:dyDescent="0.2">
      <c r="A27" s="59">
        <f t="shared" si="2"/>
        <v>14</v>
      </c>
      <c r="B27" s="60">
        <f>+[612]PROJECT!$D$6</f>
        <v>21251480</v>
      </c>
      <c r="C27" s="10" t="str">
        <f>+[612]PROJECT!$E$6</f>
        <v>CLOSED</v>
      </c>
      <c r="D27" s="10" t="str">
        <f>+[612]PROJECT!$D$5</f>
        <v>CAMP WILLIAMS NATIONAL GUARD QRP RECYCLE FACILITY IMPROVEMENTS</v>
      </c>
      <c r="E27" s="10" t="str">
        <f>+[612]PROJECT!$D$7</f>
        <v>3000-300-3750-FXA-21251480</v>
      </c>
      <c r="F27" s="10">
        <f>+[612]PROJECT!D$11</f>
        <v>20376.32</v>
      </c>
      <c r="G27" s="10">
        <f>+[612]PROJECT!E$11</f>
        <v>0</v>
      </c>
      <c r="H27" s="10">
        <f>+[612]PROJECT!F$11</f>
        <v>20376.320000000003</v>
      </c>
      <c r="I27" s="10">
        <f>+[612]PROJECT!G$11</f>
        <v>20376.320000000003</v>
      </c>
      <c r="J27" s="10">
        <f>+[612]PROJECT!H$11</f>
        <v>0</v>
      </c>
      <c r="K27" s="10">
        <f>+[612]PROJECT!I$11</f>
        <v>0</v>
      </c>
      <c r="L27" s="62"/>
      <c r="M27" s="57">
        <f t="shared" si="1"/>
        <v>0</v>
      </c>
      <c r="N27" s="10">
        <f>+[612]PROJECT!L$11</f>
        <v>0</v>
      </c>
      <c r="O27" s="10">
        <f>+[612]PROJECT!M$11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2"/>
        <v>15</v>
      </c>
      <c r="B28" s="60">
        <f>+[613]PROJECT!$D$6</f>
        <v>21320480</v>
      </c>
      <c r="C28" s="10" t="str">
        <f>+[613]PROJECT!$E$6</f>
        <v>CLOSED</v>
      </c>
      <c r="D28" s="10" t="str">
        <f>+[613]PROJECT!$D$5</f>
        <v>DRAPER NATIONAL GUARD HEADQUARTERS SCIF HVAC UPGRADE</v>
      </c>
      <c r="E28" s="10" t="str">
        <f>+[613]PROJECT!$D$7</f>
        <v>3000-300-3750-FXA-21320480</v>
      </c>
      <c r="F28" s="10">
        <f>+[613]PROJECT!D$11</f>
        <v>3529</v>
      </c>
      <c r="G28" s="10">
        <f>+[613]PROJECT!E$11</f>
        <v>0</v>
      </c>
      <c r="H28" s="10">
        <f>+[613]PROJECT!F$11</f>
        <v>3529</v>
      </c>
      <c r="I28" s="10">
        <f>+[613]PROJECT!G$11</f>
        <v>3529</v>
      </c>
      <c r="J28" s="10">
        <f>+[613]PROJECT!H$11</f>
        <v>0</v>
      </c>
      <c r="K28" s="10">
        <f>+[613]PROJECT!I$11</f>
        <v>0</v>
      </c>
      <c r="L28" s="62"/>
      <c r="M28" s="57">
        <f t="shared" si="1"/>
        <v>0</v>
      </c>
      <c r="N28" s="10">
        <f>+[613]PROJECT!L$11</f>
        <v>0</v>
      </c>
      <c r="O28" s="10">
        <f>+[613]PROJECT!M$11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3.5" customHeight="1" x14ac:dyDescent="0.2">
      <c r="A29" s="59">
        <f t="shared" si="2"/>
        <v>16</v>
      </c>
      <c r="B29" s="60">
        <f>+[614]PROJECT!$D$6</f>
        <v>21343470</v>
      </c>
      <c r="C29" s="10" t="str">
        <f>+[614]PROJECT!$E$6</f>
        <v>OPEN</v>
      </c>
      <c r="D29" s="10" t="str">
        <f>+[614]PROJECT!D$5</f>
        <v>LEHI NATIONAL GUARD ARMORY REMODEL 23RD ARMY BAND AND CYBER  TEAM</v>
      </c>
      <c r="E29" s="10" t="str">
        <f>+[614]PROJECT!$D$7</f>
        <v>3000-300-3344-FXA-21343470</v>
      </c>
      <c r="F29" s="10">
        <f>+[614]PROJECT!D$11</f>
        <v>1966778.41</v>
      </c>
      <c r="G29" s="10">
        <f>+[614]PROJECT!E$11</f>
        <v>64618.769999999786</v>
      </c>
      <c r="H29" s="10">
        <f>+[614]PROJECT!F$11</f>
        <v>1902159.6400000001</v>
      </c>
      <c r="I29" s="10">
        <f>+[614]PROJECT!G$11</f>
        <v>1947621.88</v>
      </c>
      <c r="J29" s="10">
        <f>+[614]PROJECT!H$11</f>
        <v>19156.530000000028</v>
      </c>
      <c r="K29" s="10">
        <f>+[614]PROJECT!I$11</f>
        <v>0</v>
      </c>
      <c r="L29" s="62"/>
      <c r="M29" s="57">
        <f t="shared" si="1"/>
        <v>45462.239999999758</v>
      </c>
      <c r="N29" s="10">
        <f>+[614]PROJECT!L$11</f>
        <v>0</v>
      </c>
      <c r="O29" s="10">
        <f>+[614]PROJECT!M$11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+[615]PROJECT!$D$6</f>
        <v>22148480</v>
      </c>
      <c r="C30" s="10" t="str">
        <f>+[615]PROJECT!$E$6</f>
        <v>CLOSED</v>
      </c>
      <c r="D30" s="10" t="str">
        <f>+[615]PROJECT!$D$5</f>
        <v>CAMP  WILLIAMS OFFICERS CLUB BLDG 8100 RENOVATION</v>
      </c>
      <c r="E30" s="10" t="str">
        <f>+[615]PROJECT!$D$7</f>
        <v>3000-300-3750-FXA-22148480</v>
      </c>
      <c r="F30" s="10">
        <f>+[615]PROJECT!D$11</f>
        <v>3281.5999999999995</v>
      </c>
      <c r="G30" s="10">
        <f>+[615]PROJECT!E$11</f>
        <v>0</v>
      </c>
      <c r="H30" s="10">
        <f>+[615]PROJECT!F$11</f>
        <v>3281.6</v>
      </c>
      <c r="I30" s="10">
        <f>+[615]PROJECT!G$11</f>
        <v>3281.6000000000004</v>
      </c>
      <c r="J30" s="10">
        <f>+[615]PROJECT!H$11</f>
        <v>0</v>
      </c>
      <c r="K30" s="10">
        <f>+[615]PROJECT!I$11</f>
        <v>0</v>
      </c>
      <c r="L30" s="62"/>
      <c r="M30" s="57">
        <f t="shared" si="1"/>
        <v>0</v>
      </c>
      <c r="N30" s="10">
        <f>+[615]PROJECT!L$11</f>
        <v>0</v>
      </c>
      <c r="O30" s="10">
        <f>+[615]PROJECT!M$11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+[616]PROJECT!$D$6</f>
        <v>22149480</v>
      </c>
      <c r="C31" s="10" t="str">
        <f>+[616]PROJECT!$E$6</f>
        <v>OPEN</v>
      </c>
      <c r="D31" s="10" t="str">
        <f>+[616]PROJECT!$D$5</f>
        <v>TOOELE NATIONAL GUARD ARMORY EMERGENCY GENERATOR</v>
      </c>
      <c r="E31" s="10" t="str">
        <f>+[616]PROJECT!$D$7</f>
        <v>3000-300-3750-FXA-22149480</v>
      </c>
      <c r="F31" s="10">
        <f>+[616]PROJECT!D$11</f>
        <v>0</v>
      </c>
      <c r="G31" s="10">
        <f>+[616]PROJECT!E$11</f>
        <v>-1592.82</v>
      </c>
      <c r="H31" s="10">
        <f>+[616]PROJECT!F$11</f>
        <v>1592.82</v>
      </c>
      <c r="I31" s="10">
        <f>+[616]PROJECT!G$11</f>
        <v>1592.82</v>
      </c>
      <c r="J31" s="10">
        <f>+[616]PROJECT!H$11</f>
        <v>-1592.82</v>
      </c>
      <c r="K31" s="10">
        <f>+[616]PROJECT!I$11</f>
        <v>0</v>
      </c>
      <c r="L31" s="62"/>
      <c r="M31" s="57">
        <f t="shared" si="1"/>
        <v>0</v>
      </c>
      <c r="N31" s="10">
        <f>+[616]PROJECT!L$11</f>
        <v>0</v>
      </c>
      <c r="O31" s="10">
        <f>+[616]PROJECT!M$11</f>
        <v>6872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+[617]PROJECT!$D$6</f>
        <v>22150480</v>
      </c>
      <c r="C32" s="10" t="str">
        <f>+[617]PROJECT!$E$6</f>
        <v>CLOSED</v>
      </c>
      <c r="D32" s="10" t="str">
        <f>+[617]PROJECT!$D$5</f>
        <v>CAMP WILLIAMS  JLTC  BLDG 9057 BACKUP GENERATOR AND UPS</v>
      </c>
      <c r="E32" s="10" t="str">
        <f>+[617]PROJECT!$D$7</f>
        <v>3000-300-3750-FXA-22150480</v>
      </c>
      <c r="F32" s="10">
        <f>+[617]PROJECT!D$11</f>
        <v>2464.6600000000003</v>
      </c>
      <c r="G32" s="10">
        <f>+[617]PROJECT!E$11</f>
        <v>0</v>
      </c>
      <c r="H32" s="10">
        <f>+[617]PROJECT!F$11</f>
        <v>2464.66</v>
      </c>
      <c r="I32" s="10">
        <f>+[617]PROJECT!G$11</f>
        <v>2464.66</v>
      </c>
      <c r="J32" s="10">
        <f>+[617]PROJECT!H$11</f>
        <v>0</v>
      </c>
      <c r="K32" s="10">
        <f>+[617]PROJECT!I$11</f>
        <v>0</v>
      </c>
      <c r="L32" s="62"/>
      <c r="M32" s="57">
        <f t="shared" si="1"/>
        <v>0</v>
      </c>
      <c r="N32" s="10">
        <f>+[617]PROJECT!L$11</f>
        <v>0</v>
      </c>
      <c r="O32" s="10">
        <f>+[617]PROJECT!M$11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2"/>
        <v>20</v>
      </c>
      <c r="B33" s="60">
        <f>+[618]PROJECT!$D$6</f>
        <v>22396480</v>
      </c>
      <c r="C33" s="10" t="str">
        <f>+[618]PROJECT!$E$6</f>
        <v>CLOSED</v>
      </c>
      <c r="D33" s="10" t="str">
        <f>+[618]PROJECT!$D$5</f>
        <v>VERNAL NATIONAL GUARD FMS PARKING LOT UPGRADE</v>
      </c>
      <c r="E33" s="10" t="str">
        <f>+[618]PROJECT!$D$7</f>
        <v>3000-300-3750-FXA-22396480</v>
      </c>
      <c r="F33" s="10">
        <f>+[618]PROJECT!D$11</f>
        <v>13845.72</v>
      </c>
      <c r="G33" s="10">
        <f>+[618]PROJECT!E$11</f>
        <v>0</v>
      </c>
      <c r="H33" s="10">
        <f>+[618]PROJECT!F$11</f>
        <v>13845.72</v>
      </c>
      <c r="I33" s="10">
        <f>+[618]PROJECT!G$11</f>
        <v>13845.72</v>
      </c>
      <c r="J33" s="10">
        <f>+[618]PROJECT!H$11</f>
        <v>0</v>
      </c>
      <c r="K33" s="10">
        <f>+[618]PROJECT!I$11</f>
        <v>0</v>
      </c>
      <c r="L33" s="62"/>
      <c r="M33" s="57">
        <f t="shared" si="1"/>
        <v>0</v>
      </c>
      <c r="N33" s="10">
        <f>+[618]PROJECT!L$11</f>
        <v>0</v>
      </c>
      <c r="O33" s="10">
        <f>+[618]PROJECT!M$11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+[619]PROJECT!$D$6</f>
        <v>22402480</v>
      </c>
      <c r="C34" s="10" t="str">
        <f>+[619]PROJECT!$E$6</f>
        <v>CLOSED</v>
      </c>
      <c r="D34" s="10" t="str">
        <f>+[619]PROJECT!$D$5</f>
        <v>NATIONAL GUARD CAMP WILLIAMS  BLDG #3010 REMODEL TO SUPPORT CAMP WILLIAMS RANGE CONTROL</v>
      </c>
      <c r="E34" s="10" t="str">
        <f>+[619]PROJECT!$D$7</f>
        <v>3000-300-3750-FXA-22402480</v>
      </c>
      <c r="F34" s="10">
        <f>+[619]PROJECT!D$11</f>
        <v>12744.77</v>
      </c>
      <c r="G34" s="10">
        <f>+[619]PROJECT!E$11</f>
        <v>0</v>
      </c>
      <c r="H34" s="10">
        <f>+[619]PROJECT!F$11</f>
        <v>12744.769999999999</v>
      </c>
      <c r="I34" s="10">
        <f>+[619]PROJECT!G$11</f>
        <v>12744.769999999999</v>
      </c>
      <c r="J34" s="10">
        <f>+[619]PROJECT!H$11</f>
        <v>0</v>
      </c>
      <c r="K34" s="10">
        <f>+[619]PROJECT!I$11</f>
        <v>0</v>
      </c>
      <c r="L34" s="62"/>
      <c r="M34" s="57">
        <f t="shared" si="1"/>
        <v>0</v>
      </c>
      <c r="N34" s="10">
        <f>+[619]PROJECT!L$11</f>
        <v>0</v>
      </c>
      <c r="O34" s="10">
        <f>+[619]PROJECT!M$11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6.5" customHeight="1" x14ac:dyDescent="0.2">
      <c r="A35" s="59">
        <f t="shared" si="2"/>
        <v>22</v>
      </c>
      <c r="B35" s="60">
        <f>+[620]PROJECT!$D$6</f>
        <v>22406480</v>
      </c>
      <c r="C35" s="10" t="str">
        <f>+[620]PROJECT!$E$6</f>
        <v>CLOSED</v>
      </c>
      <c r="D35" s="10" t="str">
        <f>+[620]PROJECT!$D$5</f>
        <v>NATIONAL  GUARD CAMP WILLIAMS  5000 SERIES PARKING AND DRAINAGE</v>
      </c>
      <c r="E35" s="10" t="str">
        <f>+[620]PROJECT!$D$7</f>
        <v>3000-300-3750-FXA-22406480</v>
      </c>
      <c r="F35" s="10">
        <f>+[620]PROJECT!D$11</f>
        <v>46306.39</v>
      </c>
      <c r="G35" s="10">
        <f>+[620]PROJECT!E$11</f>
        <v>0</v>
      </c>
      <c r="H35" s="10">
        <f>+[620]PROJECT!F$11</f>
        <v>46306.390000000007</v>
      </c>
      <c r="I35" s="10">
        <f>+[620]PROJECT!G$11</f>
        <v>46306.390000000007</v>
      </c>
      <c r="J35" s="10">
        <f>+[620]PROJECT!H$11</f>
        <v>0</v>
      </c>
      <c r="K35" s="10">
        <f>+[620]PROJECT!I$11</f>
        <v>0</v>
      </c>
      <c r="L35" s="62"/>
      <c r="M35" s="57">
        <f t="shared" si="1"/>
        <v>0</v>
      </c>
      <c r="N35" s="10">
        <f>+[620]PROJECT!L$11</f>
        <v>0</v>
      </c>
      <c r="O35" s="10">
        <f>+[620]PROJECT!M$11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+[621]PROJECT!$D$6</f>
        <v>23031470</v>
      </c>
      <c r="C36" s="10" t="str">
        <f>+[621]PROJECT!$E$6</f>
        <v>CLOSED</v>
      </c>
      <c r="D36" s="10" t="str">
        <f>+[621]PROJECT!$D$5</f>
        <v>BRIGHAM CITY NATIONAL GUARD ARMORY EMERGENCY GENERATOR</v>
      </c>
      <c r="E36" s="10" t="str">
        <f>+[621]PROJECT!$D$7</f>
        <v>3000-300-3346-FXAAA-23031470</v>
      </c>
      <c r="F36" s="10">
        <f>+[621]PROJECT!D$11</f>
        <v>228553.49</v>
      </c>
      <c r="G36" s="10">
        <f>+[621]PROJECT!E$11</f>
        <v>0</v>
      </c>
      <c r="H36" s="10">
        <f>+[621]PROJECT!F$11</f>
        <v>228553.49000000002</v>
      </c>
      <c r="I36" s="10">
        <f>+[621]PROJECT!G$11</f>
        <v>228553.49000000002</v>
      </c>
      <c r="J36" s="10">
        <f>+[621]PROJECT!H$11</f>
        <v>0</v>
      </c>
      <c r="K36" s="10">
        <f>+[621]PROJECT!I$11</f>
        <v>0</v>
      </c>
      <c r="L36" s="62">
        <f>+[621]PROJECT!J$11</f>
        <v>0</v>
      </c>
      <c r="M36" s="57">
        <f>I36-H36</f>
        <v>0</v>
      </c>
      <c r="N36" s="10">
        <f>+[621]PROJECT!L$11</f>
        <v>0</v>
      </c>
      <c r="O36" s="10">
        <f>+[621]PROJECT!M$11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4.45" customHeight="1" x14ac:dyDescent="0.2">
      <c r="A37" s="59">
        <f t="shared" si="2"/>
        <v>24</v>
      </c>
      <c r="B37" s="60">
        <f>+[622]PROJECT!$D$6</f>
        <v>23102480</v>
      </c>
      <c r="C37" s="10" t="str">
        <f>+[622]PROJECT!$E$6</f>
        <v>CLOSED</v>
      </c>
      <c r="D37" s="10" t="str">
        <f>+[622]PROJECT!$D$5</f>
        <v>CAMP WILLIAMS AARON BUTLER READINESS CENTER BLDG #9500 HVAC UPGRADES</v>
      </c>
      <c r="E37" s="10" t="str">
        <f>+[622]PROJECT!$D$7</f>
        <v>3000-300-3750-FXA-23102480</v>
      </c>
      <c r="F37" s="10">
        <f>+[622]PROJECT!D$11</f>
        <v>1012.6499999999999</v>
      </c>
      <c r="G37" s="10">
        <f>+[622]PROJECT!E$11</f>
        <v>0</v>
      </c>
      <c r="H37" s="10">
        <f>+[622]PROJECT!F$11</f>
        <v>1012.6500000000001</v>
      </c>
      <c r="I37" s="10">
        <f>+[622]PROJECT!G$11</f>
        <v>1012.6500000000001</v>
      </c>
      <c r="J37" s="10">
        <f>+[622]PROJECT!H$11</f>
        <v>0</v>
      </c>
      <c r="K37" s="10">
        <f>+[622]PROJECT!I$11</f>
        <v>0</v>
      </c>
      <c r="L37" s="62"/>
      <c r="M37" s="57">
        <f>+I37-H37</f>
        <v>0</v>
      </c>
      <c r="N37" s="10">
        <f>+[622]PROJECT!L$11</f>
        <v>0</v>
      </c>
      <c r="O37" s="10">
        <f>+[622]PROJECT!M$11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.75" customHeight="1" x14ac:dyDescent="0.2">
      <c r="A38" s="59">
        <f t="shared" si="2"/>
        <v>25</v>
      </c>
      <c r="B38" s="60">
        <f>+[623]PROJECT!$D$6</f>
        <v>23246480</v>
      </c>
      <c r="C38" s="10" t="str">
        <f>+[623]PROJECT!$E$6</f>
        <v>OPEN</v>
      </c>
      <c r="D38" s="10" t="str">
        <f>+[623]PROJECT!$D$5</f>
        <v>CAMP WILLIAMS NEW WATER STORAGE TANK</v>
      </c>
      <c r="E38" s="10" t="str">
        <f>+[623]PROJECT!$D$7</f>
        <v>3000-300-3750-FWA-23246480</v>
      </c>
      <c r="F38" s="10">
        <f>+[623]PROJECT!D$11</f>
        <v>-8176.5</v>
      </c>
      <c r="G38" s="10">
        <f>+[623]PROJECT!E$11</f>
        <v>-22252</v>
      </c>
      <c r="H38" s="10">
        <f>+[623]PROJECT!F$11</f>
        <v>14075.5</v>
      </c>
      <c r="I38" s="10">
        <f>+[623]PROJECT!G$11</f>
        <v>8647</v>
      </c>
      <c r="J38" s="10">
        <f>+[623]PROJECT!H$11</f>
        <v>-16823.5</v>
      </c>
      <c r="K38" s="10">
        <f>+[623]PROJECT!I$11</f>
        <v>0</v>
      </c>
      <c r="L38" s="62"/>
      <c r="M38" s="57">
        <f>+I38-H38</f>
        <v>-5428.5</v>
      </c>
      <c r="N38" s="10">
        <f>+[623]PROJECT!L$11</f>
        <v>0</v>
      </c>
      <c r="O38" s="10">
        <f>+[623]PROJECT!M$11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59">
        <f t="shared" si="2"/>
        <v>26</v>
      </c>
      <c r="B39" s="60">
        <f>+[624]PROJECT!$D$6</f>
        <v>23262470</v>
      </c>
      <c r="C39" s="10" t="str">
        <f>+[624]PROJECT!$E$6</f>
        <v>OPEN</v>
      </c>
      <c r="D39" s="10" t="str">
        <f>+[624]PROJECT!$D$5</f>
        <v>DRAPER NATIONAL GUARD HEADQUARTERS WEST AND EAST INTERIOR LIGHTING AND LIGHTING CONTROLS</v>
      </c>
      <c r="E39" s="10" t="str">
        <f>+[624]PROJECT!$D$7</f>
        <v>3000-300-3346-FXA-23262470</v>
      </c>
      <c r="F39" s="10">
        <f>+[624]PROJECT!D$11</f>
        <v>3283288</v>
      </c>
      <c r="G39" s="10">
        <f>+[624]PROJECT!E$11</f>
        <v>1034081.5799999996</v>
      </c>
      <c r="H39" s="10">
        <f>+[624]PROJECT!F$11</f>
        <v>2249206.4200000004</v>
      </c>
      <c r="I39" s="10">
        <f>+[624]PROJECT!G$11</f>
        <v>2284748.0700000008</v>
      </c>
      <c r="J39" s="10">
        <f>+[624]PROJECT!H$11</f>
        <v>998539.92999999924</v>
      </c>
      <c r="K39" s="10">
        <f>+[624]PROJECT!I$11</f>
        <v>0</v>
      </c>
      <c r="L39" s="62">
        <f>+[624]PROJECT!J$11</f>
        <v>0</v>
      </c>
      <c r="M39" s="57">
        <f>I39-H39</f>
        <v>35541.650000000373</v>
      </c>
      <c r="N39" s="10">
        <f>+[624]PROJECT!L$11</f>
        <v>0</v>
      </c>
      <c r="O39" s="10">
        <f>+[624]PROJECT!M$11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4.45" customHeight="1" x14ac:dyDescent="0.2">
      <c r="A40" s="59">
        <f t="shared" si="2"/>
        <v>27</v>
      </c>
      <c r="B40" s="60">
        <f>+[625]PROJECT!$D$6</f>
        <v>23352470</v>
      </c>
      <c r="C40" s="10" t="str">
        <f>+[625]PROJECT!$E$6</f>
        <v>OPEN</v>
      </c>
      <c r="D40" s="10" t="str">
        <f>+[625]PROJECT!$D$5</f>
        <v>NATIONAL GUARD PROCEEDS FROM ARMORIES SALES</v>
      </c>
      <c r="E40" s="10" t="str">
        <f>+[625]PROJECT!$D$7</f>
        <v>3000-300-3500-FXA-23352470</v>
      </c>
      <c r="F40" s="10">
        <f>+[625]PROJECT!D$11</f>
        <v>500059.44</v>
      </c>
      <c r="G40" s="10">
        <f>+[625]PROJECT!E$11</f>
        <v>500059.44</v>
      </c>
      <c r="H40" s="10">
        <f>+[625]PROJECT!F$11</f>
        <v>0</v>
      </c>
      <c r="I40" s="10">
        <f>+[625]PROJECT!G$11</f>
        <v>0</v>
      </c>
      <c r="J40" s="10">
        <f>+[625]PROJECT!H$11</f>
        <v>500059.44</v>
      </c>
      <c r="K40" s="10">
        <f>+[625]PROJECT!I$11</f>
        <v>0</v>
      </c>
      <c r="L40" s="62"/>
      <c r="M40" s="57">
        <f t="shared" ref="M40:M52" si="3">+I40-H40</f>
        <v>0</v>
      </c>
      <c r="N40" s="10">
        <f>+[625]PROJECT!L$11</f>
        <v>0</v>
      </c>
      <c r="O40" s="10">
        <f>+[625]PROJECT!M$11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5" customHeight="1" x14ac:dyDescent="0.2">
      <c r="A41" s="59">
        <f t="shared" si="2"/>
        <v>28</v>
      </c>
      <c r="B41" s="60">
        <f>+[626]PROJECT!$D$6</f>
        <v>23353470</v>
      </c>
      <c r="C41" s="10" t="str">
        <f>+[626]PROJECT!$E$6</f>
        <v>OPEN</v>
      </c>
      <c r="D41" s="10" t="str">
        <f>+[626]PROJECT!$D$5</f>
        <v>NATIONAL GUARD MISC. ARMORIES COSTS NOT COVERED BY FEDERAL FUNDS</v>
      </c>
      <c r="E41" s="10" t="str">
        <f>+[626]PROJECT!$D$7</f>
        <v>3000-300-3500-FXA-23353470</v>
      </c>
      <c r="F41" s="10">
        <f>+[626]PROJECT!D$11</f>
        <v>46216.140000000007</v>
      </c>
      <c r="G41" s="10">
        <f>+[626]PROJECT!E$11</f>
        <v>46216.140000000007</v>
      </c>
      <c r="H41" s="10">
        <f>+[626]PROJECT!F$11</f>
        <v>0</v>
      </c>
      <c r="I41" s="10">
        <f>+[626]PROJECT!G$11</f>
        <v>0</v>
      </c>
      <c r="J41" s="10">
        <f>+[626]PROJECT!H$11</f>
        <v>46216.140000000007</v>
      </c>
      <c r="K41" s="10">
        <f>+[626]PROJECT!I$11</f>
        <v>0</v>
      </c>
      <c r="L41" s="62"/>
      <c r="M41" s="57">
        <f t="shared" si="3"/>
        <v>0</v>
      </c>
      <c r="N41" s="10">
        <f>+[626]PROJECT!L$11</f>
        <v>0</v>
      </c>
      <c r="O41" s="10">
        <f>+[626]PROJECT!M$11</f>
        <v>2413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5" customHeight="1" x14ac:dyDescent="0.2">
      <c r="A42" s="59">
        <f t="shared" si="2"/>
        <v>29</v>
      </c>
      <c r="B42" s="60">
        <f>+[627]PROJECT!$D$6</f>
        <v>23395480</v>
      </c>
      <c r="C42" s="10" t="str">
        <f>+[627]PROJECT!$E$6</f>
        <v>CLOSED</v>
      </c>
      <c r="D42" s="10" t="str">
        <f>+[627]PROJECT!$D$5</f>
        <v>WEST JORDAN NATIONAL GUARD AASF SOUTH AREA NONORG PAVED PARKING</v>
      </c>
      <c r="E42" s="10" t="str">
        <f>+[627]PROJECT!$D$7</f>
        <v>3000-300-3750-FXA-23395480</v>
      </c>
      <c r="F42" s="10">
        <f>+[627]PROJECT!D$11</f>
        <v>21780.7</v>
      </c>
      <c r="G42" s="10">
        <f>+[627]PROJECT!E$11</f>
        <v>0</v>
      </c>
      <c r="H42" s="10">
        <f>+[627]PROJECT!F$11</f>
        <v>21780.699999999997</v>
      </c>
      <c r="I42" s="10">
        <f>+[627]PROJECT!G$11</f>
        <v>21780.699999999997</v>
      </c>
      <c r="J42" s="10">
        <f>+[627]PROJECT!H$11</f>
        <v>0</v>
      </c>
      <c r="K42" s="10">
        <f>+[627]PROJECT!I$11</f>
        <v>0</v>
      </c>
      <c r="L42" s="62"/>
      <c r="M42" s="57">
        <f t="shared" si="3"/>
        <v>0</v>
      </c>
      <c r="N42" s="10">
        <f>+[627]PROJECT!L$11</f>
        <v>0</v>
      </c>
      <c r="O42" s="10">
        <f>+[627]PROJECT!M$11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5" customHeight="1" x14ac:dyDescent="0.2">
      <c r="A43" s="59">
        <f t="shared" si="2"/>
        <v>30</v>
      </c>
      <c r="B43" s="60">
        <f>+[628]PROJECT!$D$6</f>
        <v>23396480</v>
      </c>
      <c r="C43" s="10" t="str">
        <f>+[628]PROJECT!$E$6</f>
        <v>OPEN</v>
      </c>
      <c r="D43" s="10" t="str">
        <f>+[628]PROJECT!$D$5</f>
        <v>CAMP WILLIAMS RESTORATION OF 3000 SERIES NON ORG PARKING AND DRAINAGE - MOU</v>
      </c>
      <c r="E43" s="10" t="str">
        <f>+[628]PROJECT!$D$7</f>
        <v>3000-300-3750-FXA-23396480</v>
      </c>
      <c r="F43" s="10">
        <f>+[628]PROJECT!D$11</f>
        <v>6473.4400000000005</v>
      </c>
      <c r="G43" s="10">
        <f>+[628]PROJECT!E$11</f>
        <v>-9738.9299999999985</v>
      </c>
      <c r="H43" s="10">
        <f>+[628]PROJECT!F$11</f>
        <v>16212.369999999999</v>
      </c>
      <c r="I43" s="10">
        <f>+[628]PROJECT!G$11</f>
        <v>16212.369999999999</v>
      </c>
      <c r="J43" s="10">
        <f>+[628]PROJECT!H$11</f>
        <v>-9738.9299999999985</v>
      </c>
      <c r="K43" s="10">
        <f>+[628]PROJECT!I$11</f>
        <v>0</v>
      </c>
      <c r="L43" s="62"/>
      <c r="M43" s="57">
        <f t="shared" si="3"/>
        <v>0</v>
      </c>
      <c r="N43" s="10">
        <f>+[628]PROJECT!L$11</f>
        <v>0</v>
      </c>
      <c r="O43" s="10">
        <f>+[628]PROJECT!M$11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5" customHeight="1" x14ac:dyDescent="0.2">
      <c r="A44" s="59">
        <f t="shared" si="2"/>
        <v>31</v>
      </c>
      <c r="B44" s="60">
        <f>+[629]PROJECT!$D$6</f>
        <v>23397480</v>
      </c>
      <c r="C44" s="10" t="str">
        <f>+[629]PROJECT!$E$6</f>
        <v>OPEN</v>
      </c>
      <c r="D44" s="10" t="str">
        <f>+[629]PROJECT!$D$5</f>
        <v>CAMP WILLIAMS RESTORATION OF 2000 SERIES NONORG PARKING AND DRAINAGE</v>
      </c>
      <c r="E44" s="10" t="str">
        <f>+[629]PROJECT!$D$7</f>
        <v>3000-300-3750-FXA-23397480</v>
      </c>
      <c r="F44" s="10">
        <f>+[629]PROJECT!D$11</f>
        <v>-6784</v>
      </c>
      <c r="G44" s="10">
        <f>+[629]PROJECT!E$11</f>
        <v>-26861.22</v>
      </c>
      <c r="H44" s="10">
        <f>+[629]PROJECT!F$11</f>
        <v>20077.22</v>
      </c>
      <c r="I44" s="10">
        <f>+[629]PROJECT!G$11</f>
        <v>3800</v>
      </c>
      <c r="J44" s="10">
        <f>+[629]PROJECT!H$11</f>
        <v>-10584</v>
      </c>
      <c r="K44" s="10">
        <f>+[629]PROJECT!I$11</f>
        <v>0</v>
      </c>
      <c r="L44" s="62"/>
      <c r="M44" s="57">
        <f t="shared" si="3"/>
        <v>-16277.220000000001</v>
      </c>
      <c r="N44" s="10">
        <f>+[629]PROJECT!L$11</f>
        <v>0</v>
      </c>
      <c r="O44" s="10">
        <f>+[629]PROJECT!M$11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5" customHeight="1" x14ac:dyDescent="0.2">
      <c r="A45" s="59">
        <f t="shared" si="2"/>
        <v>32</v>
      </c>
      <c r="B45" s="60">
        <f>+[630]PROJECT!$D$6</f>
        <v>23398480</v>
      </c>
      <c r="C45" s="10" t="str">
        <f>+[630]PROJECT!$E$6</f>
        <v>OPEN</v>
      </c>
      <c r="D45" s="10" t="str">
        <f>+[630]PROJECT!$D$5</f>
        <v>CAMP WILLIAMS RESTORATION OF 1000 SERIES NONORG PARKING AND DRAINAGE</v>
      </c>
      <c r="E45" s="10" t="str">
        <f>+[630]PROJECT!$D$7</f>
        <v>3000-300-3750-FXA-23398480</v>
      </c>
      <c r="F45" s="10">
        <f>+[630]PROJECT!D$11</f>
        <v>0</v>
      </c>
      <c r="G45" s="10">
        <f>+[630]PROJECT!E$11</f>
        <v>-5200</v>
      </c>
      <c r="H45" s="10">
        <f>+[630]PROJECT!F$11</f>
        <v>5200</v>
      </c>
      <c r="I45" s="10">
        <f>+[630]PROJECT!G$11</f>
        <v>2892925</v>
      </c>
      <c r="J45" s="10">
        <f>+[630]PROJECT!H$11</f>
        <v>-2892925</v>
      </c>
      <c r="K45" s="10">
        <f>+[630]PROJECT!I$11</f>
        <v>0</v>
      </c>
      <c r="L45" s="62"/>
      <c r="M45" s="57">
        <f t="shared" si="3"/>
        <v>2887725</v>
      </c>
      <c r="N45" s="10">
        <f>+[630]PROJECT!L$11</f>
        <v>0</v>
      </c>
      <c r="O45" s="10">
        <f>+[630]PROJECT!M$11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59">
        <f t="shared" si="2"/>
        <v>33</v>
      </c>
      <c r="B46" s="60">
        <f>+[631]PROJECT!$D$6</f>
        <v>23412480</v>
      </c>
      <c r="C46" s="10" t="str">
        <f>+[631]PROJECT!$E$6</f>
        <v>CLOSED</v>
      </c>
      <c r="D46" s="10" t="str">
        <f>+[631]PROJECT!$D$5</f>
        <v>OREM NATIONAL GUARD ARMORY CFMO ARMORY DOMESTIC HOT WATER SYSTEM REPAIRS - MOU</v>
      </c>
      <c r="E46" s="10" t="str">
        <f>+[631]PROJECT!$D$7</f>
        <v>3000-300-3750-FXA-23412480</v>
      </c>
      <c r="F46" s="10">
        <f>+[631]PROJECT!D$11</f>
        <v>2230.12</v>
      </c>
      <c r="G46" s="10">
        <f>+[631]PROJECT!E$11</f>
        <v>0</v>
      </c>
      <c r="H46" s="10">
        <f>+[631]PROJECT!F$11</f>
        <v>2230.12</v>
      </c>
      <c r="I46" s="10">
        <f>+[631]PROJECT!G$11</f>
        <v>2230.12</v>
      </c>
      <c r="J46" s="10">
        <f>+[631]PROJECT!H$11</f>
        <v>0</v>
      </c>
      <c r="K46" s="10">
        <f>+[631]PROJECT!I$11</f>
        <v>0</v>
      </c>
      <c r="L46" s="62"/>
      <c r="M46" s="57">
        <f t="shared" si="3"/>
        <v>0</v>
      </c>
      <c r="N46" s="10">
        <f>+[631]PROJECT!L$11</f>
        <v>0</v>
      </c>
      <c r="O46" s="10">
        <f>+[631]PROJECT!M$11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5" customHeight="1" x14ac:dyDescent="0.2">
      <c r="A47" s="59">
        <f t="shared" si="2"/>
        <v>34</v>
      </c>
      <c r="B47" s="60">
        <f>+[632]PROJECT!$D$6</f>
        <v>23417480</v>
      </c>
      <c r="C47" s="10" t="str">
        <f>+[632]PROJECT!$E$6</f>
        <v>CLOSED</v>
      </c>
      <c r="D47" s="10" t="str">
        <f>+[632]PROJECT!$D$5</f>
        <v>NATIONAL GUARD DRAPER HEADQUARTERS NORTH FRONT HALL REMODEL</v>
      </c>
      <c r="E47" s="10" t="str">
        <f>+[632]PROJECT!$D$7</f>
        <v>3000-300-3750-FXA-23417480</v>
      </c>
      <c r="F47" s="10">
        <f>+[632]PROJECT!D$11</f>
        <v>9838.59</v>
      </c>
      <c r="G47" s="10">
        <f>+[632]PROJECT!E$11</f>
        <v>0</v>
      </c>
      <c r="H47" s="10">
        <f>+[632]PROJECT!F$11</f>
        <v>9838.59</v>
      </c>
      <c r="I47" s="10">
        <f>+[632]PROJECT!G$11</f>
        <v>9838.59</v>
      </c>
      <c r="J47" s="10">
        <f>+[632]PROJECT!H$11</f>
        <v>0</v>
      </c>
      <c r="K47" s="10">
        <f>+[632]PROJECT!I$11</f>
        <v>0</v>
      </c>
      <c r="L47" s="62"/>
      <c r="M47" s="57">
        <f t="shared" si="3"/>
        <v>0</v>
      </c>
      <c r="N47" s="10">
        <f>+[632]PROJECT!L$11</f>
        <v>0</v>
      </c>
      <c r="O47" s="10">
        <f>+[632]PROJECT!M$11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5" customHeight="1" x14ac:dyDescent="0.2">
      <c r="A48" s="59">
        <f t="shared" si="2"/>
        <v>35</v>
      </c>
      <c r="B48" s="60">
        <f>+[633]PROJECT!$D$6</f>
        <v>23418480</v>
      </c>
      <c r="C48" s="10" t="str">
        <f>+[633]PROJECT!$E$6</f>
        <v>CLOSED</v>
      </c>
      <c r="D48" s="10" t="str">
        <f>+[633]PROJECT!$D$5</f>
        <v>CAMP WILLIAMS PAVING MAINTENANCE PROJECT</v>
      </c>
      <c r="E48" s="10" t="str">
        <f>+[633]PROJECT!$D$7</f>
        <v>3000-300-3750-FXA-23418480</v>
      </c>
      <c r="F48" s="10">
        <f>+[633]PROJECT!D$11</f>
        <v>2344.7800000000002</v>
      </c>
      <c r="G48" s="10">
        <f>+[633]PROJECT!E$11</f>
        <v>0</v>
      </c>
      <c r="H48" s="10">
        <f>+[633]PROJECT!F$11</f>
        <v>2344.7800000000002</v>
      </c>
      <c r="I48" s="10">
        <f>+[633]PROJECT!G$11</f>
        <v>2344.7800000000002</v>
      </c>
      <c r="J48" s="10">
        <f>+[633]PROJECT!H$11</f>
        <v>0</v>
      </c>
      <c r="K48" s="10">
        <f>+[633]PROJECT!I$11</f>
        <v>0</v>
      </c>
      <c r="L48" s="62"/>
      <c r="M48" s="57">
        <f t="shared" si="3"/>
        <v>0</v>
      </c>
      <c r="N48" s="10">
        <f>+[633]PROJECT!L$11</f>
        <v>0</v>
      </c>
      <c r="O48" s="10">
        <f>+[633]PROJECT!M$11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" customHeight="1" x14ac:dyDescent="0.2">
      <c r="A49" s="59">
        <f t="shared" si="2"/>
        <v>36</v>
      </c>
      <c r="B49" s="60">
        <f>+[634]PROJECT!$D$6</f>
        <v>23426480</v>
      </c>
      <c r="C49" s="10" t="str">
        <f>+[634]PROJECT!$E$6</f>
        <v>OPEN</v>
      </c>
      <c r="D49" s="10" t="str">
        <f>+[634]PROJECT!$D$5</f>
        <v>CAMP WILLIAMS BLDG #5131 MSTC REMODEL</v>
      </c>
      <c r="E49" s="10" t="str">
        <f>+[634]PROJECT!$D$7</f>
        <v>3000-300-3750-FXA-23426480</v>
      </c>
      <c r="F49" s="10">
        <f>+[634]PROJECT!D$11</f>
        <v>-6498.16</v>
      </c>
      <c r="G49" s="10">
        <f>+[634]PROJECT!E$11</f>
        <v>-12642.73</v>
      </c>
      <c r="H49" s="10">
        <f>+[634]PROJECT!F$11</f>
        <v>6144.5699999999988</v>
      </c>
      <c r="I49" s="10">
        <f>+[634]PROJECT!G$11</f>
        <v>4347.59</v>
      </c>
      <c r="J49" s="10">
        <f>+[634]PROJECT!H$11</f>
        <v>-10845.75</v>
      </c>
      <c r="K49" s="10">
        <f>+[634]PROJECT!I$11</f>
        <v>0</v>
      </c>
      <c r="L49" s="62"/>
      <c r="M49" s="57">
        <f t="shared" si="3"/>
        <v>-1796.9799999999987</v>
      </c>
      <c r="N49" s="10">
        <f>+[634]PROJECT!L$11</f>
        <v>0</v>
      </c>
      <c r="O49" s="10">
        <f>+[634]PROJECT!M$11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5" customHeight="1" x14ac:dyDescent="0.2">
      <c r="A50" s="59">
        <f t="shared" si="2"/>
        <v>37</v>
      </c>
      <c r="B50" s="60">
        <f>+[635]PROJECT!$D$6</f>
        <v>23486480</v>
      </c>
      <c r="C50" s="10" t="str">
        <f>+[635]PROJECT!$E$6</f>
        <v>OPEN</v>
      </c>
      <c r="D50" s="10" t="str">
        <f>+[635]PROJECT!$D$5</f>
        <v>WEST JORDAN NATIONAL GUARD AASF COLD STORAGE HANGAR DOORS</v>
      </c>
      <c r="E50" s="10" t="str">
        <f>+[635]PROJECT!$D$7</f>
        <v>3000-300-3750-FXA-23486480</v>
      </c>
      <c r="F50" s="10">
        <f>+[635]PROJECT!D$11</f>
        <v>0</v>
      </c>
      <c r="G50" s="10">
        <f>+[635]PROJECT!E$11</f>
        <v>-2301.12</v>
      </c>
      <c r="H50" s="10">
        <f>+[635]PROJECT!F$11</f>
        <v>2301.12</v>
      </c>
      <c r="I50" s="10">
        <f>+[635]PROJECT!G$11</f>
        <v>12341.070000000002</v>
      </c>
      <c r="J50" s="10">
        <f>+[635]PROJECT!H$11</f>
        <v>-12341.070000000002</v>
      </c>
      <c r="K50" s="10">
        <f>+[635]PROJECT!I$11</f>
        <v>0</v>
      </c>
      <c r="L50" s="62"/>
      <c r="M50" s="57">
        <f t="shared" si="3"/>
        <v>10039.950000000001</v>
      </c>
      <c r="N50" s="10">
        <f>+[635]PROJECT!L$11</f>
        <v>0</v>
      </c>
      <c r="O50" s="10">
        <f>+[635]PROJECT!M$11</f>
        <v>0</v>
      </c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" customHeight="1" x14ac:dyDescent="0.2">
      <c r="A51" s="59">
        <f t="shared" si="2"/>
        <v>38</v>
      </c>
      <c r="B51" s="60">
        <f>+[636]PROJECT!$D$6</f>
        <v>23493480</v>
      </c>
      <c r="C51" s="10" t="str">
        <f>+[636]PROJECT!$E$6</f>
        <v>OPEN</v>
      </c>
      <c r="D51" s="10" t="str">
        <f>+[636]PROJECT!$D$5</f>
        <v>UTNG CW HUMAN PERFORMANCE &amp; WELLNESS TENTS ELECTRICAL AND HVAC SERVICES</v>
      </c>
      <c r="E51" s="10" t="str">
        <f>+[636]PROJECT!$D$7</f>
        <v>3000-300-3750-FXAAA-23493480</v>
      </c>
      <c r="F51" s="10">
        <f>+[636]PROJECT!D$11</f>
        <v>-3265</v>
      </c>
      <c r="G51" s="10">
        <f>+[636]PROJECT!E$11</f>
        <v>-6122.47</v>
      </c>
      <c r="H51" s="10">
        <f>+[636]PROJECT!F$11</f>
        <v>2857.4700000000003</v>
      </c>
      <c r="I51" s="10">
        <f>+[636]PROJECT!G$11</f>
        <v>2349.7500000000005</v>
      </c>
      <c r="J51" s="10">
        <f>+[636]PROJECT!H$11</f>
        <v>-5614.75</v>
      </c>
      <c r="K51" s="10">
        <f>+[636]PROJECT!I$11</f>
        <v>0</v>
      </c>
      <c r="L51" s="62"/>
      <c r="M51" s="57">
        <f t="shared" si="3"/>
        <v>-507.7199999999998</v>
      </c>
      <c r="N51" s="10">
        <f>+[636]PROJECT!L$11</f>
        <v>0</v>
      </c>
      <c r="O51" s="10">
        <f>+[636]PROJECT!M$11</f>
        <v>0</v>
      </c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5" customHeight="1" x14ac:dyDescent="0.2">
      <c r="A52" s="59">
        <f t="shared" si="2"/>
        <v>39</v>
      </c>
      <c r="B52" s="60">
        <f>+[637]PROJECT!$D$6</f>
        <v>23498480</v>
      </c>
      <c r="C52" s="10" t="str">
        <f>+[637]PROJECT!$E$6</f>
        <v>OPEN</v>
      </c>
      <c r="D52" s="10" t="str">
        <f>+[637]PROJECT!$D$5</f>
        <v>UTNG ST. GEORGE ARMORY EMERGENCY GENERATOR</v>
      </c>
      <c r="E52" s="10" t="str">
        <f>+[637]PROJECT!$D$7</f>
        <v>3000-300-3750-FXAAA-23498480</v>
      </c>
      <c r="F52" s="10">
        <f>+[637]PROJECT!D$11</f>
        <v>0</v>
      </c>
      <c r="G52" s="10">
        <f>+[637]PROJECT!E$11</f>
        <v>-1200.22</v>
      </c>
      <c r="H52" s="10">
        <f>+[637]PROJECT!F$11</f>
        <v>1200.22</v>
      </c>
      <c r="I52" s="10">
        <f>+[637]PROJECT!G$11</f>
        <v>429372.56999999995</v>
      </c>
      <c r="J52" s="10">
        <f>+[637]PROJECT!H$11</f>
        <v>-429372.56999999995</v>
      </c>
      <c r="K52" s="10">
        <f>+[637]PROJECT!I$11</f>
        <v>0</v>
      </c>
      <c r="L52" s="62"/>
      <c r="M52" s="57">
        <f t="shared" si="3"/>
        <v>428172.35</v>
      </c>
      <c r="N52" s="10">
        <f>+[637]PROJECT!L$11</f>
        <v>0</v>
      </c>
      <c r="O52" s="10">
        <f>+[637]PROJECT!M$11</f>
        <v>0</v>
      </c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5" customHeight="1" x14ac:dyDescent="0.2">
      <c r="A53" s="59">
        <f t="shared" si="2"/>
        <v>40</v>
      </c>
      <c r="B53" s="60">
        <f>+[638]PROJECT!$D$6</f>
        <v>24053470</v>
      </c>
      <c r="C53" s="10" t="str">
        <f>+[638]PROJECT!$E$6</f>
        <v>OPEN</v>
      </c>
      <c r="D53" s="10" t="str">
        <f>+[638]PROJECT!$D$5</f>
        <v>UNG SCOTT LINDELL READINESS CENTER ROOF REPLACEMENT AND HVAC UPGRADE</v>
      </c>
      <c r="E53" s="10" t="str">
        <f>+[638]PROJECT!$D$7</f>
        <v>3000-300-3347-FXAAA-24053470</v>
      </c>
      <c r="F53" s="10">
        <f>+[638]PROJECT!D$11</f>
        <v>2849232</v>
      </c>
      <c r="G53" s="10">
        <f>+[638]PROJECT!E$11</f>
        <v>2668785.65</v>
      </c>
      <c r="H53" s="10">
        <f>+[638]PROJECT!F$11</f>
        <v>180446.35</v>
      </c>
      <c r="I53" s="10">
        <f>+[638]PROJECT!G$11</f>
        <v>2821164</v>
      </c>
      <c r="J53" s="10">
        <f>+[638]PROJECT!H$11</f>
        <v>28068</v>
      </c>
      <c r="K53" s="10">
        <f>+[638]PROJECT!I$11</f>
        <v>0</v>
      </c>
      <c r="L53" s="62">
        <f>+[638]PROJECT!J$11</f>
        <v>0</v>
      </c>
      <c r="M53" s="57">
        <f>I53-H53</f>
        <v>2640717.65</v>
      </c>
      <c r="N53" s="10">
        <f>+[638]PROJECT!L$11</f>
        <v>0</v>
      </c>
      <c r="O53" s="10">
        <f>+[638]PROJECT!M$11</f>
        <v>0</v>
      </c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CZ53" s="57"/>
      <c r="DA53" s="57"/>
      <c r="DB53" s="57"/>
      <c r="DC53" s="57"/>
      <c r="DD53" s="57"/>
      <c r="DE53" s="57"/>
      <c r="DF53" s="57"/>
      <c r="DG53" s="57"/>
      <c r="DH53" s="57"/>
      <c r="DI53" s="57"/>
      <c r="DJ53" s="57"/>
      <c r="DK53" s="57"/>
      <c r="DL53" s="57"/>
      <c r="DM53" s="57"/>
      <c r="DN53" s="57"/>
      <c r="DO53" s="57"/>
      <c r="DP53" s="57"/>
      <c r="DQ53" s="57"/>
      <c r="DR53" s="57"/>
      <c r="DS53" s="57"/>
      <c r="DT53" s="57"/>
      <c r="DU53" s="57"/>
      <c r="DV53" s="57"/>
      <c r="DW53" s="57"/>
      <c r="DX53" s="57"/>
      <c r="DY53" s="57"/>
      <c r="DZ53" s="57"/>
      <c r="EA53" s="57"/>
      <c r="EB53" s="57"/>
      <c r="EC53" s="57"/>
      <c r="ED53" s="57"/>
      <c r="EE53" s="57"/>
      <c r="EF53" s="57"/>
      <c r="EG53" s="57"/>
      <c r="EH53" s="57"/>
      <c r="EI53" s="57"/>
      <c r="EJ53" s="57"/>
      <c r="EK53" s="57"/>
      <c r="EL53" s="57"/>
      <c r="EM53" s="57"/>
      <c r="EN53" s="57"/>
      <c r="EO53" s="57"/>
      <c r="EP53" s="57"/>
      <c r="EQ53" s="57"/>
      <c r="ER53" s="57"/>
      <c r="ES53" s="57"/>
      <c r="ET53" s="57"/>
      <c r="EU53" s="57"/>
      <c r="EV53" s="57"/>
      <c r="EW53" s="57"/>
      <c r="EX53" s="57"/>
      <c r="EY53" s="57"/>
      <c r="EZ53" s="57"/>
      <c r="FA53" s="57"/>
      <c r="FB53" s="57"/>
      <c r="FC53" s="57"/>
      <c r="FD53" s="57"/>
      <c r="FE53" s="57"/>
      <c r="FF53" s="57"/>
      <c r="FG53" s="57"/>
      <c r="FH53" s="57"/>
      <c r="FI53" s="57"/>
      <c r="FJ53" s="57"/>
      <c r="FK53" s="57"/>
      <c r="FL53" s="57"/>
      <c r="FM53" s="57"/>
      <c r="FN53" s="57"/>
      <c r="FO53" s="57"/>
      <c r="FP53" s="57"/>
      <c r="FQ53" s="57"/>
      <c r="FR53" s="57"/>
      <c r="FS53" s="57"/>
      <c r="FT53" s="57"/>
      <c r="FU53" s="57"/>
      <c r="FV53" s="57"/>
      <c r="FW53" s="57"/>
      <c r="FX53" s="57"/>
      <c r="FY53" s="57"/>
      <c r="FZ53" s="57"/>
      <c r="GA53" s="57"/>
      <c r="GB53" s="57"/>
      <c r="GC53" s="57"/>
      <c r="GD53" s="57"/>
      <c r="GE53" s="57"/>
      <c r="GF53" s="57"/>
      <c r="GG53" s="57"/>
      <c r="GH53" s="57"/>
      <c r="GI53" s="57"/>
      <c r="GJ53" s="57"/>
      <c r="GK53" s="57"/>
      <c r="GL53" s="57"/>
      <c r="GM53" s="57"/>
      <c r="GN53" s="57"/>
      <c r="GO53" s="57"/>
      <c r="GP53" s="57"/>
      <c r="GQ53" s="57"/>
      <c r="GR53" s="57"/>
      <c r="GS53" s="57"/>
      <c r="GT53" s="57"/>
      <c r="GU53" s="57"/>
      <c r="GV53" s="57"/>
      <c r="GW53" s="57"/>
      <c r="GX53" s="57"/>
      <c r="GY53" s="57"/>
      <c r="GZ53" s="57"/>
      <c r="HA53" s="57"/>
      <c r="HB53" s="57"/>
      <c r="HC53" s="57"/>
      <c r="HD53" s="57"/>
      <c r="HE53" s="57"/>
      <c r="HF53" s="57"/>
      <c r="HG53" s="57"/>
      <c r="HH53" s="57"/>
      <c r="HI53" s="57"/>
      <c r="HJ53" s="57"/>
      <c r="HK53" s="57"/>
      <c r="HL53" s="57"/>
      <c r="HM53" s="57"/>
      <c r="HN53" s="57"/>
      <c r="HO53" s="57"/>
      <c r="HP53" s="57"/>
      <c r="HQ53" s="57"/>
      <c r="HR53" s="57"/>
      <c r="HS53" s="57"/>
      <c r="HT53" s="57"/>
      <c r="HU53" s="57"/>
      <c r="HV53" s="57"/>
      <c r="HW53" s="57"/>
      <c r="HX53" s="57"/>
      <c r="HY53" s="57"/>
      <c r="HZ53" s="57"/>
      <c r="IA53" s="57"/>
      <c r="IB53" s="57"/>
      <c r="IC53" s="57"/>
      <c r="ID53" s="57"/>
      <c r="IE53" s="57"/>
      <c r="IF53" s="57"/>
      <c r="IG53" s="57"/>
      <c r="IH53" s="57"/>
      <c r="II53" s="57"/>
      <c r="IJ53" s="57"/>
      <c r="IK53" s="57"/>
      <c r="IL53" s="57"/>
      <c r="IM53" s="57"/>
      <c r="IN53" s="57"/>
      <c r="IO53" s="57"/>
      <c r="IP53" s="57"/>
      <c r="IQ53" s="57"/>
      <c r="IR53" s="57"/>
      <c r="IS53" s="57"/>
      <c r="IT53" s="57"/>
    </row>
    <row r="54" spans="1:254" s="69" customFormat="1" ht="15" customHeight="1" x14ac:dyDescent="0.2">
      <c r="A54" s="59">
        <f t="shared" si="2"/>
        <v>41</v>
      </c>
      <c r="B54" s="60">
        <f>+[639]PROJECT!$D$6</f>
        <v>24076480</v>
      </c>
      <c r="C54" s="10" t="str">
        <f>+[639]PROJECT!$E$6</f>
        <v>CLOSED</v>
      </c>
      <c r="D54" s="10" t="str">
        <f>+[639]PROJECT!$D$5</f>
        <v>UTNG CAMP WILLIAMS JLTC7 REMODEL</v>
      </c>
      <c r="E54" s="10" t="str">
        <f>+[639]PROJECT!$D$7</f>
        <v>3000-300-3750-FXAAA-24076480</v>
      </c>
      <c r="F54" s="10">
        <f>+[639]PROJECT!D$11</f>
        <v>2415.6999999999998</v>
      </c>
      <c r="G54" s="10">
        <f>+[639]PROJECT!E$11</f>
        <v>0</v>
      </c>
      <c r="H54" s="10">
        <f>+[639]PROJECT!F$11</f>
        <v>2415.6999999999998</v>
      </c>
      <c r="I54" s="10">
        <f>+[639]PROJECT!G$11</f>
        <v>2415.6999999999998</v>
      </c>
      <c r="J54" s="10">
        <f>+[639]PROJECT!H$11</f>
        <v>0</v>
      </c>
      <c r="K54" s="10">
        <f>+[639]PROJECT!I$11</f>
        <v>0</v>
      </c>
      <c r="L54" s="62"/>
      <c r="M54" s="57">
        <f>+I54-H54</f>
        <v>0</v>
      </c>
      <c r="N54" s="10">
        <f>+[639]PROJECT!L$11</f>
        <v>0</v>
      </c>
      <c r="O54" s="10">
        <f>+[639]PROJECT!M$11</f>
        <v>0</v>
      </c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  <c r="IR54" s="57"/>
      <c r="IS54" s="57"/>
      <c r="IT54" s="57"/>
    </row>
    <row r="55" spans="1:254" s="69" customFormat="1" ht="15" customHeight="1" x14ac:dyDescent="0.2">
      <c r="A55" s="59">
        <f t="shared" si="2"/>
        <v>42</v>
      </c>
      <c r="B55" s="60">
        <f>+[640]PROJECT!$D$6</f>
        <v>24153470</v>
      </c>
      <c r="C55" s="10" t="str">
        <f>+[640]PROJECT!$E$6</f>
        <v>OPEN</v>
      </c>
      <c r="D55" s="10" t="str">
        <f>+[640]PROJECT!$D$5</f>
        <v>MOUNT PLEASANT ARMORY INFRASTRUCTURE UPGRADE</v>
      </c>
      <c r="E55" s="10" t="str">
        <f>+[640]PROJECT!$D$7</f>
        <v>3000-300-3347-FXAAA-24153470</v>
      </c>
      <c r="F55" s="10">
        <f>+[640]PROJECT!D$11</f>
        <v>3558510</v>
      </c>
      <c r="G55" s="10">
        <f>+[640]PROJECT!E$11</f>
        <v>903732.73</v>
      </c>
      <c r="H55" s="10">
        <f>+[640]PROJECT!F$11</f>
        <v>2654777.27</v>
      </c>
      <c r="I55" s="10">
        <f>+[640]PROJECT!G$11</f>
        <v>3300195.22</v>
      </c>
      <c r="J55" s="10">
        <f>+[640]PROJECT!H$11</f>
        <v>258314.7799999998</v>
      </c>
      <c r="K55" s="10">
        <f>+[640]PROJECT!I$11</f>
        <v>0</v>
      </c>
      <c r="L55" s="62">
        <f>+[640]PROJECT!J$11</f>
        <v>0</v>
      </c>
      <c r="M55" s="57">
        <f>I55-H55</f>
        <v>645417.95000000019</v>
      </c>
      <c r="N55" s="10">
        <f>+[640]PROJECT!L$11</f>
        <v>0</v>
      </c>
      <c r="O55" s="10">
        <f>+[640]PROJECT!M$11</f>
        <v>0</v>
      </c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  <c r="IR55" s="57"/>
      <c r="IS55" s="57"/>
      <c r="IT55" s="57"/>
    </row>
    <row r="56" spans="1:254" s="69" customFormat="1" ht="15" customHeight="1" x14ac:dyDescent="0.2">
      <c r="A56" s="59">
        <f t="shared" si="2"/>
        <v>43</v>
      </c>
      <c r="B56" s="60">
        <f>+[641]PROJECT!$D$6</f>
        <v>24154480</v>
      </c>
      <c r="C56" s="10" t="str">
        <f>+[641]PROJECT!$E$6</f>
        <v>OPEN</v>
      </c>
      <c r="D56" s="10" t="str">
        <f>+[641]PROJECT!$D$5</f>
        <v>CW MAINTENANCE AVENUE PAVING AND STORM WATER MANAGEMENT</v>
      </c>
      <c r="E56" s="10" t="str">
        <f>+[641]PROJECT!$D$7</f>
        <v>3000-300-3750-FXAAA-24154480</v>
      </c>
      <c r="F56" s="10">
        <f>+[641]PROJECT!D$11</f>
        <v>0</v>
      </c>
      <c r="G56" s="10">
        <f>+[641]PROJECT!E$11</f>
        <v>-780</v>
      </c>
      <c r="H56" s="10">
        <f>+[641]PROJECT!F$11</f>
        <v>780</v>
      </c>
      <c r="I56" s="10">
        <f>+[641]PROJECT!G$11</f>
        <v>780</v>
      </c>
      <c r="J56" s="10">
        <f>+[641]PROJECT!H$11</f>
        <v>-780</v>
      </c>
      <c r="K56" s="10">
        <f>+[641]PROJECT!I$11</f>
        <v>0</v>
      </c>
      <c r="L56" s="62"/>
      <c r="M56" s="57">
        <f>+I56-H56</f>
        <v>0</v>
      </c>
      <c r="N56" s="10">
        <f>+[641]PROJECT!L$11</f>
        <v>0</v>
      </c>
      <c r="O56" s="10">
        <f>+[641]PROJECT!M$11</f>
        <v>0</v>
      </c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  <c r="IR56" s="57"/>
      <c r="IS56" s="57"/>
      <c r="IT56" s="57"/>
    </row>
    <row r="57" spans="1:254" s="69" customFormat="1" ht="14.25" customHeight="1" x14ac:dyDescent="0.2">
      <c r="A57" s="59">
        <f t="shared" si="2"/>
        <v>44</v>
      </c>
      <c r="B57" s="60">
        <f>+[642]PROJECT!$D$6</f>
        <v>24158470</v>
      </c>
      <c r="C57" s="10" t="str">
        <f>+[642]PROJECT!$E$6</f>
        <v>OPEN</v>
      </c>
      <c r="D57" s="10" t="str">
        <f>+[642]PROJECT!$D$5</f>
        <v>UNG-CW BLDGE 9000 RESTROOM REMODEL</v>
      </c>
      <c r="E57" s="10" t="str">
        <f>+[642]PROJECT!$D$7</f>
        <v>3000-300-3347-FXAAA-24158470</v>
      </c>
      <c r="F57" s="10">
        <f>+[642]PROJECT!D$11</f>
        <v>1554000</v>
      </c>
      <c r="G57" s="10">
        <f>+[642]PROJECT!E$11</f>
        <v>787266.16999999993</v>
      </c>
      <c r="H57" s="10">
        <f>+[642]PROJECT!F$11</f>
        <v>766733.83000000007</v>
      </c>
      <c r="I57" s="10">
        <f>+[642]PROJECT!G$11</f>
        <v>1115532.0900000001</v>
      </c>
      <c r="J57" s="10">
        <f>+[642]PROJECT!H$11</f>
        <v>438467.90999999992</v>
      </c>
      <c r="K57" s="10">
        <f>+[642]PROJECT!I$11</f>
        <v>0</v>
      </c>
      <c r="L57" s="62">
        <f>+[642]PROJECT!J$11</f>
        <v>0</v>
      </c>
      <c r="M57" s="57">
        <f>I57-H57</f>
        <v>348798.26</v>
      </c>
      <c r="N57" s="10">
        <f>+[642]PROJECT!L$11</f>
        <v>0</v>
      </c>
      <c r="O57" s="10">
        <f>+[642]PROJECT!M$11</f>
        <v>0</v>
      </c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  <c r="CU57" s="57"/>
      <c r="CV57" s="57"/>
      <c r="CW57" s="57"/>
      <c r="CX57" s="57"/>
      <c r="CY57" s="57"/>
      <c r="CZ57" s="57"/>
      <c r="DA57" s="57"/>
      <c r="DB57" s="57"/>
      <c r="DC57" s="57"/>
      <c r="DD57" s="57"/>
      <c r="DE57" s="57"/>
      <c r="DF57" s="57"/>
      <c r="DG57" s="57"/>
      <c r="DH57" s="57"/>
      <c r="DI57" s="57"/>
      <c r="DJ57" s="57"/>
      <c r="DK57" s="57"/>
      <c r="DL57" s="57"/>
      <c r="DM57" s="57"/>
      <c r="DN57" s="57"/>
      <c r="DO57" s="57"/>
      <c r="DP57" s="57"/>
      <c r="DQ57" s="57"/>
      <c r="DR57" s="57"/>
      <c r="DS57" s="57"/>
      <c r="DT57" s="57"/>
      <c r="DU57" s="57"/>
      <c r="DV57" s="57"/>
      <c r="DW57" s="57"/>
      <c r="DX57" s="57"/>
      <c r="DY57" s="57"/>
      <c r="DZ57" s="57"/>
      <c r="EA57" s="57"/>
      <c r="EB57" s="57"/>
      <c r="EC57" s="57"/>
      <c r="ED57" s="57"/>
      <c r="EE57" s="57"/>
      <c r="EF57" s="57"/>
      <c r="EG57" s="57"/>
      <c r="EH57" s="57"/>
      <c r="EI57" s="57"/>
      <c r="EJ57" s="57"/>
      <c r="EK57" s="57"/>
      <c r="EL57" s="57"/>
      <c r="EM57" s="57"/>
      <c r="EN57" s="57"/>
      <c r="EO57" s="57"/>
      <c r="EP57" s="57"/>
      <c r="EQ57" s="57"/>
      <c r="ER57" s="57"/>
      <c r="ES57" s="57"/>
      <c r="ET57" s="57"/>
      <c r="EU57" s="57"/>
      <c r="EV57" s="57"/>
      <c r="EW57" s="57"/>
      <c r="EX57" s="57"/>
      <c r="EY57" s="57"/>
      <c r="EZ57" s="57"/>
      <c r="FA57" s="57"/>
      <c r="FB57" s="57"/>
      <c r="FC57" s="57"/>
      <c r="FD57" s="57"/>
      <c r="FE57" s="57"/>
      <c r="FF57" s="57"/>
      <c r="FG57" s="57"/>
      <c r="FH57" s="57"/>
      <c r="FI57" s="57"/>
      <c r="FJ57" s="57"/>
      <c r="FK57" s="57"/>
      <c r="FL57" s="57"/>
      <c r="FM57" s="57"/>
      <c r="FN57" s="57"/>
      <c r="FO57" s="57"/>
      <c r="FP57" s="57"/>
      <c r="FQ57" s="57"/>
      <c r="FR57" s="57"/>
      <c r="FS57" s="57"/>
      <c r="FT57" s="57"/>
      <c r="FU57" s="57"/>
      <c r="FV57" s="57"/>
      <c r="FW57" s="57"/>
      <c r="FX57" s="57"/>
      <c r="FY57" s="57"/>
      <c r="FZ57" s="57"/>
      <c r="GA57" s="57"/>
      <c r="GB57" s="57"/>
      <c r="GC57" s="57"/>
      <c r="GD57" s="57"/>
      <c r="GE57" s="57"/>
      <c r="GF57" s="57"/>
      <c r="GG57" s="57"/>
      <c r="GH57" s="57"/>
      <c r="GI57" s="57"/>
      <c r="GJ57" s="57"/>
      <c r="GK57" s="57"/>
      <c r="GL57" s="57"/>
      <c r="GM57" s="57"/>
      <c r="GN57" s="57"/>
      <c r="GO57" s="57"/>
      <c r="GP57" s="57"/>
      <c r="GQ57" s="57"/>
      <c r="GR57" s="57"/>
      <c r="GS57" s="57"/>
      <c r="GT57" s="57"/>
      <c r="GU57" s="57"/>
      <c r="GV57" s="57"/>
      <c r="GW57" s="57"/>
      <c r="GX57" s="57"/>
      <c r="GY57" s="57"/>
      <c r="GZ57" s="57"/>
      <c r="HA57" s="57"/>
      <c r="HB57" s="57"/>
      <c r="HC57" s="57"/>
      <c r="HD57" s="57"/>
      <c r="HE57" s="57"/>
      <c r="HF57" s="57"/>
      <c r="HG57" s="57"/>
      <c r="HH57" s="57"/>
      <c r="HI57" s="57"/>
      <c r="HJ57" s="57"/>
      <c r="HK57" s="57"/>
      <c r="HL57" s="57"/>
      <c r="HM57" s="57"/>
      <c r="HN57" s="57"/>
      <c r="HO57" s="57"/>
      <c r="HP57" s="57"/>
      <c r="HQ57" s="57"/>
      <c r="HR57" s="57"/>
      <c r="HS57" s="57"/>
      <c r="HT57" s="57"/>
      <c r="HU57" s="57"/>
      <c r="HV57" s="57"/>
      <c r="HW57" s="57"/>
      <c r="HX57" s="57"/>
      <c r="HY57" s="57"/>
      <c r="HZ57" s="57"/>
      <c r="IA57" s="57"/>
      <c r="IB57" s="57"/>
      <c r="IC57" s="57"/>
      <c r="ID57" s="57"/>
      <c r="IE57" s="57"/>
      <c r="IF57" s="57"/>
      <c r="IG57" s="57"/>
      <c r="IH57" s="57"/>
      <c r="II57" s="57"/>
      <c r="IJ57" s="57"/>
      <c r="IK57" s="57"/>
      <c r="IL57" s="57"/>
      <c r="IM57" s="57"/>
      <c r="IN57" s="57"/>
      <c r="IO57" s="57"/>
      <c r="IP57" s="57"/>
      <c r="IQ57" s="57"/>
      <c r="IR57" s="57"/>
      <c r="IS57" s="57"/>
      <c r="IT57" s="57"/>
    </row>
    <row r="58" spans="1:254" s="69" customFormat="1" ht="15" customHeight="1" x14ac:dyDescent="0.2">
      <c r="A58" s="59">
        <f t="shared" si="2"/>
        <v>45</v>
      </c>
      <c r="B58" s="60">
        <f>+[643]PROJECT!$D$6</f>
        <v>24242480</v>
      </c>
      <c r="C58" s="10" t="str">
        <f>+[643]PROJECT!$E$6</f>
        <v>OPEN</v>
      </c>
      <c r="D58" s="10" t="str">
        <f>+[643]PROJECT!$D$5</f>
        <v>UNG CW BUILDING 5030 REMODEL</v>
      </c>
      <c r="E58" s="10" t="str">
        <f>+[643]PROJECT!$D$7</f>
        <v>3000-300-3750-FXAAA-24242480</v>
      </c>
      <c r="F58" s="10">
        <f>+[643]PROJECT!D$11</f>
        <v>-7474</v>
      </c>
      <c r="G58" s="10">
        <f>+[643]PROJECT!E$11</f>
        <v>-12708.869999999999</v>
      </c>
      <c r="H58" s="10">
        <f>+[643]PROJECT!F$11</f>
        <v>5234.87</v>
      </c>
      <c r="I58" s="10">
        <f>+[643]PROJECT!G$11</f>
        <v>-4173.88</v>
      </c>
      <c r="J58" s="10">
        <f>+[643]PROJECT!H$11</f>
        <v>-3300.12</v>
      </c>
      <c r="K58" s="10">
        <f>+[643]PROJECT!I$11</f>
        <v>0</v>
      </c>
      <c r="L58" s="62"/>
      <c r="M58" s="57">
        <f>+I58-H58</f>
        <v>-9408.75</v>
      </c>
      <c r="N58" s="10">
        <f>+[643]PROJECT!L$11</f>
        <v>0</v>
      </c>
      <c r="O58" s="10">
        <f>+[643]PROJECT!M$11</f>
        <v>0</v>
      </c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CZ58" s="57"/>
      <c r="DA58" s="57"/>
      <c r="DB58" s="57"/>
      <c r="DC58" s="57"/>
      <c r="DD58" s="57"/>
      <c r="DE58" s="57"/>
      <c r="DF58" s="57"/>
      <c r="DG58" s="57"/>
      <c r="DH58" s="57"/>
      <c r="DI58" s="57"/>
      <c r="DJ58" s="57"/>
      <c r="DK58" s="57"/>
      <c r="DL58" s="57"/>
      <c r="DM58" s="57"/>
      <c r="DN58" s="57"/>
      <c r="DO58" s="57"/>
      <c r="DP58" s="57"/>
      <c r="DQ58" s="57"/>
      <c r="DR58" s="57"/>
      <c r="DS58" s="57"/>
      <c r="DT58" s="57"/>
      <c r="DU58" s="57"/>
      <c r="DV58" s="57"/>
      <c r="DW58" s="57"/>
      <c r="DX58" s="57"/>
      <c r="DY58" s="57"/>
      <c r="DZ58" s="57"/>
      <c r="EA58" s="57"/>
      <c r="EB58" s="57"/>
      <c r="EC58" s="57"/>
      <c r="ED58" s="57"/>
      <c r="EE58" s="57"/>
      <c r="EF58" s="57"/>
      <c r="EG58" s="57"/>
      <c r="EH58" s="57"/>
      <c r="EI58" s="57"/>
      <c r="EJ58" s="57"/>
      <c r="EK58" s="57"/>
      <c r="EL58" s="57"/>
      <c r="EM58" s="57"/>
      <c r="EN58" s="57"/>
      <c r="EO58" s="57"/>
      <c r="EP58" s="57"/>
      <c r="EQ58" s="57"/>
      <c r="ER58" s="57"/>
      <c r="ES58" s="57"/>
      <c r="ET58" s="57"/>
      <c r="EU58" s="57"/>
      <c r="EV58" s="57"/>
      <c r="EW58" s="57"/>
      <c r="EX58" s="57"/>
      <c r="EY58" s="57"/>
      <c r="EZ58" s="57"/>
      <c r="FA58" s="57"/>
      <c r="FB58" s="57"/>
      <c r="FC58" s="57"/>
      <c r="FD58" s="57"/>
      <c r="FE58" s="57"/>
      <c r="FF58" s="57"/>
      <c r="FG58" s="57"/>
      <c r="FH58" s="57"/>
      <c r="FI58" s="57"/>
      <c r="FJ58" s="57"/>
      <c r="FK58" s="57"/>
      <c r="FL58" s="57"/>
      <c r="FM58" s="57"/>
      <c r="FN58" s="57"/>
      <c r="FO58" s="57"/>
      <c r="FP58" s="57"/>
      <c r="FQ58" s="57"/>
      <c r="FR58" s="57"/>
      <c r="FS58" s="57"/>
      <c r="FT58" s="57"/>
      <c r="FU58" s="57"/>
      <c r="FV58" s="57"/>
      <c r="FW58" s="57"/>
      <c r="FX58" s="57"/>
      <c r="FY58" s="57"/>
      <c r="FZ58" s="57"/>
      <c r="GA58" s="57"/>
      <c r="GB58" s="57"/>
      <c r="GC58" s="57"/>
      <c r="GD58" s="57"/>
      <c r="GE58" s="57"/>
      <c r="GF58" s="57"/>
      <c r="GG58" s="57"/>
      <c r="GH58" s="57"/>
      <c r="GI58" s="57"/>
      <c r="GJ58" s="57"/>
      <c r="GK58" s="57"/>
      <c r="GL58" s="57"/>
      <c r="GM58" s="57"/>
      <c r="GN58" s="57"/>
      <c r="GO58" s="57"/>
      <c r="GP58" s="57"/>
      <c r="GQ58" s="57"/>
      <c r="GR58" s="57"/>
      <c r="GS58" s="57"/>
      <c r="GT58" s="57"/>
      <c r="GU58" s="57"/>
      <c r="GV58" s="57"/>
      <c r="GW58" s="57"/>
      <c r="GX58" s="57"/>
      <c r="GY58" s="57"/>
      <c r="GZ58" s="57"/>
      <c r="HA58" s="57"/>
      <c r="HB58" s="57"/>
      <c r="HC58" s="57"/>
      <c r="HD58" s="57"/>
      <c r="HE58" s="57"/>
      <c r="HF58" s="57"/>
      <c r="HG58" s="57"/>
      <c r="HH58" s="57"/>
      <c r="HI58" s="57"/>
      <c r="HJ58" s="57"/>
      <c r="HK58" s="57"/>
      <c r="HL58" s="57"/>
      <c r="HM58" s="57"/>
      <c r="HN58" s="57"/>
      <c r="HO58" s="57"/>
      <c r="HP58" s="57"/>
      <c r="HQ58" s="57"/>
      <c r="HR58" s="57"/>
      <c r="HS58" s="57"/>
      <c r="HT58" s="57"/>
      <c r="HU58" s="57"/>
      <c r="HV58" s="57"/>
      <c r="HW58" s="57"/>
      <c r="HX58" s="57"/>
      <c r="HY58" s="57"/>
      <c r="HZ58" s="57"/>
      <c r="IA58" s="57"/>
      <c r="IB58" s="57"/>
      <c r="IC58" s="57"/>
      <c r="ID58" s="57"/>
      <c r="IE58" s="57"/>
      <c r="IF58" s="57"/>
      <c r="IG58" s="57"/>
      <c r="IH58" s="57"/>
      <c r="II58" s="57"/>
      <c r="IJ58" s="57"/>
      <c r="IK58" s="57"/>
      <c r="IL58" s="57"/>
      <c r="IM58" s="57"/>
      <c r="IN58" s="57"/>
      <c r="IO58" s="57"/>
      <c r="IP58" s="57"/>
      <c r="IQ58" s="57"/>
      <c r="IR58" s="57"/>
      <c r="IS58" s="57"/>
      <c r="IT58" s="57"/>
    </row>
    <row r="59" spans="1:254" s="69" customFormat="1" ht="15" customHeight="1" x14ac:dyDescent="0.2">
      <c r="A59" s="59">
        <f t="shared" si="2"/>
        <v>46</v>
      </c>
      <c r="B59" s="60">
        <f>+[644]PROJECT!$D$6</f>
        <v>24243480</v>
      </c>
      <c r="C59" s="10" t="str">
        <f>+[644]PROJECT!$E$6</f>
        <v>OPEN</v>
      </c>
      <c r="D59" s="10" t="str">
        <f>+[644]PROJECT!$D$5</f>
        <v>UNG CW BUILDING 4100 UPGRADE</v>
      </c>
      <c r="E59" s="10" t="str">
        <f>+[644]PROJECT!$D$7</f>
        <v>3000-300-3750-FXAAA-24243480</v>
      </c>
      <c r="F59" s="10">
        <f>+[644]PROJECT!D$11</f>
        <v>0</v>
      </c>
      <c r="G59" s="10">
        <f>+[644]PROJECT!E$11</f>
        <v>-8231.31</v>
      </c>
      <c r="H59" s="10">
        <f>+[644]PROJECT!F$11</f>
        <v>8231.31</v>
      </c>
      <c r="I59" s="10">
        <f>+[644]PROJECT!G$11</f>
        <v>2195889.31</v>
      </c>
      <c r="J59" s="10">
        <f>+[644]PROJECT!H$11</f>
        <v>-2195889.31</v>
      </c>
      <c r="K59" s="10">
        <f>+[644]PROJECT!I$11</f>
        <v>0</v>
      </c>
      <c r="L59" s="62"/>
      <c r="M59" s="57">
        <f>+I59-H59</f>
        <v>2187658</v>
      </c>
      <c r="N59" s="10">
        <f>+[644]PROJECT!L$11</f>
        <v>0</v>
      </c>
      <c r="O59" s="10">
        <f>+[644]PROJECT!M$11</f>
        <v>0</v>
      </c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CZ59" s="57"/>
      <c r="DA59" s="57"/>
      <c r="DB59" s="57"/>
      <c r="DC59" s="57"/>
      <c r="DD59" s="57"/>
      <c r="DE59" s="57"/>
      <c r="DF59" s="57"/>
      <c r="DG59" s="57"/>
      <c r="DH59" s="57"/>
      <c r="DI59" s="57"/>
      <c r="DJ59" s="57"/>
      <c r="DK59" s="57"/>
      <c r="DL59" s="57"/>
      <c r="DM59" s="57"/>
      <c r="DN59" s="57"/>
      <c r="DO59" s="57"/>
      <c r="DP59" s="57"/>
      <c r="DQ59" s="57"/>
      <c r="DR59" s="57"/>
      <c r="DS59" s="57"/>
      <c r="DT59" s="57"/>
      <c r="DU59" s="57"/>
      <c r="DV59" s="57"/>
      <c r="DW59" s="57"/>
      <c r="DX59" s="57"/>
      <c r="DY59" s="57"/>
      <c r="DZ59" s="57"/>
      <c r="EA59" s="57"/>
      <c r="EB59" s="57"/>
      <c r="EC59" s="57"/>
      <c r="ED59" s="57"/>
      <c r="EE59" s="57"/>
      <c r="EF59" s="57"/>
      <c r="EG59" s="57"/>
      <c r="EH59" s="57"/>
      <c r="EI59" s="57"/>
      <c r="EJ59" s="57"/>
      <c r="EK59" s="57"/>
      <c r="EL59" s="57"/>
      <c r="EM59" s="57"/>
      <c r="EN59" s="57"/>
      <c r="EO59" s="57"/>
      <c r="EP59" s="57"/>
      <c r="EQ59" s="57"/>
      <c r="ER59" s="57"/>
      <c r="ES59" s="57"/>
      <c r="ET59" s="57"/>
      <c r="EU59" s="57"/>
      <c r="EV59" s="57"/>
      <c r="EW59" s="57"/>
      <c r="EX59" s="57"/>
      <c r="EY59" s="57"/>
      <c r="EZ59" s="57"/>
      <c r="FA59" s="57"/>
      <c r="FB59" s="57"/>
      <c r="FC59" s="57"/>
      <c r="FD59" s="57"/>
      <c r="FE59" s="57"/>
      <c r="FF59" s="57"/>
      <c r="FG59" s="57"/>
      <c r="FH59" s="57"/>
      <c r="FI59" s="57"/>
      <c r="FJ59" s="57"/>
      <c r="FK59" s="57"/>
      <c r="FL59" s="57"/>
      <c r="FM59" s="57"/>
      <c r="FN59" s="57"/>
      <c r="FO59" s="57"/>
      <c r="FP59" s="57"/>
      <c r="FQ59" s="57"/>
      <c r="FR59" s="57"/>
      <c r="FS59" s="57"/>
      <c r="FT59" s="57"/>
      <c r="FU59" s="57"/>
      <c r="FV59" s="57"/>
      <c r="FW59" s="57"/>
      <c r="FX59" s="57"/>
      <c r="FY59" s="57"/>
      <c r="FZ59" s="57"/>
      <c r="GA59" s="57"/>
      <c r="GB59" s="57"/>
      <c r="GC59" s="57"/>
      <c r="GD59" s="57"/>
      <c r="GE59" s="57"/>
      <c r="GF59" s="57"/>
      <c r="GG59" s="57"/>
      <c r="GH59" s="57"/>
      <c r="GI59" s="57"/>
      <c r="GJ59" s="57"/>
      <c r="GK59" s="57"/>
      <c r="GL59" s="57"/>
      <c r="GM59" s="57"/>
      <c r="GN59" s="57"/>
      <c r="GO59" s="57"/>
      <c r="GP59" s="57"/>
      <c r="GQ59" s="57"/>
      <c r="GR59" s="57"/>
      <c r="GS59" s="57"/>
      <c r="GT59" s="57"/>
      <c r="GU59" s="57"/>
      <c r="GV59" s="57"/>
      <c r="GW59" s="57"/>
      <c r="GX59" s="57"/>
      <c r="GY59" s="57"/>
      <c r="GZ59" s="57"/>
      <c r="HA59" s="57"/>
      <c r="HB59" s="57"/>
      <c r="HC59" s="57"/>
      <c r="HD59" s="57"/>
      <c r="HE59" s="57"/>
      <c r="HF59" s="57"/>
      <c r="HG59" s="57"/>
      <c r="HH59" s="57"/>
      <c r="HI59" s="57"/>
      <c r="HJ59" s="57"/>
      <c r="HK59" s="57"/>
      <c r="HL59" s="57"/>
      <c r="HM59" s="57"/>
      <c r="HN59" s="57"/>
      <c r="HO59" s="57"/>
      <c r="HP59" s="57"/>
      <c r="HQ59" s="57"/>
      <c r="HR59" s="57"/>
      <c r="HS59" s="57"/>
      <c r="HT59" s="57"/>
      <c r="HU59" s="57"/>
      <c r="HV59" s="57"/>
      <c r="HW59" s="57"/>
      <c r="HX59" s="57"/>
      <c r="HY59" s="57"/>
      <c r="HZ59" s="57"/>
      <c r="IA59" s="57"/>
      <c r="IB59" s="57"/>
      <c r="IC59" s="57"/>
      <c r="ID59" s="57"/>
      <c r="IE59" s="57"/>
      <c r="IF59" s="57"/>
      <c r="IG59" s="57"/>
      <c r="IH59" s="57"/>
      <c r="II59" s="57"/>
      <c r="IJ59" s="57"/>
      <c r="IK59" s="57"/>
      <c r="IL59" s="57"/>
      <c r="IM59" s="57"/>
      <c r="IN59" s="57"/>
      <c r="IO59" s="57"/>
      <c r="IP59" s="57"/>
      <c r="IQ59" s="57"/>
      <c r="IR59" s="57"/>
      <c r="IS59" s="57"/>
      <c r="IT59" s="57"/>
    </row>
    <row r="60" spans="1:254" s="69" customFormat="1" ht="15" customHeight="1" x14ac:dyDescent="0.2">
      <c r="A60" s="59">
        <f t="shared" si="2"/>
        <v>47</v>
      </c>
      <c r="B60" s="60">
        <f>+[645]PROJECT!$D$6</f>
        <v>24244480</v>
      </c>
      <c r="C60" s="10" t="str">
        <f>+[645]PROJECT!$E$6</f>
        <v>OPEN</v>
      </c>
      <c r="D60" s="10" t="str">
        <f>+[645]PROJECT!$D$5</f>
        <v>UNG CW BUILDING 4110 UPGRADE</v>
      </c>
      <c r="E60" s="10" t="str">
        <f>+[645]PROJECT!$D$7</f>
        <v>3000-300-3750-FXAAA-24244480</v>
      </c>
      <c r="F60" s="10">
        <f>+[645]PROJECT!D$11</f>
        <v>0</v>
      </c>
      <c r="G60" s="10">
        <f>+[645]PROJECT!E$11</f>
        <v>-9469.9599999999991</v>
      </c>
      <c r="H60" s="10">
        <f>+[645]PROJECT!F$11</f>
        <v>9469.9599999999991</v>
      </c>
      <c r="I60" s="10">
        <f>+[645]PROJECT!G$11</f>
        <v>2927369.96</v>
      </c>
      <c r="J60" s="10">
        <f>+[645]PROJECT!H$11</f>
        <v>-2927369.96</v>
      </c>
      <c r="K60" s="10">
        <f>+[645]PROJECT!I$11</f>
        <v>0</v>
      </c>
      <c r="L60" s="62"/>
      <c r="M60" s="57">
        <f>+I60-H60</f>
        <v>2917900</v>
      </c>
      <c r="N60" s="10">
        <f>+[645]PROJECT!L$11</f>
        <v>0</v>
      </c>
      <c r="O60" s="10">
        <f>+[645]PROJECT!M$11</f>
        <v>0</v>
      </c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  <c r="FP60" s="57"/>
      <c r="FQ60" s="57"/>
      <c r="FR60" s="57"/>
      <c r="FS60" s="57"/>
      <c r="FT60" s="57"/>
      <c r="FU60" s="57"/>
      <c r="FV60" s="57"/>
      <c r="FW60" s="57"/>
      <c r="FX60" s="57"/>
      <c r="FY60" s="57"/>
      <c r="FZ60" s="57"/>
      <c r="GA60" s="57"/>
      <c r="GB60" s="57"/>
      <c r="GC60" s="57"/>
      <c r="GD60" s="57"/>
      <c r="GE60" s="57"/>
      <c r="GF60" s="57"/>
      <c r="GG60" s="57"/>
      <c r="GH60" s="57"/>
      <c r="GI60" s="57"/>
      <c r="GJ60" s="57"/>
      <c r="GK60" s="57"/>
      <c r="GL60" s="57"/>
      <c r="GM60" s="57"/>
      <c r="GN60" s="57"/>
      <c r="GO60" s="57"/>
      <c r="GP60" s="57"/>
      <c r="GQ60" s="57"/>
      <c r="GR60" s="57"/>
      <c r="GS60" s="57"/>
      <c r="GT60" s="57"/>
      <c r="GU60" s="57"/>
      <c r="GV60" s="57"/>
      <c r="GW60" s="57"/>
      <c r="GX60" s="57"/>
      <c r="GY60" s="57"/>
      <c r="GZ60" s="57"/>
      <c r="HA60" s="57"/>
      <c r="HB60" s="57"/>
      <c r="HC60" s="57"/>
      <c r="HD60" s="57"/>
      <c r="HE60" s="57"/>
      <c r="HF60" s="57"/>
      <c r="HG60" s="57"/>
      <c r="HH60" s="57"/>
      <c r="HI60" s="57"/>
      <c r="HJ60" s="57"/>
      <c r="HK60" s="57"/>
      <c r="HL60" s="57"/>
      <c r="HM60" s="57"/>
      <c r="HN60" s="57"/>
      <c r="HO60" s="57"/>
      <c r="HP60" s="57"/>
      <c r="HQ60" s="57"/>
      <c r="HR60" s="57"/>
      <c r="HS60" s="57"/>
      <c r="HT60" s="57"/>
      <c r="HU60" s="57"/>
      <c r="HV60" s="57"/>
      <c r="HW60" s="57"/>
      <c r="HX60" s="57"/>
      <c r="HY60" s="57"/>
      <c r="HZ60" s="57"/>
      <c r="IA60" s="57"/>
      <c r="IB60" s="57"/>
      <c r="IC60" s="57"/>
      <c r="ID60" s="57"/>
      <c r="IE60" s="57"/>
      <c r="IF60" s="57"/>
      <c r="IG60" s="57"/>
      <c r="IH60" s="57"/>
      <c r="II60" s="57"/>
      <c r="IJ60" s="57"/>
      <c r="IK60" s="57"/>
      <c r="IL60" s="57"/>
      <c r="IM60" s="57"/>
      <c r="IN60" s="57"/>
      <c r="IO60" s="57"/>
      <c r="IP60" s="57"/>
      <c r="IQ60" s="57"/>
      <c r="IR60" s="57"/>
      <c r="IS60" s="57"/>
      <c r="IT60" s="57"/>
    </row>
    <row r="61" spans="1:254" s="69" customFormat="1" ht="14.25" customHeight="1" x14ac:dyDescent="0.2">
      <c r="A61" s="59">
        <f t="shared" si="2"/>
        <v>48</v>
      </c>
      <c r="B61" s="60">
        <f>+[646]PROJECT!$D$6</f>
        <v>24245470</v>
      </c>
      <c r="C61" s="10" t="str">
        <f>+[646]PROJECT!$E$6</f>
        <v>OPEN</v>
      </c>
      <c r="D61" s="10" t="str">
        <f>+[646]PROJECT!$D$5</f>
        <v>CAMP WILLIAMS ARMY RESERVE CENTER (FORT DOUGLAS MOVE TO CAMP WILLIAMS)</v>
      </c>
      <c r="E61" s="10" t="str">
        <f>+[646]PROJECT!$D$7</f>
        <v>3000-300-3347-FWBAA-24245470</v>
      </c>
      <c r="F61" s="10">
        <f>+[646]PROJECT!D$11</f>
        <v>14461672.629999999</v>
      </c>
      <c r="G61" s="10">
        <f>+[646]PROJECT!E$11</f>
        <v>3985834.7299999986</v>
      </c>
      <c r="H61" s="10">
        <f>+[646]PROJECT!F$11</f>
        <v>10475837.9</v>
      </c>
      <c r="I61" s="10">
        <f>+[646]PROJECT!G$11</f>
        <v>10516720.279999999</v>
      </c>
      <c r="J61" s="10">
        <f>+[646]PROJECT!H$11</f>
        <v>3944952.3499999996</v>
      </c>
      <c r="K61" s="10">
        <f>+[646]PROJECT!I$11</f>
        <v>0</v>
      </c>
      <c r="L61" s="62">
        <f>+[646]PROJECT!J$11</f>
        <v>0</v>
      </c>
      <c r="M61" s="57">
        <f>I61-H61</f>
        <v>40882.379999998957</v>
      </c>
      <c r="N61" s="10">
        <f>+[646]PROJECT!L$11</f>
        <v>0</v>
      </c>
      <c r="O61" s="10">
        <f>+[646]PROJECT!M$11</f>
        <v>0</v>
      </c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  <c r="FP61" s="57"/>
      <c r="FQ61" s="57"/>
      <c r="FR61" s="57"/>
      <c r="FS61" s="57"/>
      <c r="FT61" s="57"/>
      <c r="FU61" s="57"/>
      <c r="FV61" s="57"/>
      <c r="FW61" s="57"/>
      <c r="FX61" s="57"/>
      <c r="FY61" s="57"/>
      <c r="FZ61" s="57"/>
      <c r="GA61" s="57"/>
      <c r="GB61" s="57"/>
      <c r="GC61" s="57"/>
      <c r="GD61" s="57"/>
      <c r="GE61" s="57"/>
      <c r="GF61" s="57"/>
      <c r="GG61" s="57"/>
      <c r="GH61" s="57"/>
      <c r="GI61" s="57"/>
      <c r="GJ61" s="57"/>
      <c r="GK61" s="57"/>
      <c r="GL61" s="57"/>
      <c r="GM61" s="57"/>
      <c r="GN61" s="57"/>
      <c r="GO61" s="57"/>
      <c r="GP61" s="57"/>
      <c r="GQ61" s="57"/>
      <c r="GR61" s="57"/>
      <c r="GS61" s="57"/>
      <c r="GT61" s="57"/>
      <c r="GU61" s="57"/>
      <c r="GV61" s="57"/>
      <c r="GW61" s="57"/>
      <c r="GX61" s="57"/>
      <c r="GY61" s="57"/>
      <c r="GZ61" s="57"/>
      <c r="HA61" s="57"/>
      <c r="HB61" s="57"/>
      <c r="HC61" s="57"/>
      <c r="HD61" s="57"/>
      <c r="HE61" s="57"/>
      <c r="HF61" s="57"/>
      <c r="HG61" s="57"/>
      <c r="HH61" s="57"/>
      <c r="HI61" s="57"/>
      <c r="HJ61" s="57"/>
      <c r="HK61" s="57"/>
      <c r="HL61" s="57"/>
      <c r="HM61" s="57"/>
      <c r="HN61" s="57"/>
      <c r="HO61" s="57"/>
      <c r="HP61" s="57"/>
      <c r="HQ61" s="57"/>
      <c r="HR61" s="57"/>
      <c r="HS61" s="57"/>
      <c r="HT61" s="57"/>
      <c r="HU61" s="57"/>
      <c r="HV61" s="57"/>
      <c r="HW61" s="57"/>
      <c r="HX61" s="57"/>
      <c r="HY61" s="57"/>
      <c r="HZ61" s="57"/>
      <c r="IA61" s="57"/>
      <c r="IB61" s="57"/>
      <c r="IC61" s="57"/>
      <c r="ID61" s="57"/>
      <c r="IE61" s="57"/>
      <c r="IF61" s="57"/>
      <c r="IG61" s="57"/>
      <c r="IH61" s="57"/>
      <c r="II61" s="57"/>
      <c r="IJ61" s="57"/>
      <c r="IK61" s="57"/>
      <c r="IL61" s="57"/>
      <c r="IM61" s="57"/>
      <c r="IN61" s="57"/>
      <c r="IO61" s="57"/>
      <c r="IP61" s="57"/>
      <c r="IQ61" s="57"/>
      <c r="IR61" s="57"/>
      <c r="IS61" s="57"/>
      <c r="IT61" s="57"/>
    </row>
    <row r="62" spans="1:254" s="69" customFormat="1" ht="15" customHeight="1" x14ac:dyDescent="0.2">
      <c r="A62" s="59">
        <f t="shared" si="2"/>
        <v>49</v>
      </c>
      <c r="B62" s="60">
        <f>+[647]PROJECT!$D$6</f>
        <v>24267480</v>
      </c>
      <c r="C62" s="10" t="str">
        <f>+[647]PROJECT!$E$6</f>
        <v>OPEN</v>
      </c>
      <c r="D62" s="10" t="str">
        <f>+[647]PROJECT!$D$5</f>
        <v>UNG WJ AASF NON ORG PARKING UPGRADE</v>
      </c>
      <c r="E62" s="10" t="str">
        <f>+[647]PROJECT!$D$7</f>
        <v>3000-300-3750-FXAAA-24267480</v>
      </c>
      <c r="F62" s="10">
        <f>+[647]PROJECT!D$11</f>
        <v>0</v>
      </c>
      <c r="G62" s="10">
        <f>+[647]PROJECT!E$11</f>
        <v>-2410</v>
      </c>
      <c r="H62" s="10">
        <f>+[647]PROJECT!F$11</f>
        <v>2410</v>
      </c>
      <c r="I62" s="10">
        <f>+[647]PROJECT!G$11</f>
        <v>2410</v>
      </c>
      <c r="J62" s="10">
        <f>+[647]PROJECT!H$11</f>
        <v>-2410</v>
      </c>
      <c r="K62" s="10">
        <f>+[647]PROJECT!I$11</f>
        <v>0</v>
      </c>
      <c r="L62" s="62"/>
      <c r="M62" s="57">
        <f t="shared" ref="M62:M78" si="4">+I62-H62</f>
        <v>0</v>
      </c>
      <c r="N62" s="10">
        <f>+[647]PROJECT!L$11</f>
        <v>0</v>
      </c>
      <c r="O62" s="10">
        <f>+[647]PROJECT!M$11</f>
        <v>0</v>
      </c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  <c r="CU62" s="57"/>
      <c r="CV62" s="57"/>
      <c r="CW62" s="57"/>
      <c r="CX62" s="57"/>
      <c r="CY62" s="57"/>
      <c r="CZ62" s="57"/>
      <c r="DA62" s="57"/>
      <c r="DB62" s="57"/>
      <c r="DC62" s="57"/>
      <c r="DD62" s="57"/>
      <c r="DE62" s="57"/>
      <c r="DF62" s="57"/>
      <c r="DG62" s="57"/>
      <c r="DH62" s="57"/>
      <c r="DI62" s="57"/>
      <c r="DJ62" s="57"/>
      <c r="DK62" s="57"/>
      <c r="DL62" s="57"/>
      <c r="DM62" s="57"/>
      <c r="DN62" s="57"/>
      <c r="DO62" s="57"/>
      <c r="DP62" s="57"/>
      <c r="DQ62" s="57"/>
      <c r="DR62" s="57"/>
      <c r="DS62" s="57"/>
      <c r="DT62" s="57"/>
      <c r="DU62" s="57"/>
      <c r="DV62" s="57"/>
      <c r="DW62" s="57"/>
      <c r="DX62" s="57"/>
      <c r="DY62" s="57"/>
      <c r="DZ62" s="57"/>
      <c r="EA62" s="57"/>
      <c r="EB62" s="57"/>
      <c r="EC62" s="57"/>
      <c r="ED62" s="57"/>
      <c r="EE62" s="57"/>
      <c r="EF62" s="57"/>
      <c r="EG62" s="57"/>
      <c r="EH62" s="57"/>
      <c r="EI62" s="57"/>
      <c r="EJ62" s="57"/>
      <c r="EK62" s="57"/>
      <c r="EL62" s="57"/>
      <c r="EM62" s="57"/>
      <c r="EN62" s="57"/>
      <c r="EO62" s="57"/>
      <c r="EP62" s="57"/>
      <c r="EQ62" s="57"/>
      <c r="ER62" s="57"/>
      <c r="ES62" s="57"/>
      <c r="ET62" s="57"/>
      <c r="EU62" s="57"/>
      <c r="EV62" s="57"/>
      <c r="EW62" s="57"/>
      <c r="EX62" s="57"/>
      <c r="EY62" s="57"/>
      <c r="EZ62" s="57"/>
      <c r="FA62" s="57"/>
      <c r="FB62" s="57"/>
      <c r="FC62" s="57"/>
      <c r="FD62" s="57"/>
      <c r="FE62" s="57"/>
      <c r="FF62" s="57"/>
      <c r="FG62" s="57"/>
      <c r="FH62" s="57"/>
      <c r="FI62" s="57"/>
      <c r="FJ62" s="57"/>
      <c r="FK62" s="57"/>
      <c r="FL62" s="57"/>
      <c r="FM62" s="57"/>
      <c r="FN62" s="57"/>
      <c r="FO62" s="57"/>
      <c r="FP62" s="57"/>
      <c r="FQ62" s="57"/>
      <c r="FR62" s="57"/>
      <c r="FS62" s="57"/>
      <c r="FT62" s="57"/>
      <c r="FU62" s="57"/>
      <c r="FV62" s="57"/>
      <c r="FW62" s="57"/>
      <c r="FX62" s="57"/>
      <c r="FY62" s="57"/>
      <c r="FZ62" s="57"/>
      <c r="GA62" s="57"/>
      <c r="GB62" s="57"/>
      <c r="GC62" s="57"/>
      <c r="GD62" s="57"/>
      <c r="GE62" s="57"/>
      <c r="GF62" s="57"/>
      <c r="GG62" s="57"/>
      <c r="GH62" s="57"/>
      <c r="GI62" s="57"/>
      <c r="GJ62" s="57"/>
      <c r="GK62" s="57"/>
      <c r="GL62" s="57"/>
      <c r="GM62" s="57"/>
      <c r="GN62" s="57"/>
      <c r="GO62" s="57"/>
      <c r="GP62" s="57"/>
      <c r="GQ62" s="57"/>
      <c r="GR62" s="57"/>
      <c r="GS62" s="57"/>
      <c r="GT62" s="57"/>
      <c r="GU62" s="57"/>
      <c r="GV62" s="57"/>
      <c r="GW62" s="57"/>
      <c r="GX62" s="57"/>
      <c r="GY62" s="57"/>
      <c r="GZ62" s="57"/>
      <c r="HA62" s="57"/>
      <c r="HB62" s="57"/>
      <c r="HC62" s="57"/>
      <c r="HD62" s="57"/>
      <c r="HE62" s="57"/>
      <c r="HF62" s="57"/>
      <c r="HG62" s="57"/>
      <c r="HH62" s="57"/>
      <c r="HI62" s="57"/>
      <c r="HJ62" s="57"/>
      <c r="HK62" s="57"/>
      <c r="HL62" s="57"/>
      <c r="HM62" s="57"/>
      <c r="HN62" s="57"/>
      <c r="HO62" s="57"/>
      <c r="HP62" s="57"/>
      <c r="HQ62" s="57"/>
      <c r="HR62" s="57"/>
      <c r="HS62" s="57"/>
      <c r="HT62" s="57"/>
      <c r="HU62" s="57"/>
      <c r="HV62" s="57"/>
      <c r="HW62" s="57"/>
      <c r="HX62" s="57"/>
      <c r="HY62" s="57"/>
      <c r="HZ62" s="57"/>
      <c r="IA62" s="57"/>
      <c r="IB62" s="57"/>
      <c r="IC62" s="57"/>
      <c r="ID62" s="57"/>
      <c r="IE62" s="57"/>
      <c r="IF62" s="57"/>
      <c r="IG62" s="57"/>
      <c r="IH62" s="57"/>
      <c r="II62" s="57"/>
      <c r="IJ62" s="57"/>
      <c r="IK62" s="57"/>
      <c r="IL62" s="57"/>
      <c r="IM62" s="57"/>
      <c r="IN62" s="57"/>
      <c r="IO62" s="57"/>
      <c r="IP62" s="57"/>
      <c r="IQ62" s="57"/>
      <c r="IR62" s="57"/>
      <c r="IS62" s="57"/>
      <c r="IT62" s="57"/>
    </row>
    <row r="63" spans="1:254" s="69" customFormat="1" ht="15" customHeight="1" x14ac:dyDescent="0.2">
      <c r="A63" s="59">
        <f t="shared" si="2"/>
        <v>50</v>
      </c>
      <c r="B63" s="60">
        <f>+[648]PROJECT!$D$6</f>
        <v>24273480</v>
      </c>
      <c r="C63" s="10" t="str">
        <f>+[648]PROJECT!$E$6</f>
        <v>CLOSED</v>
      </c>
      <c r="D63" s="10" t="str">
        <f>+[648]PROJECT!$D$5</f>
        <v>UTNG DRAPER PV CANOPY</v>
      </c>
      <c r="E63" s="10" t="str">
        <f>+[648]PROJECT!$D$7</f>
        <v>3000-300-3750-FXAAA-24273480</v>
      </c>
      <c r="F63" s="10">
        <f>+[648]PROJECT!D$11</f>
        <v>3000</v>
      </c>
      <c r="G63" s="10">
        <f>+[648]PROJECT!E$11</f>
        <v>0</v>
      </c>
      <c r="H63" s="10">
        <f>+[648]PROJECT!F$11</f>
        <v>3000</v>
      </c>
      <c r="I63" s="10">
        <f>+[648]PROJECT!G$11</f>
        <v>3000</v>
      </c>
      <c r="J63" s="10">
        <f>+[648]PROJECT!H$11</f>
        <v>0</v>
      </c>
      <c r="K63" s="10">
        <f>+[648]PROJECT!I$11</f>
        <v>0</v>
      </c>
      <c r="L63" s="62"/>
      <c r="M63" s="57">
        <f t="shared" si="4"/>
        <v>0</v>
      </c>
      <c r="N63" s="10">
        <f>+[648]PROJECT!L$11</f>
        <v>0</v>
      </c>
      <c r="O63" s="10">
        <f>+[648]PROJECT!M$11</f>
        <v>0</v>
      </c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  <c r="CU63" s="57"/>
      <c r="CV63" s="57"/>
      <c r="CW63" s="57"/>
      <c r="CX63" s="57"/>
      <c r="CY63" s="57"/>
      <c r="CZ63" s="57"/>
      <c r="DA63" s="57"/>
      <c r="DB63" s="57"/>
      <c r="DC63" s="57"/>
      <c r="DD63" s="57"/>
      <c r="DE63" s="57"/>
      <c r="DF63" s="57"/>
      <c r="DG63" s="57"/>
      <c r="DH63" s="57"/>
      <c r="DI63" s="57"/>
      <c r="DJ63" s="57"/>
      <c r="DK63" s="57"/>
      <c r="DL63" s="57"/>
      <c r="DM63" s="57"/>
      <c r="DN63" s="57"/>
      <c r="DO63" s="57"/>
      <c r="DP63" s="57"/>
      <c r="DQ63" s="57"/>
      <c r="DR63" s="57"/>
      <c r="DS63" s="57"/>
      <c r="DT63" s="57"/>
      <c r="DU63" s="57"/>
      <c r="DV63" s="57"/>
      <c r="DW63" s="57"/>
      <c r="DX63" s="57"/>
      <c r="DY63" s="57"/>
      <c r="DZ63" s="57"/>
      <c r="EA63" s="57"/>
      <c r="EB63" s="57"/>
      <c r="EC63" s="57"/>
      <c r="ED63" s="57"/>
      <c r="EE63" s="57"/>
      <c r="EF63" s="57"/>
      <c r="EG63" s="57"/>
      <c r="EH63" s="57"/>
      <c r="EI63" s="57"/>
      <c r="EJ63" s="57"/>
      <c r="EK63" s="57"/>
      <c r="EL63" s="57"/>
      <c r="EM63" s="57"/>
      <c r="EN63" s="57"/>
      <c r="EO63" s="57"/>
      <c r="EP63" s="57"/>
      <c r="EQ63" s="57"/>
      <c r="ER63" s="57"/>
      <c r="ES63" s="57"/>
      <c r="ET63" s="57"/>
      <c r="EU63" s="57"/>
      <c r="EV63" s="57"/>
      <c r="EW63" s="57"/>
      <c r="EX63" s="57"/>
      <c r="EY63" s="57"/>
      <c r="EZ63" s="57"/>
      <c r="FA63" s="57"/>
      <c r="FB63" s="57"/>
      <c r="FC63" s="57"/>
      <c r="FD63" s="57"/>
      <c r="FE63" s="57"/>
      <c r="FF63" s="57"/>
      <c r="FG63" s="57"/>
      <c r="FH63" s="57"/>
      <c r="FI63" s="57"/>
      <c r="FJ63" s="57"/>
      <c r="FK63" s="57"/>
      <c r="FL63" s="57"/>
      <c r="FM63" s="57"/>
      <c r="FN63" s="57"/>
      <c r="FO63" s="57"/>
      <c r="FP63" s="57"/>
      <c r="FQ63" s="57"/>
      <c r="FR63" s="57"/>
      <c r="FS63" s="57"/>
      <c r="FT63" s="57"/>
      <c r="FU63" s="57"/>
      <c r="FV63" s="57"/>
      <c r="FW63" s="57"/>
      <c r="FX63" s="57"/>
      <c r="FY63" s="57"/>
      <c r="FZ63" s="57"/>
      <c r="GA63" s="57"/>
      <c r="GB63" s="57"/>
      <c r="GC63" s="57"/>
      <c r="GD63" s="57"/>
      <c r="GE63" s="57"/>
      <c r="GF63" s="57"/>
      <c r="GG63" s="57"/>
      <c r="GH63" s="57"/>
      <c r="GI63" s="57"/>
      <c r="GJ63" s="57"/>
      <c r="GK63" s="57"/>
      <c r="GL63" s="57"/>
      <c r="GM63" s="57"/>
      <c r="GN63" s="57"/>
      <c r="GO63" s="57"/>
      <c r="GP63" s="57"/>
      <c r="GQ63" s="57"/>
      <c r="GR63" s="57"/>
      <c r="GS63" s="57"/>
      <c r="GT63" s="57"/>
      <c r="GU63" s="57"/>
      <c r="GV63" s="57"/>
      <c r="GW63" s="57"/>
      <c r="GX63" s="57"/>
      <c r="GY63" s="57"/>
      <c r="GZ63" s="57"/>
      <c r="HA63" s="57"/>
      <c r="HB63" s="57"/>
      <c r="HC63" s="57"/>
      <c r="HD63" s="57"/>
      <c r="HE63" s="57"/>
      <c r="HF63" s="57"/>
      <c r="HG63" s="57"/>
      <c r="HH63" s="57"/>
      <c r="HI63" s="57"/>
      <c r="HJ63" s="57"/>
      <c r="HK63" s="57"/>
      <c r="HL63" s="57"/>
      <c r="HM63" s="57"/>
      <c r="HN63" s="57"/>
      <c r="HO63" s="57"/>
      <c r="HP63" s="57"/>
      <c r="HQ63" s="57"/>
      <c r="HR63" s="57"/>
      <c r="HS63" s="57"/>
      <c r="HT63" s="57"/>
      <c r="HU63" s="57"/>
      <c r="HV63" s="57"/>
      <c r="HW63" s="57"/>
      <c r="HX63" s="57"/>
      <c r="HY63" s="57"/>
      <c r="HZ63" s="57"/>
      <c r="IA63" s="57"/>
      <c r="IB63" s="57"/>
      <c r="IC63" s="57"/>
      <c r="ID63" s="57"/>
      <c r="IE63" s="57"/>
      <c r="IF63" s="57"/>
      <c r="IG63" s="57"/>
      <c r="IH63" s="57"/>
      <c r="II63" s="57"/>
      <c r="IJ63" s="57"/>
      <c r="IK63" s="57"/>
      <c r="IL63" s="57"/>
      <c r="IM63" s="57"/>
      <c r="IN63" s="57"/>
      <c r="IO63" s="57"/>
      <c r="IP63" s="57"/>
      <c r="IQ63" s="57"/>
      <c r="IR63" s="57"/>
      <c r="IS63" s="57"/>
      <c r="IT63" s="57"/>
    </row>
    <row r="64" spans="1:254" s="69" customFormat="1" ht="15" customHeight="1" x14ac:dyDescent="0.2">
      <c r="A64" s="59">
        <f t="shared" si="2"/>
        <v>51</v>
      </c>
      <c r="B64" s="60">
        <f>+[649]PROJECT!$D$6</f>
        <v>24281480</v>
      </c>
      <c r="C64" s="10" t="str">
        <f>+[649]PROJECT!$E$6</f>
        <v>OPEN</v>
      </c>
      <c r="D64" s="10" t="str">
        <f>+[649]PROJECT!$D$5</f>
        <v>UTNG CW BLDG 5020 REMODEL</v>
      </c>
      <c r="E64" s="10" t="str">
        <f>+[649]PROJECT!$D$7</f>
        <v>3000-300-3750-FXAAA-24281480</v>
      </c>
      <c r="F64" s="10">
        <f>+[649]PROJECT!D$11</f>
        <v>0</v>
      </c>
      <c r="G64" s="10">
        <f>+[649]PROJECT!E$11</f>
        <v>-10975</v>
      </c>
      <c r="H64" s="10">
        <f>+[649]PROJECT!F$11</f>
        <v>10975</v>
      </c>
      <c r="I64" s="10">
        <f>+[649]PROJECT!G$11</f>
        <v>24656.720000000001</v>
      </c>
      <c r="J64" s="10">
        <f>+[649]PROJECT!H$11</f>
        <v>-24656.720000000001</v>
      </c>
      <c r="K64" s="10">
        <f>+[649]PROJECT!I$11</f>
        <v>0</v>
      </c>
      <c r="L64" s="62"/>
      <c r="M64" s="57">
        <f t="shared" si="4"/>
        <v>13681.720000000001</v>
      </c>
      <c r="N64" s="10">
        <f>+[649]PROJECT!L$11</f>
        <v>0</v>
      </c>
      <c r="O64" s="10">
        <f>+[649]PROJECT!M$11</f>
        <v>0</v>
      </c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CZ64" s="57"/>
      <c r="DA64" s="57"/>
      <c r="DB64" s="57"/>
      <c r="DC64" s="57"/>
      <c r="DD64" s="57"/>
      <c r="DE64" s="57"/>
      <c r="DF64" s="57"/>
      <c r="DG64" s="57"/>
      <c r="DH64" s="57"/>
      <c r="DI64" s="57"/>
      <c r="DJ64" s="57"/>
      <c r="DK64" s="57"/>
      <c r="DL64" s="57"/>
      <c r="DM64" s="57"/>
      <c r="DN64" s="57"/>
      <c r="DO64" s="57"/>
      <c r="DP64" s="57"/>
      <c r="DQ64" s="57"/>
      <c r="DR64" s="57"/>
      <c r="DS64" s="57"/>
      <c r="DT64" s="57"/>
      <c r="DU64" s="57"/>
      <c r="DV64" s="57"/>
      <c r="DW64" s="57"/>
      <c r="DX64" s="57"/>
      <c r="DY64" s="57"/>
      <c r="DZ64" s="57"/>
      <c r="EA64" s="57"/>
      <c r="EB64" s="57"/>
      <c r="EC64" s="57"/>
      <c r="ED64" s="57"/>
      <c r="EE64" s="57"/>
      <c r="EF64" s="57"/>
      <c r="EG64" s="57"/>
      <c r="EH64" s="57"/>
      <c r="EI64" s="57"/>
      <c r="EJ64" s="57"/>
      <c r="EK64" s="57"/>
      <c r="EL64" s="57"/>
      <c r="EM64" s="57"/>
      <c r="EN64" s="57"/>
      <c r="EO64" s="57"/>
      <c r="EP64" s="57"/>
      <c r="EQ64" s="57"/>
      <c r="ER64" s="57"/>
      <c r="ES64" s="57"/>
      <c r="ET64" s="57"/>
      <c r="EU64" s="57"/>
      <c r="EV64" s="57"/>
      <c r="EW64" s="57"/>
      <c r="EX64" s="57"/>
      <c r="EY64" s="57"/>
      <c r="EZ64" s="57"/>
      <c r="FA64" s="57"/>
      <c r="FB64" s="57"/>
      <c r="FC64" s="57"/>
      <c r="FD64" s="57"/>
      <c r="FE64" s="57"/>
      <c r="FF64" s="57"/>
      <c r="FG64" s="57"/>
      <c r="FH64" s="57"/>
      <c r="FI64" s="57"/>
      <c r="FJ64" s="57"/>
      <c r="FK64" s="57"/>
      <c r="FL64" s="57"/>
      <c r="FM64" s="57"/>
      <c r="FN64" s="57"/>
      <c r="FO64" s="57"/>
      <c r="FP64" s="57"/>
      <c r="FQ64" s="57"/>
      <c r="FR64" s="57"/>
      <c r="FS64" s="57"/>
      <c r="FT64" s="57"/>
      <c r="FU64" s="57"/>
      <c r="FV64" s="57"/>
      <c r="FW64" s="57"/>
      <c r="FX64" s="57"/>
      <c r="FY64" s="57"/>
      <c r="FZ64" s="57"/>
      <c r="GA64" s="57"/>
      <c r="GB64" s="57"/>
      <c r="GC64" s="57"/>
      <c r="GD64" s="57"/>
      <c r="GE64" s="57"/>
      <c r="GF64" s="57"/>
      <c r="GG64" s="57"/>
      <c r="GH64" s="57"/>
      <c r="GI64" s="57"/>
      <c r="GJ64" s="57"/>
      <c r="GK64" s="57"/>
      <c r="GL64" s="57"/>
      <c r="GM64" s="57"/>
      <c r="GN64" s="57"/>
      <c r="GO64" s="57"/>
      <c r="GP64" s="57"/>
      <c r="GQ64" s="57"/>
      <c r="GR64" s="57"/>
      <c r="GS64" s="57"/>
      <c r="GT64" s="57"/>
      <c r="GU64" s="57"/>
      <c r="GV64" s="57"/>
      <c r="GW64" s="57"/>
      <c r="GX64" s="57"/>
      <c r="GY64" s="57"/>
      <c r="GZ64" s="57"/>
      <c r="HA64" s="57"/>
      <c r="HB64" s="57"/>
      <c r="HC64" s="57"/>
      <c r="HD64" s="57"/>
      <c r="HE64" s="57"/>
      <c r="HF64" s="57"/>
      <c r="HG64" s="57"/>
      <c r="HH64" s="57"/>
      <c r="HI64" s="57"/>
      <c r="HJ64" s="57"/>
      <c r="HK64" s="57"/>
      <c r="HL64" s="57"/>
      <c r="HM64" s="57"/>
      <c r="HN64" s="57"/>
      <c r="HO64" s="57"/>
      <c r="HP64" s="57"/>
      <c r="HQ64" s="57"/>
      <c r="HR64" s="57"/>
      <c r="HS64" s="57"/>
      <c r="HT64" s="57"/>
      <c r="HU64" s="57"/>
      <c r="HV64" s="57"/>
      <c r="HW64" s="57"/>
      <c r="HX64" s="57"/>
      <c r="HY64" s="57"/>
      <c r="HZ64" s="57"/>
      <c r="IA64" s="57"/>
      <c r="IB64" s="57"/>
      <c r="IC64" s="57"/>
      <c r="ID64" s="57"/>
      <c r="IE64" s="57"/>
      <c r="IF64" s="57"/>
      <c r="IG64" s="57"/>
      <c r="IH64" s="57"/>
      <c r="II64" s="57"/>
      <c r="IJ64" s="57"/>
      <c r="IK64" s="57"/>
      <c r="IL64" s="57"/>
      <c r="IM64" s="57"/>
      <c r="IN64" s="57"/>
      <c r="IO64" s="57"/>
      <c r="IP64" s="57"/>
      <c r="IQ64" s="57"/>
      <c r="IR64" s="57"/>
      <c r="IS64" s="57"/>
      <c r="IT64" s="57"/>
    </row>
    <row r="65" spans="1:254" s="69" customFormat="1" ht="15" customHeight="1" x14ac:dyDescent="0.2">
      <c r="A65" s="59">
        <f t="shared" si="2"/>
        <v>52</v>
      </c>
      <c r="B65" s="60">
        <f>+[650]PROJECT!$D$6</f>
        <v>24285480</v>
      </c>
      <c r="C65" s="10" t="str">
        <f>+[650]PROJECT!$E$6</f>
        <v>OPEN</v>
      </c>
      <c r="D65" s="10" t="str">
        <f>+[650]PROJECT!$D$5</f>
        <v>UTNG CW BLDG 7155 REMODEL</v>
      </c>
      <c r="E65" s="10" t="str">
        <f>+[650]PROJECT!$D$7</f>
        <v>3000-300-3750-FXAAA-24285480</v>
      </c>
      <c r="F65" s="10">
        <f>+[650]PROJECT!D$11</f>
        <v>0</v>
      </c>
      <c r="G65" s="10">
        <f>+[650]PROJECT!E$11</f>
        <v>-7501.29</v>
      </c>
      <c r="H65" s="10">
        <f>+[650]PROJECT!F$11</f>
        <v>7501.29</v>
      </c>
      <c r="I65" s="10">
        <f>+[650]PROJECT!G$11</f>
        <v>7501.29</v>
      </c>
      <c r="J65" s="10">
        <f>+[650]PROJECT!H$11</f>
        <v>-7501.29</v>
      </c>
      <c r="K65" s="10">
        <f>+[650]PROJECT!I$11</f>
        <v>0</v>
      </c>
      <c r="L65" s="62"/>
      <c r="M65" s="57">
        <f t="shared" si="4"/>
        <v>0</v>
      </c>
      <c r="N65" s="10">
        <f>+[650]PROJECT!L$11</f>
        <v>0</v>
      </c>
      <c r="O65" s="10">
        <f>+[650]PROJECT!M$11</f>
        <v>0</v>
      </c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  <c r="CU65" s="57"/>
      <c r="CV65" s="57"/>
      <c r="CW65" s="57"/>
      <c r="CX65" s="57"/>
      <c r="CY65" s="57"/>
      <c r="CZ65" s="57"/>
      <c r="DA65" s="57"/>
      <c r="DB65" s="57"/>
      <c r="DC65" s="57"/>
      <c r="DD65" s="57"/>
      <c r="DE65" s="57"/>
      <c r="DF65" s="57"/>
      <c r="DG65" s="57"/>
      <c r="DH65" s="57"/>
      <c r="DI65" s="57"/>
      <c r="DJ65" s="57"/>
      <c r="DK65" s="57"/>
      <c r="DL65" s="57"/>
      <c r="DM65" s="57"/>
      <c r="DN65" s="57"/>
      <c r="DO65" s="57"/>
      <c r="DP65" s="57"/>
      <c r="DQ65" s="57"/>
      <c r="DR65" s="57"/>
      <c r="DS65" s="57"/>
      <c r="DT65" s="57"/>
      <c r="DU65" s="57"/>
      <c r="DV65" s="57"/>
      <c r="DW65" s="57"/>
      <c r="DX65" s="57"/>
      <c r="DY65" s="57"/>
      <c r="DZ65" s="57"/>
      <c r="EA65" s="57"/>
      <c r="EB65" s="57"/>
      <c r="EC65" s="57"/>
      <c r="ED65" s="57"/>
      <c r="EE65" s="57"/>
      <c r="EF65" s="57"/>
      <c r="EG65" s="57"/>
      <c r="EH65" s="57"/>
      <c r="EI65" s="57"/>
      <c r="EJ65" s="57"/>
      <c r="EK65" s="57"/>
      <c r="EL65" s="57"/>
      <c r="EM65" s="57"/>
      <c r="EN65" s="57"/>
      <c r="EO65" s="57"/>
      <c r="EP65" s="57"/>
      <c r="EQ65" s="57"/>
      <c r="ER65" s="57"/>
      <c r="ES65" s="57"/>
      <c r="ET65" s="57"/>
      <c r="EU65" s="57"/>
      <c r="EV65" s="57"/>
      <c r="EW65" s="57"/>
      <c r="EX65" s="57"/>
      <c r="EY65" s="57"/>
      <c r="EZ65" s="57"/>
      <c r="FA65" s="57"/>
      <c r="FB65" s="57"/>
      <c r="FC65" s="57"/>
      <c r="FD65" s="57"/>
      <c r="FE65" s="57"/>
      <c r="FF65" s="57"/>
      <c r="FG65" s="57"/>
      <c r="FH65" s="57"/>
      <c r="FI65" s="57"/>
      <c r="FJ65" s="57"/>
      <c r="FK65" s="57"/>
      <c r="FL65" s="57"/>
      <c r="FM65" s="57"/>
      <c r="FN65" s="57"/>
      <c r="FO65" s="57"/>
      <c r="FP65" s="57"/>
      <c r="FQ65" s="57"/>
      <c r="FR65" s="57"/>
      <c r="FS65" s="57"/>
      <c r="FT65" s="57"/>
      <c r="FU65" s="57"/>
      <c r="FV65" s="57"/>
      <c r="FW65" s="57"/>
      <c r="FX65" s="57"/>
      <c r="FY65" s="57"/>
      <c r="FZ65" s="57"/>
      <c r="GA65" s="57"/>
      <c r="GB65" s="57"/>
      <c r="GC65" s="57"/>
      <c r="GD65" s="57"/>
      <c r="GE65" s="57"/>
      <c r="GF65" s="57"/>
      <c r="GG65" s="57"/>
      <c r="GH65" s="57"/>
      <c r="GI65" s="57"/>
      <c r="GJ65" s="57"/>
      <c r="GK65" s="57"/>
      <c r="GL65" s="57"/>
      <c r="GM65" s="57"/>
      <c r="GN65" s="57"/>
      <c r="GO65" s="57"/>
      <c r="GP65" s="57"/>
      <c r="GQ65" s="57"/>
      <c r="GR65" s="57"/>
      <c r="GS65" s="57"/>
      <c r="GT65" s="57"/>
      <c r="GU65" s="57"/>
      <c r="GV65" s="57"/>
      <c r="GW65" s="57"/>
      <c r="GX65" s="57"/>
      <c r="GY65" s="57"/>
      <c r="GZ65" s="57"/>
      <c r="HA65" s="57"/>
      <c r="HB65" s="57"/>
      <c r="HC65" s="57"/>
      <c r="HD65" s="57"/>
      <c r="HE65" s="57"/>
      <c r="HF65" s="57"/>
      <c r="HG65" s="57"/>
      <c r="HH65" s="57"/>
      <c r="HI65" s="57"/>
      <c r="HJ65" s="57"/>
      <c r="HK65" s="57"/>
      <c r="HL65" s="57"/>
      <c r="HM65" s="57"/>
      <c r="HN65" s="57"/>
      <c r="HO65" s="57"/>
      <c r="HP65" s="57"/>
      <c r="HQ65" s="57"/>
      <c r="HR65" s="57"/>
      <c r="HS65" s="57"/>
      <c r="HT65" s="57"/>
      <c r="HU65" s="57"/>
      <c r="HV65" s="57"/>
      <c r="HW65" s="57"/>
      <c r="HX65" s="57"/>
      <c r="HY65" s="57"/>
      <c r="HZ65" s="57"/>
      <c r="IA65" s="57"/>
      <c r="IB65" s="57"/>
      <c r="IC65" s="57"/>
      <c r="ID65" s="57"/>
      <c r="IE65" s="57"/>
      <c r="IF65" s="57"/>
      <c r="IG65" s="57"/>
      <c r="IH65" s="57"/>
      <c r="II65" s="57"/>
      <c r="IJ65" s="57"/>
      <c r="IK65" s="57"/>
      <c r="IL65" s="57"/>
      <c r="IM65" s="57"/>
      <c r="IN65" s="57"/>
      <c r="IO65" s="57"/>
      <c r="IP65" s="57"/>
      <c r="IQ65" s="57"/>
      <c r="IR65" s="57"/>
      <c r="IS65" s="57"/>
      <c r="IT65" s="57"/>
    </row>
    <row r="66" spans="1:254" s="69" customFormat="1" ht="15" customHeight="1" x14ac:dyDescent="0.2">
      <c r="A66" s="59">
        <f t="shared" si="2"/>
        <v>53</v>
      </c>
      <c r="B66" s="60">
        <f>+[651]PROJECT!$D$6</f>
        <v>24295480</v>
      </c>
      <c r="C66" s="10" t="str">
        <f>+[651]PROJECT!$E$6</f>
        <v>OPEN</v>
      </c>
      <c r="D66" s="10" t="str">
        <f>+[651]PROJECT!$D$5</f>
        <v>UNG NEPHI VEHICLE MAINTENANCE SHOP</v>
      </c>
      <c r="E66" s="10" t="str">
        <f>+[651]PROJECT!$D$7</f>
        <v>3000-300-3750-FXAAA-24295480</v>
      </c>
      <c r="F66" s="10">
        <f>+[651]PROJECT!D$11</f>
        <v>0</v>
      </c>
      <c r="G66" s="10">
        <f>+[651]PROJECT!E$11</f>
        <v>0</v>
      </c>
      <c r="H66" s="10">
        <f>+[651]PROJECT!F$11</f>
        <v>0</v>
      </c>
      <c r="I66" s="10">
        <f>+[651]PROJECT!G$11</f>
        <v>0</v>
      </c>
      <c r="J66" s="10">
        <f>+[651]PROJECT!H$11</f>
        <v>0</v>
      </c>
      <c r="K66" s="10">
        <f>+[651]PROJECT!I$11</f>
        <v>0</v>
      </c>
      <c r="L66" s="62"/>
      <c r="M66" s="57">
        <f t="shared" si="4"/>
        <v>0</v>
      </c>
      <c r="N66" s="10">
        <f>+[651]PROJECT!L$11</f>
        <v>0</v>
      </c>
      <c r="O66" s="10">
        <f>+[651]PROJECT!M$11</f>
        <v>0</v>
      </c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</row>
    <row r="67" spans="1:254" s="113" customFormat="1" ht="15.75" customHeight="1" x14ac:dyDescent="0.2">
      <c r="A67" s="59">
        <f t="shared" si="2"/>
        <v>54</v>
      </c>
      <c r="B67" s="76">
        <f>+[652]PROJECT!$D$6</f>
        <v>24303470</v>
      </c>
      <c r="C67" s="83" t="str">
        <f>+[652]PROJECT!$E$6</f>
        <v>CLOSED</v>
      </c>
      <c r="D67" s="83" t="str">
        <f>+[652]PROJECT!D$5</f>
        <v>UNG ST GEORGE ARMORY EMERGENCY ROOF REPLACEMENT</v>
      </c>
      <c r="E67" s="83" t="str">
        <f>+[652]PROJECT!$D$7</f>
        <v>3000-300-3354-FXAAA-24303470</v>
      </c>
      <c r="F67" s="83">
        <f>+[652]PROJECT!D$11</f>
        <v>203871.78</v>
      </c>
      <c r="G67" s="83">
        <f>+[652]PROJECT!E$11</f>
        <v>0</v>
      </c>
      <c r="H67" s="83">
        <f>+[652]PROJECT!F$11</f>
        <v>203871.78</v>
      </c>
      <c r="I67" s="83">
        <f>+[652]PROJECT!G$11</f>
        <v>203871.78</v>
      </c>
      <c r="J67" s="83">
        <f>+[652]PROJECT!H$11</f>
        <v>0</v>
      </c>
      <c r="K67" s="83">
        <f>+[652]PROJECT!I$11</f>
        <v>0</v>
      </c>
      <c r="L67" s="62"/>
      <c r="M67" s="112">
        <f t="shared" si="4"/>
        <v>0</v>
      </c>
      <c r="N67" s="83">
        <f>+[652]PROJECT!L$11</f>
        <v>0</v>
      </c>
      <c r="O67" s="83">
        <f>+[652]PROJECT!M$11</f>
        <v>0</v>
      </c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12"/>
      <c r="AA67" s="112"/>
      <c r="AB67" s="112"/>
      <c r="AC67" s="112"/>
      <c r="AD67" s="112"/>
      <c r="AE67" s="112"/>
      <c r="AF67" s="112"/>
      <c r="AG67" s="112"/>
      <c r="AH67" s="112"/>
      <c r="AI67" s="112"/>
      <c r="AJ67" s="112"/>
      <c r="AK67" s="112"/>
      <c r="AL67" s="112"/>
      <c r="AM67" s="112"/>
      <c r="AN67" s="112"/>
      <c r="AO67" s="112"/>
      <c r="AP67" s="112"/>
      <c r="AQ67" s="112"/>
      <c r="AR67" s="112"/>
      <c r="AS67" s="112"/>
      <c r="AT67" s="112"/>
      <c r="AU67" s="112"/>
      <c r="AV67" s="112"/>
      <c r="AW67" s="112"/>
      <c r="AX67" s="112"/>
      <c r="AY67" s="112"/>
      <c r="AZ67" s="112"/>
      <c r="BA67" s="112"/>
      <c r="BB67" s="112"/>
      <c r="BC67" s="112"/>
      <c r="BD67" s="112"/>
      <c r="BE67" s="112"/>
      <c r="BF67" s="112"/>
      <c r="BG67" s="112"/>
      <c r="BH67" s="112"/>
      <c r="BI67" s="112"/>
      <c r="BJ67" s="112"/>
      <c r="BK67" s="112"/>
      <c r="BL67" s="112"/>
      <c r="BM67" s="112"/>
      <c r="BN67" s="112"/>
      <c r="BO67" s="112"/>
      <c r="BP67" s="112"/>
      <c r="BQ67" s="112"/>
      <c r="BR67" s="112"/>
      <c r="BS67" s="112"/>
      <c r="BT67" s="112"/>
      <c r="BU67" s="112"/>
      <c r="BV67" s="112"/>
      <c r="BW67" s="112"/>
      <c r="BX67" s="112"/>
      <c r="BY67" s="112"/>
      <c r="BZ67" s="112"/>
      <c r="CA67" s="112"/>
      <c r="CB67" s="112"/>
      <c r="CC67" s="112"/>
      <c r="CD67" s="112"/>
      <c r="CE67" s="112"/>
      <c r="CF67" s="112"/>
      <c r="CG67" s="112"/>
      <c r="CH67" s="112"/>
      <c r="CI67" s="112"/>
      <c r="CJ67" s="112"/>
      <c r="CK67" s="112"/>
      <c r="CL67" s="112"/>
      <c r="CM67" s="112"/>
      <c r="CN67" s="112"/>
      <c r="CO67" s="112"/>
      <c r="CP67" s="112"/>
      <c r="CQ67" s="112"/>
      <c r="CR67" s="112"/>
      <c r="CS67" s="112"/>
      <c r="CT67" s="112"/>
      <c r="CU67" s="112"/>
      <c r="CV67" s="112"/>
      <c r="CW67" s="112"/>
      <c r="CX67" s="112"/>
      <c r="CY67" s="112"/>
      <c r="CZ67" s="112"/>
      <c r="DA67" s="112"/>
      <c r="DB67" s="112"/>
      <c r="DC67" s="112"/>
      <c r="DD67" s="112"/>
      <c r="DE67" s="112"/>
      <c r="DF67" s="112"/>
      <c r="DG67" s="112"/>
      <c r="DH67" s="112"/>
      <c r="DI67" s="112"/>
      <c r="DJ67" s="112"/>
      <c r="DK67" s="112"/>
      <c r="DL67" s="112"/>
      <c r="DM67" s="112"/>
      <c r="DN67" s="112"/>
      <c r="DO67" s="112"/>
      <c r="DP67" s="112"/>
      <c r="DQ67" s="112"/>
      <c r="DR67" s="112"/>
      <c r="DS67" s="112"/>
      <c r="DT67" s="112"/>
      <c r="DU67" s="112"/>
      <c r="DV67" s="112"/>
      <c r="DW67" s="112"/>
      <c r="DX67" s="112"/>
      <c r="DY67" s="112"/>
      <c r="DZ67" s="112"/>
      <c r="EA67" s="112"/>
      <c r="EB67" s="112"/>
      <c r="EC67" s="112"/>
      <c r="ED67" s="112"/>
      <c r="EE67" s="112"/>
      <c r="EF67" s="112"/>
      <c r="EG67" s="112"/>
      <c r="EH67" s="112"/>
      <c r="EI67" s="112"/>
      <c r="EJ67" s="112"/>
      <c r="EK67" s="112"/>
      <c r="EL67" s="112"/>
      <c r="EM67" s="112"/>
      <c r="EN67" s="112"/>
      <c r="EO67" s="112"/>
      <c r="EP67" s="112"/>
      <c r="EQ67" s="112"/>
      <c r="ER67" s="112"/>
      <c r="ES67" s="112"/>
      <c r="ET67" s="112"/>
      <c r="EU67" s="112"/>
      <c r="EV67" s="112"/>
      <c r="EW67" s="112"/>
      <c r="EX67" s="112"/>
      <c r="EY67" s="112"/>
      <c r="EZ67" s="112"/>
      <c r="FA67" s="112"/>
      <c r="FB67" s="112"/>
      <c r="FC67" s="112"/>
      <c r="FD67" s="112"/>
      <c r="FE67" s="112"/>
      <c r="FF67" s="112"/>
      <c r="FG67" s="112"/>
      <c r="FH67" s="112"/>
      <c r="FI67" s="112"/>
      <c r="FJ67" s="112"/>
      <c r="FK67" s="112"/>
      <c r="FL67" s="112"/>
      <c r="FM67" s="112"/>
      <c r="FN67" s="112"/>
      <c r="FO67" s="112"/>
      <c r="FP67" s="112"/>
      <c r="FQ67" s="112"/>
      <c r="FR67" s="112"/>
      <c r="FS67" s="112"/>
      <c r="FT67" s="112"/>
      <c r="FU67" s="112"/>
      <c r="FV67" s="112"/>
      <c r="FW67" s="112"/>
      <c r="FX67" s="112"/>
      <c r="FY67" s="112"/>
      <c r="FZ67" s="112"/>
      <c r="GA67" s="112"/>
      <c r="GB67" s="112"/>
      <c r="GC67" s="112"/>
      <c r="GD67" s="112"/>
      <c r="GE67" s="112"/>
      <c r="GF67" s="112"/>
      <c r="GG67" s="112"/>
      <c r="GH67" s="112"/>
      <c r="GI67" s="112"/>
      <c r="GJ67" s="112"/>
      <c r="GK67" s="112"/>
      <c r="GL67" s="112"/>
      <c r="GM67" s="112"/>
      <c r="GN67" s="112"/>
      <c r="GO67" s="112"/>
      <c r="GP67" s="112"/>
      <c r="GQ67" s="112"/>
      <c r="GR67" s="112"/>
      <c r="GS67" s="112"/>
      <c r="GT67" s="112"/>
      <c r="GU67" s="112"/>
      <c r="GV67" s="112"/>
      <c r="GW67" s="112"/>
      <c r="GX67" s="112"/>
      <c r="GY67" s="112"/>
      <c r="GZ67" s="112"/>
      <c r="HA67" s="112"/>
      <c r="HB67" s="112"/>
      <c r="HC67" s="112"/>
      <c r="HD67" s="112"/>
      <c r="HE67" s="112"/>
      <c r="HF67" s="112"/>
      <c r="HG67" s="112"/>
      <c r="HH67" s="112"/>
      <c r="HI67" s="112"/>
      <c r="HJ67" s="112"/>
      <c r="HK67" s="112"/>
      <c r="HL67" s="112"/>
      <c r="HM67" s="112"/>
      <c r="HN67" s="112"/>
      <c r="HO67" s="112"/>
      <c r="HP67" s="112"/>
      <c r="HQ67" s="112"/>
      <c r="HR67" s="112"/>
      <c r="HS67" s="112"/>
      <c r="HT67" s="112"/>
      <c r="HU67" s="112"/>
      <c r="HV67" s="112"/>
      <c r="HW67" s="112"/>
      <c r="HX67" s="112"/>
      <c r="HY67" s="112"/>
      <c r="HZ67" s="112"/>
      <c r="IA67" s="112"/>
      <c r="IB67" s="112"/>
      <c r="IC67" s="112"/>
      <c r="ID67" s="112"/>
      <c r="IE67" s="112"/>
      <c r="IF67" s="112"/>
      <c r="IG67" s="112"/>
      <c r="IH67" s="112"/>
      <c r="II67" s="112"/>
      <c r="IJ67" s="112"/>
      <c r="IK67" s="112"/>
      <c r="IL67" s="112"/>
      <c r="IM67" s="112"/>
      <c r="IN67" s="112"/>
      <c r="IO67" s="112"/>
      <c r="IP67" s="112"/>
      <c r="IQ67" s="112"/>
      <c r="IR67" s="112"/>
      <c r="IS67" s="112"/>
      <c r="IT67" s="112"/>
    </row>
    <row r="68" spans="1:254" s="69" customFormat="1" ht="15" customHeight="1" x14ac:dyDescent="0.2">
      <c r="A68" s="59">
        <f t="shared" si="2"/>
        <v>55</v>
      </c>
      <c r="B68" s="60">
        <f>+[653]PROJECT!$D$6</f>
        <v>24306480</v>
      </c>
      <c r="C68" s="10" t="str">
        <f>+[653]PROJECT!$E$6</f>
        <v>CLOSED</v>
      </c>
      <c r="D68" s="10" t="str">
        <f>+[653]PROJECT!$D$5</f>
        <v>UNG CAMP WILLIAMS HIDDEN VALLEY EMERGENCY MAIN WATERLINE REPAIR</v>
      </c>
      <c r="E68" s="10" t="str">
        <f>+[653]PROJECT!$D$7</f>
        <v>3000-300-3750-FXAAA-24306480</v>
      </c>
      <c r="F68" s="10">
        <f>+[653]PROJECT!D$11</f>
        <v>687</v>
      </c>
      <c r="G68" s="10">
        <f>+[653]PROJECT!E$11</f>
        <v>0</v>
      </c>
      <c r="H68" s="10">
        <f>+[653]PROJECT!F$11</f>
        <v>687</v>
      </c>
      <c r="I68" s="10">
        <f>+[653]PROJECT!G$11</f>
        <v>687</v>
      </c>
      <c r="J68" s="10">
        <f>+[653]PROJECT!H$11</f>
        <v>0</v>
      </c>
      <c r="K68" s="10">
        <f>+[653]PROJECT!I$11</f>
        <v>0</v>
      </c>
      <c r="L68" s="62"/>
      <c r="M68" s="57">
        <f t="shared" si="4"/>
        <v>0</v>
      </c>
      <c r="N68" s="10">
        <f>+[653]PROJECT!L$11</f>
        <v>0</v>
      </c>
      <c r="O68" s="10">
        <f>+[653]PROJECT!M$11</f>
        <v>0</v>
      </c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  <c r="CU68" s="57"/>
      <c r="CV68" s="57"/>
      <c r="CW68" s="57"/>
      <c r="CX68" s="57"/>
      <c r="CY68" s="57"/>
      <c r="CZ68" s="57"/>
      <c r="DA68" s="57"/>
      <c r="DB68" s="57"/>
      <c r="DC68" s="57"/>
      <c r="DD68" s="57"/>
      <c r="DE68" s="57"/>
      <c r="DF68" s="57"/>
      <c r="DG68" s="57"/>
      <c r="DH68" s="57"/>
      <c r="DI68" s="57"/>
      <c r="DJ68" s="57"/>
      <c r="DK68" s="57"/>
      <c r="DL68" s="57"/>
      <c r="DM68" s="57"/>
      <c r="DN68" s="57"/>
      <c r="DO68" s="57"/>
      <c r="DP68" s="57"/>
      <c r="DQ68" s="57"/>
      <c r="DR68" s="57"/>
      <c r="DS68" s="57"/>
      <c r="DT68" s="57"/>
      <c r="DU68" s="57"/>
      <c r="DV68" s="57"/>
      <c r="DW68" s="57"/>
      <c r="DX68" s="57"/>
      <c r="DY68" s="57"/>
      <c r="DZ68" s="57"/>
      <c r="EA68" s="57"/>
      <c r="EB68" s="57"/>
      <c r="EC68" s="57"/>
      <c r="ED68" s="57"/>
      <c r="EE68" s="57"/>
      <c r="EF68" s="57"/>
      <c r="EG68" s="57"/>
      <c r="EH68" s="57"/>
      <c r="EI68" s="57"/>
      <c r="EJ68" s="57"/>
      <c r="EK68" s="57"/>
      <c r="EL68" s="57"/>
      <c r="EM68" s="57"/>
      <c r="EN68" s="57"/>
      <c r="EO68" s="57"/>
      <c r="EP68" s="57"/>
      <c r="EQ68" s="57"/>
      <c r="ER68" s="57"/>
      <c r="ES68" s="57"/>
      <c r="ET68" s="57"/>
      <c r="EU68" s="57"/>
      <c r="EV68" s="57"/>
      <c r="EW68" s="57"/>
      <c r="EX68" s="57"/>
      <c r="EY68" s="57"/>
      <c r="EZ68" s="57"/>
      <c r="FA68" s="57"/>
      <c r="FB68" s="57"/>
      <c r="FC68" s="57"/>
      <c r="FD68" s="57"/>
      <c r="FE68" s="57"/>
      <c r="FF68" s="57"/>
      <c r="FG68" s="57"/>
      <c r="FH68" s="57"/>
      <c r="FI68" s="57"/>
      <c r="FJ68" s="57"/>
      <c r="FK68" s="57"/>
      <c r="FL68" s="57"/>
      <c r="FM68" s="57"/>
      <c r="FN68" s="57"/>
      <c r="FO68" s="57"/>
      <c r="FP68" s="57"/>
      <c r="FQ68" s="57"/>
      <c r="FR68" s="57"/>
      <c r="FS68" s="57"/>
      <c r="FT68" s="57"/>
      <c r="FU68" s="57"/>
      <c r="FV68" s="57"/>
      <c r="FW68" s="57"/>
      <c r="FX68" s="57"/>
      <c r="FY68" s="57"/>
      <c r="FZ68" s="57"/>
      <c r="GA68" s="57"/>
      <c r="GB68" s="57"/>
      <c r="GC68" s="57"/>
      <c r="GD68" s="57"/>
      <c r="GE68" s="57"/>
      <c r="GF68" s="57"/>
      <c r="GG68" s="57"/>
      <c r="GH68" s="57"/>
      <c r="GI68" s="57"/>
      <c r="GJ68" s="57"/>
      <c r="GK68" s="57"/>
      <c r="GL68" s="57"/>
      <c r="GM68" s="57"/>
      <c r="GN68" s="57"/>
      <c r="GO68" s="57"/>
      <c r="GP68" s="57"/>
      <c r="GQ68" s="57"/>
      <c r="GR68" s="57"/>
      <c r="GS68" s="57"/>
      <c r="GT68" s="57"/>
      <c r="GU68" s="57"/>
      <c r="GV68" s="57"/>
      <c r="GW68" s="57"/>
      <c r="GX68" s="57"/>
      <c r="GY68" s="57"/>
      <c r="GZ68" s="57"/>
      <c r="HA68" s="57"/>
      <c r="HB68" s="57"/>
      <c r="HC68" s="57"/>
      <c r="HD68" s="57"/>
      <c r="HE68" s="57"/>
      <c r="HF68" s="57"/>
      <c r="HG68" s="57"/>
      <c r="HH68" s="57"/>
      <c r="HI68" s="57"/>
      <c r="HJ68" s="57"/>
      <c r="HK68" s="57"/>
      <c r="HL68" s="57"/>
      <c r="HM68" s="57"/>
      <c r="HN68" s="57"/>
      <c r="HO68" s="57"/>
      <c r="HP68" s="57"/>
      <c r="HQ68" s="57"/>
      <c r="HR68" s="57"/>
      <c r="HS68" s="57"/>
      <c r="HT68" s="57"/>
      <c r="HU68" s="57"/>
      <c r="HV68" s="57"/>
      <c r="HW68" s="57"/>
      <c r="HX68" s="57"/>
      <c r="HY68" s="57"/>
      <c r="HZ68" s="57"/>
      <c r="IA68" s="57"/>
      <c r="IB68" s="57"/>
      <c r="IC68" s="57"/>
      <c r="ID68" s="57"/>
      <c r="IE68" s="57"/>
      <c r="IF68" s="57"/>
      <c r="IG68" s="57"/>
      <c r="IH68" s="57"/>
      <c r="II68" s="57"/>
      <c r="IJ68" s="57"/>
      <c r="IK68" s="57"/>
      <c r="IL68" s="57"/>
      <c r="IM68" s="57"/>
      <c r="IN68" s="57"/>
      <c r="IO68" s="57"/>
      <c r="IP68" s="57"/>
      <c r="IQ68" s="57"/>
      <c r="IR68" s="57"/>
      <c r="IS68" s="57"/>
      <c r="IT68" s="57"/>
    </row>
    <row r="69" spans="1:254" s="69" customFormat="1" ht="15" customHeight="1" x14ac:dyDescent="0.2">
      <c r="A69" s="59">
        <f t="shared" si="2"/>
        <v>56</v>
      </c>
      <c r="B69" s="60">
        <f>+[654]PROJECT!$D$6</f>
        <v>24336480</v>
      </c>
      <c r="C69" s="10" t="str">
        <f>+[654]PROJECT!$E$6</f>
        <v>OPEN</v>
      </c>
      <c r="D69" s="10" t="str">
        <f>+[654]PROJECT!$D$5</f>
        <v>UTNG DRAPER SOUTH PARKING, ROAD &amp; DRAINAGE UPGRADE</v>
      </c>
      <c r="E69" s="10" t="str">
        <f>+[654]PROJECT!$D$7</f>
        <v>3000-300-3750-FXAAA-24336480</v>
      </c>
      <c r="F69" s="10">
        <f>+[654]PROJECT!D$11</f>
        <v>0</v>
      </c>
      <c r="G69" s="10">
        <f>+[654]PROJECT!E$11</f>
        <v>-1426</v>
      </c>
      <c r="H69" s="10">
        <f>+[654]PROJECT!F$11</f>
        <v>1426</v>
      </c>
      <c r="I69" s="10">
        <f>+[654]PROJECT!G$11</f>
        <v>1426</v>
      </c>
      <c r="J69" s="10">
        <f>+[654]PROJECT!H$11</f>
        <v>-1426</v>
      </c>
      <c r="K69" s="10">
        <f>+[654]PROJECT!I$11</f>
        <v>0</v>
      </c>
      <c r="L69" s="62"/>
      <c r="M69" s="57">
        <f t="shared" si="4"/>
        <v>0</v>
      </c>
      <c r="N69" s="10">
        <f>+[654]PROJECT!L$11</f>
        <v>0</v>
      </c>
      <c r="O69" s="10">
        <f>+[654]PROJECT!M$11</f>
        <v>0</v>
      </c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  <c r="CU69" s="57"/>
      <c r="CV69" s="57"/>
      <c r="CW69" s="57"/>
      <c r="CX69" s="57"/>
      <c r="CY69" s="57"/>
      <c r="CZ69" s="57"/>
      <c r="DA69" s="57"/>
      <c r="DB69" s="57"/>
      <c r="DC69" s="57"/>
      <c r="DD69" s="57"/>
      <c r="DE69" s="57"/>
      <c r="DF69" s="57"/>
      <c r="DG69" s="57"/>
      <c r="DH69" s="57"/>
      <c r="DI69" s="57"/>
      <c r="DJ69" s="57"/>
      <c r="DK69" s="57"/>
      <c r="DL69" s="57"/>
      <c r="DM69" s="57"/>
      <c r="DN69" s="57"/>
      <c r="DO69" s="57"/>
      <c r="DP69" s="57"/>
      <c r="DQ69" s="57"/>
      <c r="DR69" s="57"/>
      <c r="DS69" s="57"/>
      <c r="DT69" s="57"/>
      <c r="DU69" s="57"/>
      <c r="DV69" s="57"/>
      <c r="DW69" s="57"/>
      <c r="DX69" s="57"/>
      <c r="DY69" s="57"/>
      <c r="DZ69" s="57"/>
      <c r="EA69" s="57"/>
      <c r="EB69" s="57"/>
      <c r="EC69" s="57"/>
      <c r="ED69" s="57"/>
      <c r="EE69" s="57"/>
      <c r="EF69" s="57"/>
      <c r="EG69" s="57"/>
      <c r="EH69" s="57"/>
      <c r="EI69" s="57"/>
      <c r="EJ69" s="57"/>
      <c r="EK69" s="57"/>
      <c r="EL69" s="57"/>
      <c r="EM69" s="57"/>
      <c r="EN69" s="57"/>
      <c r="EO69" s="57"/>
      <c r="EP69" s="57"/>
      <c r="EQ69" s="57"/>
      <c r="ER69" s="57"/>
      <c r="ES69" s="57"/>
      <c r="ET69" s="57"/>
      <c r="EU69" s="57"/>
      <c r="EV69" s="57"/>
      <c r="EW69" s="57"/>
      <c r="EX69" s="57"/>
      <c r="EY69" s="57"/>
      <c r="EZ69" s="57"/>
      <c r="FA69" s="57"/>
      <c r="FB69" s="57"/>
      <c r="FC69" s="57"/>
      <c r="FD69" s="57"/>
      <c r="FE69" s="57"/>
      <c r="FF69" s="57"/>
      <c r="FG69" s="57"/>
      <c r="FH69" s="57"/>
      <c r="FI69" s="57"/>
      <c r="FJ69" s="57"/>
      <c r="FK69" s="57"/>
      <c r="FL69" s="57"/>
      <c r="FM69" s="57"/>
      <c r="FN69" s="57"/>
      <c r="FO69" s="57"/>
      <c r="FP69" s="57"/>
      <c r="FQ69" s="57"/>
      <c r="FR69" s="57"/>
      <c r="FS69" s="57"/>
      <c r="FT69" s="57"/>
      <c r="FU69" s="57"/>
      <c r="FV69" s="57"/>
      <c r="FW69" s="57"/>
      <c r="FX69" s="57"/>
      <c r="FY69" s="57"/>
      <c r="FZ69" s="57"/>
      <c r="GA69" s="57"/>
      <c r="GB69" s="57"/>
      <c r="GC69" s="57"/>
      <c r="GD69" s="57"/>
      <c r="GE69" s="57"/>
      <c r="GF69" s="57"/>
      <c r="GG69" s="57"/>
      <c r="GH69" s="57"/>
      <c r="GI69" s="57"/>
      <c r="GJ69" s="57"/>
      <c r="GK69" s="57"/>
      <c r="GL69" s="57"/>
      <c r="GM69" s="57"/>
      <c r="GN69" s="57"/>
      <c r="GO69" s="57"/>
      <c r="GP69" s="57"/>
      <c r="GQ69" s="57"/>
      <c r="GR69" s="57"/>
      <c r="GS69" s="57"/>
      <c r="GT69" s="57"/>
      <c r="GU69" s="57"/>
      <c r="GV69" s="57"/>
      <c r="GW69" s="57"/>
      <c r="GX69" s="57"/>
      <c r="GY69" s="57"/>
      <c r="GZ69" s="57"/>
      <c r="HA69" s="57"/>
      <c r="HB69" s="57"/>
      <c r="HC69" s="57"/>
      <c r="HD69" s="57"/>
      <c r="HE69" s="57"/>
      <c r="HF69" s="57"/>
      <c r="HG69" s="57"/>
      <c r="HH69" s="57"/>
      <c r="HI69" s="57"/>
      <c r="HJ69" s="57"/>
      <c r="HK69" s="57"/>
      <c r="HL69" s="57"/>
      <c r="HM69" s="57"/>
      <c r="HN69" s="57"/>
      <c r="HO69" s="57"/>
      <c r="HP69" s="57"/>
      <c r="HQ69" s="57"/>
      <c r="HR69" s="57"/>
      <c r="HS69" s="57"/>
      <c r="HT69" s="57"/>
      <c r="HU69" s="57"/>
      <c r="HV69" s="57"/>
      <c r="HW69" s="57"/>
      <c r="HX69" s="57"/>
      <c r="HY69" s="57"/>
      <c r="HZ69" s="57"/>
      <c r="IA69" s="57"/>
      <c r="IB69" s="57"/>
      <c r="IC69" s="57"/>
      <c r="ID69" s="57"/>
      <c r="IE69" s="57"/>
      <c r="IF69" s="57"/>
      <c r="IG69" s="57"/>
      <c r="IH69" s="57"/>
      <c r="II69" s="57"/>
      <c r="IJ69" s="57"/>
      <c r="IK69" s="57"/>
      <c r="IL69" s="57"/>
      <c r="IM69" s="57"/>
      <c r="IN69" s="57"/>
      <c r="IO69" s="57"/>
      <c r="IP69" s="57"/>
      <c r="IQ69" s="57"/>
      <c r="IR69" s="57"/>
      <c r="IS69" s="57"/>
      <c r="IT69" s="57"/>
    </row>
    <row r="70" spans="1:254" s="69" customFormat="1" ht="15" customHeight="1" x14ac:dyDescent="0.2">
      <c r="A70" s="59">
        <f t="shared" si="2"/>
        <v>57</v>
      </c>
      <c r="B70" s="60">
        <f>+[655]PROJECT!$D$6</f>
        <v>24337480</v>
      </c>
      <c r="C70" s="10" t="str">
        <f>+[655]PROJECT!$E$6</f>
        <v>OPEN</v>
      </c>
      <c r="D70" s="10" t="str">
        <f>+[655]PROJECT!$D$5</f>
        <v>UTNG DRAPER EAST ORG &amp; NON-ORG PARKING, ROAD &amp; DRAINAGE UPGRADE</v>
      </c>
      <c r="E70" s="10" t="str">
        <f>+[655]PROJECT!$D$7</f>
        <v>3000-300-3750-FXAAA-24337480</v>
      </c>
      <c r="F70" s="10">
        <f>+[655]PROJECT!D$11</f>
        <v>0</v>
      </c>
      <c r="G70" s="10">
        <f>+[655]PROJECT!E$11</f>
        <v>-1208</v>
      </c>
      <c r="H70" s="10">
        <f>+[655]PROJECT!F$11</f>
        <v>1208</v>
      </c>
      <c r="I70" s="10">
        <f>+[655]PROJECT!G$11</f>
        <v>1208</v>
      </c>
      <c r="J70" s="10">
        <f>+[655]PROJECT!H$11</f>
        <v>-1208</v>
      </c>
      <c r="K70" s="10">
        <f>+[655]PROJECT!I$11</f>
        <v>0</v>
      </c>
      <c r="L70" s="62"/>
      <c r="M70" s="57">
        <f t="shared" si="4"/>
        <v>0</v>
      </c>
      <c r="N70" s="10">
        <f>+[655]PROJECT!L$11</f>
        <v>0</v>
      </c>
      <c r="O70" s="10">
        <f>+[655]PROJECT!M$11</f>
        <v>0</v>
      </c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  <c r="CU70" s="57"/>
      <c r="CV70" s="57"/>
      <c r="CW70" s="57"/>
      <c r="CX70" s="57"/>
      <c r="CY70" s="57"/>
      <c r="CZ70" s="57"/>
      <c r="DA70" s="57"/>
      <c r="DB70" s="57"/>
      <c r="DC70" s="57"/>
      <c r="DD70" s="57"/>
      <c r="DE70" s="57"/>
      <c r="DF70" s="57"/>
      <c r="DG70" s="57"/>
      <c r="DH70" s="57"/>
      <c r="DI70" s="57"/>
      <c r="DJ70" s="57"/>
      <c r="DK70" s="57"/>
      <c r="DL70" s="57"/>
      <c r="DM70" s="57"/>
      <c r="DN70" s="57"/>
      <c r="DO70" s="57"/>
      <c r="DP70" s="57"/>
      <c r="DQ70" s="57"/>
      <c r="DR70" s="57"/>
      <c r="DS70" s="57"/>
      <c r="DT70" s="57"/>
      <c r="DU70" s="57"/>
      <c r="DV70" s="57"/>
      <c r="DW70" s="57"/>
      <c r="DX70" s="57"/>
      <c r="DY70" s="57"/>
      <c r="DZ70" s="57"/>
      <c r="EA70" s="57"/>
      <c r="EB70" s="57"/>
      <c r="EC70" s="57"/>
      <c r="ED70" s="57"/>
      <c r="EE70" s="57"/>
      <c r="EF70" s="57"/>
      <c r="EG70" s="57"/>
      <c r="EH70" s="57"/>
      <c r="EI70" s="57"/>
      <c r="EJ70" s="57"/>
      <c r="EK70" s="57"/>
      <c r="EL70" s="57"/>
      <c r="EM70" s="57"/>
      <c r="EN70" s="57"/>
      <c r="EO70" s="57"/>
      <c r="EP70" s="57"/>
      <c r="EQ70" s="57"/>
      <c r="ER70" s="57"/>
      <c r="ES70" s="57"/>
      <c r="ET70" s="57"/>
      <c r="EU70" s="57"/>
      <c r="EV70" s="57"/>
      <c r="EW70" s="57"/>
      <c r="EX70" s="57"/>
      <c r="EY70" s="57"/>
      <c r="EZ70" s="57"/>
      <c r="FA70" s="57"/>
      <c r="FB70" s="57"/>
      <c r="FC70" s="57"/>
      <c r="FD70" s="57"/>
      <c r="FE70" s="57"/>
      <c r="FF70" s="57"/>
      <c r="FG70" s="57"/>
      <c r="FH70" s="57"/>
      <c r="FI70" s="57"/>
      <c r="FJ70" s="57"/>
      <c r="FK70" s="57"/>
      <c r="FL70" s="57"/>
      <c r="FM70" s="57"/>
      <c r="FN70" s="57"/>
      <c r="FO70" s="57"/>
      <c r="FP70" s="57"/>
      <c r="FQ70" s="57"/>
      <c r="FR70" s="57"/>
      <c r="FS70" s="57"/>
      <c r="FT70" s="57"/>
      <c r="FU70" s="57"/>
      <c r="FV70" s="57"/>
      <c r="FW70" s="57"/>
      <c r="FX70" s="57"/>
      <c r="FY70" s="57"/>
      <c r="FZ70" s="57"/>
      <c r="GA70" s="57"/>
      <c r="GB70" s="57"/>
      <c r="GC70" s="57"/>
      <c r="GD70" s="57"/>
      <c r="GE70" s="57"/>
      <c r="GF70" s="57"/>
      <c r="GG70" s="57"/>
      <c r="GH70" s="57"/>
      <c r="GI70" s="57"/>
      <c r="GJ70" s="57"/>
      <c r="GK70" s="57"/>
      <c r="GL70" s="57"/>
      <c r="GM70" s="57"/>
      <c r="GN70" s="57"/>
      <c r="GO70" s="57"/>
      <c r="GP70" s="57"/>
      <c r="GQ70" s="57"/>
      <c r="GR70" s="57"/>
      <c r="GS70" s="57"/>
      <c r="GT70" s="57"/>
      <c r="GU70" s="57"/>
      <c r="GV70" s="57"/>
      <c r="GW70" s="57"/>
      <c r="GX70" s="57"/>
      <c r="GY70" s="57"/>
      <c r="GZ70" s="57"/>
      <c r="HA70" s="57"/>
      <c r="HB70" s="57"/>
      <c r="HC70" s="57"/>
      <c r="HD70" s="57"/>
      <c r="HE70" s="57"/>
      <c r="HF70" s="57"/>
      <c r="HG70" s="57"/>
      <c r="HH70" s="57"/>
      <c r="HI70" s="57"/>
      <c r="HJ70" s="57"/>
      <c r="HK70" s="57"/>
      <c r="HL70" s="57"/>
      <c r="HM70" s="57"/>
      <c r="HN70" s="57"/>
      <c r="HO70" s="57"/>
      <c r="HP70" s="57"/>
      <c r="HQ70" s="57"/>
      <c r="HR70" s="57"/>
      <c r="HS70" s="57"/>
      <c r="HT70" s="57"/>
      <c r="HU70" s="57"/>
      <c r="HV70" s="57"/>
      <c r="HW70" s="57"/>
      <c r="HX70" s="57"/>
      <c r="HY70" s="57"/>
      <c r="HZ70" s="57"/>
      <c r="IA70" s="57"/>
      <c r="IB70" s="57"/>
      <c r="IC70" s="57"/>
      <c r="ID70" s="57"/>
      <c r="IE70" s="57"/>
      <c r="IF70" s="57"/>
      <c r="IG70" s="57"/>
      <c r="IH70" s="57"/>
      <c r="II70" s="57"/>
      <c r="IJ70" s="57"/>
      <c r="IK70" s="57"/>
      <c r="IL70" s="57"/>
      <c r="IM70" s="57"/>
      <c r="IN70" s="57"/>
      <c r="IO70" s="57"/>
      <c r="IP70" s="57"/>
      <c r="IQ70" s="57"/>
      <c r="IR70" s="57"/>
      <c r="IS70" s="57"/>
      <c r="IT70" s="57"/>
    </row>
    <row r="71" spans="1:254" s="69" customFormat="1" ht="15" customHeight="1" x14ac:dyDescent="0.2">
      <c r="A71" s="59">
        <f t="shared" si="2"/>
        <v>58</v>
      </c>
      <c r="B71" s="60">
        <f>+[656]PROJECT!$D$6</f>
        <v>24338480</v>
      </c>
      <c r="C71" s="10" t="str">
        <f>+[656]PROJECT!$E$6</f>
        <v>OPEN</v>
      </c>
      <c r="D71" s="10" t="str">
        <f>+[656]PROJECT!$D$5</f>
        <v>UTNG DRAPER NORTH PARKING &amp; ROAD MAINTENANCE</v>
      </c>
      <c r="E71" s="10" t="str">
        <f>+[656]PROJECT!$D$7</f>
        <v>3000-300-3750-FXAAA-24338480</v>
      </c>
      <c r="F71" s="10">
        <f>+[656]PROJECT!D$11</f>
        <v>0</v>
      </c>
      <c r="G71" s="10">
        <f>+[656]PROJECT!E$11</f>
        <v>-561</v>
      </c>
      <c r="H71" s="10">
        <f>+[656]PROJECT!F$11</f>
        <v>561</v>
      </c>
      <c r="I71" s="10">
        <f>+[656]PROJECT!G$11</f>
        <v>561</v>
      </c>
      <c r="J71" s="10">
        <f>+[656]PROJECT!H$11</f>
        <v>-561</v>
      </c>
      <c r="K71" s="10">
        <f>+[656]PROJECT!I$11</f>
        <v>0</v>
      </c>
      <c r="L71" s="62"/>
      <c r="M71" s="57">
        <f t="shared" si="4"/>
        <v>0</v>
      </c>
      <c r="N71" s="10">
        <f>+[656]PROJECT!L$11</f>
        <v>0</v>
      </c>
      <c r="O71" s="10">
        <f>+[656]PROJECT!M$11</f>
        <v>0</v>
      </c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CZ71" s="57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/>
      <c r="DL71" s="57"/>
      <c r="DM71" s="57"/>
      <c r="DN71" s="57"/>
      <c r="DO71" s="57"/>
      <c r="DP71" s="57"/>
      <c r="DQ71" s="57"/>
      <c r="DR71" s="57"/>
      <c r="DS71" s="57"/>
      <c r="DT71" s="57"/>
      <c r="DU71" s="57"/>
      <c r="DV71" s="57"/>
      <c r="DW71" s="57"/>
      <c r="DX71" s="57"/>
      <c r="DY71" s="57"/>
      <c r="DZ71" s="57"/>
      <c r="EA71" s="57"/>
      <c r="EB71" s="57"/>
      <c r="EC71" s="57"/>
      <c r="ED71" s="57"/>
      <c r="EE71" s="57"/>
      <c r="EF71" s="57"/>
      <c r="EG71" s="57"/>
      <c r="EH71" s="57"/>
      <c r="EI71" s="57"/>
      <c r="EJ71" s="57"/>
      <c r="EK71" s="57"/>
      <c r="EL71" s="57"/>
      <c r="EM71" s="57"/>
      <c r="EN71" s="57"/>
      <c r="EO71" s="57"/>
      <c r="EP71" s="57"/>
      <c r="EQ71" s="57"/>
      <c r="ER71" s="57"/>
      <c r="ES71" s="57"/>
      <c r="ET71" s="57"/>
      <c r="EU71" s="57"/>
      <c r="EV71" s="57"/>
      <c r="EW71" s="57"/>
      <c r="EX71" s="57"/>
      <c r="EY71" s="57"/>
      <c r="EZ71" s="57"/>
      <c r="FA71" s="57"/>
      <c r="FB71" s="57"/>
      <c r="FC71" s="57"/>
      <c r="FD71" s="57"/>
      <c r="FE71" s="57"/>
      <c r="FF71" s="57"/>
      <c r="FG71" s="57"/>
      <c r="FH71" s="57"/>
      <c r="FI71" s="57"/>
      <c r="FJ71" s="57"/>
      <c r="FK71" s="57"/>
      <c r="FL71" s="57"/>
      <c r="FM71" s="57"/>
      <c r="FN71" s="57"/>
      <c r="FO71" s="57"/>
      <c r="FP71" s="57"/>
      <c r="FQ71" s="57"/>
      <c r="FR71" s="57"/>
      <c r="FS71" s="57"/>
      <c r="FT71" s="57"/>
      <c r="FU71" s="57"/>
      <c r="FV71" s="57"/>
      <c r="FW71" s="57"/>
      <c r="FX71" s="57"/>
      <c r="FY71" s="57"/>
      <c r="FZ71" s="57"/>
      <c r="GA71" s="57"/>
      <c r="GB71" s="57"/>
      <c r="GC71" s="57"/>
      <c r="GD71" s="57"/>
      <c r="GE71" s="57"/>
      <c r="GF71" s="57"/>
      <c r="GG71" s="57"/>
      <c r="GH71" s="57"/>
      <c r="GI71" s="57"/>
      <c r="GJ71" s="57"/>
      <c r="GK71" s="57"/>
      <c r="GL71" s="57"/>
      <c r="GM71" s="57"/>
      <c r="GN71" s="57"/>
      <c r="GO71" s="57"/>
      <c r="GP71" s="57"/>
      <c r="GQ71" s="57"/>
      <c r="GR71" s="57"/>
      <c r="GS71" s="57"/>
      <c r="GT71" s="57"/>
      <c r="GU71" s="57"/>
      <c r="GV71" s="57"/>
      <c r="GW71" s="57"/>
      <c r="GX71" s="57"/>
      <c r="GY71" s="57"/>
      <c r="GZ71" s="57"/>
      <c r="HA71" s="57"/>
      <c r="HB71" s="57"/>
      <c r="HC71" s="57"/>
      <c r="HD71" s="57"/>
      <c r="HE71" s="57"/>
      <c r="HF71" s="57"/>
      <c r="HG71" s="57"/>
      <c r="HH71" s="57"/>
      <c r="HI71" s="57"/>
      <c r="HJ71" s="57"/>
      <c r="HK71" s="57"/>
      <c r="HL71" s="57"/>
      <c r="HM71" s="57"/>
      <c r="HN71" s="57"/>
      <c r="HO71" s="57"/>
      <c r="HP71" s="57"/>
      <c r="HQ71" s="57"/>
      <c r="HR71" s="57"/>
      <c r="HS71" s="57"/>
      <c r="HT71" s="57"/>
      <c r="HU71" s="57"/>
      <c r="HV71" s="57"/>
      <c r="HW71" s="57"/>
      <c r="HX71" s="57"/>
      <c r="HY71" s="57"/>
      <c r="HZ71" s="57"/>
      <c r="IA71" s="57"/>
      <c r="IB71" s="57"/>
      <c r="IC71" s="57"/>
      <c r="ID71" s="57"/>
      <c r="IE71" s="57"/>
      <c r="IF71" s="57"/>
      <c r="IG71" s="57"/>
      <c r="IH71" s="57"/>
      <c r="II71" s="57"/>
      <c r="IJ71" s="57"/>
      <c r="IK71" s="57"/>
      <c r="IL71" s="57"/>
      <c r="IM71" s="57"/>
      <c r="IN71" s="57"/>
      <c r="IO71" s="57"/>
      <c r="IP71" s="57"/>
      <c r="IQ71" s="57"/>
      <c r="IR71" s="57"/>
      <c r="IS71" s="57"/>
      <c r="IT71" s="57"/>
    </row>
    <row r="72" spans="1:254" s="69" customFormat="1" ht="15" customHeight="1" x14ac:dyDescent="0.2">
      <c r="A72" s="59">
        <f t="shared" si="2"/>
        <v>59</v>
      </c>
      <c r="B72" s="60">
        <f>+[657]PROJECT!$D$6</f>
        <v>24339480</v>
      </c>
      <c r="C72" s="10" t="str">
        <f>+[657]PROJECT!$E$6</f>
        <v>OPEN</v>
      </c>
      <c r="D72" s="10" t="str">
        <f>+[657]PROJECT!$D$5</f>
        <v>UTNG DRAPER FRONT PARKING DESIGN</v>
      </c>
      <c r="E72" s="10" t="str">
        <f>+[657]PROJECT!$D$7</f>
        <v>3000-300-3750-FXAAA-24339480</v>
      </c>
      <c r="F72" s="10">
        <f>+[657]PROJECT!D$11</f>
        <v>0</v>
      </c>
      <c r="G72" s="10">
        <f>+[657]PROJECT!E$11</f>
        <v>-1089</v>
      </c>
      <c r="H72" s="10">
        <f>+[657]PROJECT!F$11</f>
        <v>1089</v>
      </c>
      <c r="I72" s="10">
        <f>+[657]PROJECT!G$11</f>
        <v>1089</v>
      </c>
      <c r="J72" s="10">
        <f>+[657]PROJECT!H$11</f>
        <v>-1089</v>
      </c>
      <c r="K72" s="10">
        <f>+[657]PROJECT!I$11</f>
        <v>0</v>
      </c>
      <c r="L72" s="62"/>
      <c r="M72" s="57">
        <f t="shared" si="4"/>
        <v>0</v>
      </c>
      <c r="N72" s="10">
        <f>+[657]PROJECT!L$11</f>
        <v>0</v>
      </c>
      <c r="O72" s="10">
        <f>+[657]PROJECT!M$11</f>
        <v>0</v>
      </c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  <c r="CU72" s="57"/>
      <c r="CV72" s="57"/>
      <c r="CW72" s="57"/>
      <c r="CX72" s="57"/>
      <c r="CY72" s="57"/>
      <c r="CZ72" s="57"/>
      <c r="DA72" s="57"/>
      <c r="DB72" s="57"/>
      <c r="DC72" s="57"/>
      <c r="DD72" s="57"/>
      <c r="DE72" s="57"/>
      <c r="DF72" s="57"/>
      <c r="DG72" s="57"/>
      <c r="DH72" s="57"/>
      <c r="DI72" s="57"/>
      <c r="DJ72" s="57"/>
      <c r="DK72" s="57"/>
      <c r="DL72" s="57"/>
      <c r="DM72" s="57"/>
      <c r="DN72" s="57"/>
      <c r="DO72" s="57"/>
      <c r="DP72" s="57"/>
      <c r="DQ72" s="57"/>
      <c r="DR72" s="57"/>
      <c r="DS72" s="57"/>
      <c r="DT72" s="57"/>
      <c r="DU72" s="57"/>
      <c r="DV72" s="57"/>
      <c r="DW72" s="57"/>
      <c r="DX72" s="57"/>
      <c r="DY72" s="57"/>
      <c r="DZ72" s="57"/>
      <c r="EA72" s="57"/>
      <c r="EB72" s="57"/>
      <c r="EC72" s="57"/>
      <c r="ED72" s="57"/>
      <c r="EE72" s="57"/>
      <c r="EF72" s="57"/>
      <c r="EG72" s="57"/>
      <c r="EH72" s="57"/>
      <c r="EI72" s="57"/>
      <c r="EJ72" s="57"/>
      <c r="EK72" s="57"/>
      <c r="EL72" s="57"/>
      <c r="EM72" s="57"/>
      <c r="EN72" s="57"/>
      <c r="EO72" s="57"/>
      <c r="EP72" s="57"/>
      <c r="EQ72" s="57"/>
      <c r="ER72" s="57"/>
      <c r="ES72" s="57"/>
      <c r="ET72" s="57"/>
      <c r="EU72" s="57"/>
      <c r="EV72" s="57"/>
      <c r="EW72" s="57"/>
      <c r="EX72" s="57"/>
      <c r="EY72" s="57"/>
      <c r="EZ72" s="57"/>
      <c r="FA72" s="57"/>
      <c r="FB72" s="57"/>
      <c r="FC72" s="57"/>
      <c r="FD72" s="57"/>
      <c r="FE72" s="57"/>
      <c r="FF72" s="57"/>
      <c r="FG72" s="57"/>
      <c r="FH72" s="57"/>
      <c r="FI72" s="57"/>
      <c r="FJ72" s="57"/>
      <c r="FK72" s="57"/>
      <c r="FL72" s="57"/>
      <c r="FM72" s="57"/>
      <c r="FN72" s="57"/>
      <c r="FO72" s="57"/>
      <c r="FP72" s="57"/>
      <c r="FQ72" s="57"/>
      <c r="FR72" s="57"/>
      <c r="FS72" s="57"/>
      <c r="FT72" s="57"/>
      <c r="FU72" s="57"/>
      <c r="FV72" s="57"/>
      <c r="FW72" s="57"/>
      <c r="FX72" s="57"/>
      <c r="FY72" s="57"/>
      <c r="FZ72" s="57"/>
      <c r="GA72" s="57"/>
      <c r="GB72" s="57"/>
      <c r="GC72" s="57"/>
      <c r="GD72" s="57"/>
      <c r="GE72" s="57"/>
      <c r="GF72" s="57"/>
      <c r="GG72" s="57"/>
      <c r="GH72" s="57"/>
      <c r="GI72" s="57"/>
      <c r="GJ72" s="57"/>
      <c r="GK72" s="57"/>
      <c r="GL72" s="57"/>
      <c r="GM72" s="57"/>
      <c r="GN72" s="57"/>
      <c r="GO72" s="57"/>
      <c r="GP72" s="57"/>
      <c r="GQ72" s="57"/>
      <c r="GR72" s="57"/>
      <c r="GS72" s="57"/>
      <c r="GT72" s="57"/>
      <c r="GU72" s="57"/>
      <c r="GV72" s="57"/>
      <c r="GW72" s="57"/>
      <c r="GX72" s="57"/>
      <c r="GY72" s="57"/>
      <c r="GZ72" s="57"/>
      <c r="HA72" s="57"/>
      <c r="HB72" s="57"/>
      <c r="HC72" s="57"/>
      <c r="HD72" s="57"/>
      <c r="HE72" s="57"/>
      <c r="HF72" s="57"/>
      <c r="HG72" s="57"/>
      <c r="HH72" s="57"/>
      <c r="HI72" s="57"/>
      <c r="HJ72" s="57"/>
      <c r="HK72" s="57"/>
      <c r="HL72" s="57"/>
      <c r="HM72" s="57"/>
      <c r="HN72" s="57"/>
      <c r="HO72" s="57"/>
      <c r="HP72" s="57"/>
      <c r="HQ72" s="57"/>
      <c r="HR72" s="57"/>
      <c r="HS72" s="57"/>
      <c r="HT72" s="57"/>
      <c r="HU72" s="57"/>
      <c r="HV72" s="57"/>
      <c r="HW72" s="57"/>
      <c r="HX72" s="57"/>
      <c r="HY72" s="57"/>
      <c r="HZ72" s="57"/>
      <c r="IA72" s="57"/>
      <c r="IB72" s="57"/>
      <c r="IC72" s="57"/>
      <c r="ID72" s="57"/>
      <c r="IE72" s="57"/>
      <c r="IF72" s="57"/>
      <c r="IG72" s="57"/>
      <c r="IH72" s="57"/>
      <c r="II72" s="57"/>
      <c r="IJ72" s="57"/>
      <c r="IK72" s="57"/>
      <c r="IL72" s="57"/>
      <c r="IM72" s="57"/>
      <c r="IN72" s="57"/>
      <c r="IO72" s="57"/>
      <c r="IP72" s="57"/>
      <c r="IQ72" s="57"/>
      <c r="IR72" s="57"/>
      <c r="IS72" s="57"/>
      <c r="IT72" s="57"/>
    </row>
    <row r="73" spans="1:254" s="69" customFormat="1" ht="15" customHeight="1" x14ac:dyDescent="0.2">
      <c r="A73" s="59">
        <f t="shared" si="2"/>
        <v>60</v>
      </c>
      <c r="B73" s="60">
        <f>+[658]PROJECT!$D$6</f>
        <v>24341480</v>
      </c>
      <c r="C73" s="10" t="str">
        <f>+[658]PROJECT!$E$6</f>
        <v>OPEN</v>
      </c>
      <c r="D73" s="10" t="str">
        <f>+[658]PROJECT!$D$5</f>
        <v>UNG NEPHI VEHICLE MAINTENANCE SHOP</v>
      </c>
      <c r="E73" s="10" t="str">
        <f>+[658]PROJECT!$D$7</f>
        <v>3000-300-3750-FXAAA-24341480</v>
      </c>
      <c r="F73" s="10">
        <f>+[658]PROJECT!D$11</f>
        <v>0</v>
      </c>
      <c r="G73" s="10">
        <f>+[658]PROJECT!E$11</f>
        <v>-7800.69</v>
      </c>
      <c r="H73" s="10">
        <f>+[658]PROJECT!F$11</f>
        <v>7800.69</v>
      </c>
      <c r="I73" s="10">
        <f>+[658]PROJECT!G$11</f>
        <v>7800.69</v>
      </c>
      <c r="J73" s="10">
        <f>+[658]PROJECT!H$11</f>
        <v>-7800.69</v>
      </c>
      <c r="K73" s="10">
        <f>+[658]PROJECT!I$11</f>
        <v>0</v>
      </c>
      <c r="L73" s="62"/>
      <c r="M73" s="57">
        <f t="shared" si="4"/>
        <v>0</v>
      </c>
      <c r="N73" s="10">
        <f>+[658]PROJECT!L$11</f>
        <v>0</v>
      </c>
      <c r="O73" s="10">
        <f>+[658]PROJECT!M$11</f>
        <v>0</v>
      </c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CZ73" s="57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/>
      <c r="DL73" s="57"/>
      <c r="DM73" s="57"/>
      <c r="DN73" s="57"/>
      <c r="DO73" s="57"/>
      <c r="DP73" s="57"/>
      <c r="DQ73" s="57"/>
      <c r="DR73" s="57"/>
      <c r="DS73" s="57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/>
      <c r="EE73" s="57"/>
      <c r="EF73" s="57"/>
      <c r="EG73" s="57"/>
      <c r="EH73" s="57"/>
      <c r="EI73" s="57"/>
      <c r="EJ73" s="57"/>
      <c r="EK73" s="57"/>
      <c r="EL73" s="57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/>
      <c r="EX73" s="57"/>
      <c r="EY73" s="57"/>
      <c r="EZ73" s="57"/>
      <c r="FA73" s="57"/>
      <c r="FB73" s="57"/>
      <c r="FC73" s="57"/>
      <c r="FD73" s="57"/>
      <c r="FE73" s="57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/>
      <c r="FQ73" s="57"/>
      <c r="FR73" s="57"/>
      <c r="FS73" s="57"/>
      <c r="FT73" s="57"/>
      <c r="FU73" s="57"/>
      <c r="FV73" s="57"/>
      <c r="FW73" s="57"/>
      <c r="FX73" s="57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/>
      <c r="GJ73" s="57"/>
      <c r="GK73" s="57"/>
      <c r="GL73" s="57"/>
      <c r="GM73" s="57"/>
      <c r="GN73" s="57"/>
      <c r="GO73" s="57"/>
      <c r="GP73" s="57"/>
      <c r="GQ73" s="57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/>
      <c r="HC73" s="57"/>
      <c r="HD73" s="57"/>
      <c r="HE73" s="57"/>
      <c r="HF73" s="57"/>
      <c r="HG73" s="57"/>
      <c r="HH73" s="57"/>
      <c r="HI73" s="57"/>
      <c r="HJ73" s="57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/>
      <c r="HV73" s="57"/>
      <c r="HW73" s="57"/>
      <c r="HX73" s="57"/>
      <c r="HY73" s="57"/>
      <c r="HZ73" s="57"/>
      <c r="IA73" s="57"/>
      <c r="IB73" s="57"/>
      <c r="IC73" s="57"/>
      <c r="ID73" s="57"/>
      <c r="IE73" s="57"/>
      <c r="IF73" s="57"/>
      <c r="IG73" s="57"/>
      <c r="IH73" s="57"/>
      <c r="II73" s="57"/>
      <c r="IJ73" s="57"/>
      <c r="IK73" s="57"/>
      <c r="IL73" s="57"/>
      <c r="IM73" s="57"/>
      <c r="IN73" s="57"/>
      <c r="IO73" s="57"/>
      <c r="IP73" s="57"/>
      <c r="IQ73" s="57"/>
      <c r="IR73" s="57"/>
      <c r="IS73" s="57"/>
      <c r="IT73" s="57"/>
    </row>
    <row r="74" spans="1:254" s="69" customFormat="1" ht="15" customHeight="1" x14ac:dyDescent="0.2">
      <c r="A74" s="59">
        <f t="shared" si="2"/>
        <v>61</v>
      </c>
      <c r="B74" s="60">
        <f>+[659]PROJECT!$D$6</f>
        <v>24342480</v>
      </c>
      <c r="C74" s="10" t="str">
        <f>+[659]PROJECT!$E$6</f>
        <v>OPEN</v>
      </c>
      <c r="D74" s="10" t="str">
        <f>+[659]PROJECT!$D$5</f>
        <v>UNG CAMP WILLIAMS UNACCOMPANIED, SR. NCO, &amp; OFFICER HOUSING</v>
      </c>
      <c r="E74" s="10" t="str">
        <f>+[659]PROJECT!$D$7</f>
        <v>3000-300-3750-FWCAA-24342480</v>
      </c>
      <c r="F74" s="10">
        <f>+[659]PROJECT!D$11</f>
        <v>0</v>
      </c>
      <c r="G74" s="10">
        <f>+[659]PROJECT!E$11</f>
        <v>-10923.71</v>
      </c>
      <c r="H74" s="10">
        <f>+[659]PROJECT!F$11</f>
        <v>10923.71</v>
      </c>
      <c r="I74" s="10">
        <f>+[659]PROJECT!G$11</f>
        <v>684487.71</v>
      </c>
      <c r="J74" s="10">
        <f>+[659]PROJECT!H$11</f>
        <v>-684487.71</v>
      </c>
      <c r="K74" s="10">
        <f>+[659]PROJECT!I$11</f>
        <v>0</v>
      </c>
      <c r="L74" s="62"/>
      <c r="M74" s="57">
        <f t="shared" si="4"/>
        <v>673564</v>
      </c>
      <c r="N74" s="10">
        <f>+[659]PROJECT!L$11</f>
        <v>0</v>
      </c>
      <c r="O74" s="10">
        <f>+[659]PROJECT!M$11</f>
        <v>0</v>
      </c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CZ74" s="57"/>
      <c r="DA74" s="57"/>
      <c r="DB74" s="57"/>
      <c r="DC74" s="57"/>
      <c r="DD74" s="57"/>
      <c r="DE74" s="57"/>
      <c r="DF74" s="57"/>
      <c r="DG74" s="57"/>
      <c r="DH74" s="57"/>
      <c r="DI74" s="57"/>
      <c r="DJ74" s="57"/>
      <c r="DK74" s="57"/>
      <c r="DL74" s="57"/>
      <c r="DM74" s="57"/>
      <c r="DN74" s="57"/>
      <c r="DO74" s="57"/>
      <c r="DP74" s="57"/>
      <c r="DQ74" s="57"/>
      <c r="DR74" s="57"/>
      <c r="DS74" s="57"/>
      <c r="DT74" s="57"/>
      <c r="DU74" s="57"/>
      <c r="DV74" s="57"/>
      <c r="DW74" s="57"/>
      <c r="DX74" s="57"/>
      <c r="DY74" s="57"/>
      <c r="DZ74" s="57"/>
      <c r="EA74" s="57"/>
      <c r="EB74" s="57"/>
      <c r="EC74" s="57"/>
      <c r="ED74" s="57"/>
      <c r="EE74" s="57"/>
      <c r="EF74" s="57"/>
      <c r="EG74" s="57"/>
      <c r="EH74" s="57"/>
      <c r="EI74" s="57"/>
      <c r="EJ74" s="57"/>
      <c r="EK74" s="57"/>
      <c r="EL74" s="57"/>
      <c r="EM74" s="57"/>
      <c r="EN74" s="57"/>
      <c r="EO74" s="57"/>
      <c r="EP74" s="57"/>
      <c r="EQ74" s="57"/>
      <c r="ER74" s="57"/>
      <c r="ES74" s="57"/>
      <c r="ET74" s="57"/>
      <c r="EU74" s="57"/>
      <c r="EV74" s="57"/>
      <c r="EW74" s="57"/>
      <c r="EX74" s="57"/>
      <c r="EY74" s="57"/>
      <c r="EZ74" s="57"/>
      <c r="FA74" s="57"/>
      <c r="FB74" s="57"/>
      <c r="FC74" s="57"/>
      <c r="FD74" s="57"/>
      <c r="FE74" s="57"/>
      <c r="FF74" s="57"/>
      <c r="FG74" s="57"/>
      <c r="FH74" s="57"/>
      <c r="FI74" s="57"/>
      <c r="FJ74" s="57"/>
      <c r="FK74" s="57"/>
      <c r="FL74" s="57"/>
      <c r="FM74" s="57"/>
      <c r="FN74" s="57"/>
      <c r="FO74" s="57"/>
      <c r="FP74" s="57"/>
      <c r="FQ74" s="57"/>
      <c r="FR74" s="57"/>
      <c r="FS74" s="57"/>
      <c r="FT74" s="57"/>
      <c r="FU74" s="57"/>
      <c r="FV74" s="57"/>
      <c r="FW74" s="57"/>
      <c r="FX74" s="57"/>
      <c r="FY74" s="57"/>
      <c r="FZ74" s="57"/>
      <c r="GA74" s="57"/>
      <c r="GB74" s="57"/>
      <c r="GC74" s="57"/>
      <c r="GD74" s="57"/>
      <c r="GE74" s="57"/>
      <c r="GF74" s="57"/>
      <c r="GG74" s="57"/>
      <c r="GH74" s="57"/>
      <c r="GI74" s="57"/>
      <c r="GJ74" s="57"/>
      <c r="GK74" s="57"/>
      <c r="GL74" s="57"/>
      <c r="GM74" s="57"/>
      <c r="GN74" s="57"/>
      <c r="GO74" s="57"/>
      <c r="GP74" s="57"/>
      <c r="GQ74" s="57"/>
      <c r="GR74" s="57"/>
      <c r="GS74" s="57"/>
      <c r="GT74" s="57"/>
      <c r="GU74" s="57"/>
      <c r="GV74" s="57"/>
      <c r="GW74" s="57"/>
      <c r="GX74" s="57"/>
      <c r="GY74" s="57"/>
      <c r="GZ74" s="57"/>
      <c r="HA74" s="57"/>
      <c r="HB74" s="57"/>
      <c r="HC74" s="57"/>
      <c r="HD74" s="57"/>
      <c r="HE74" s="57"/>
      <c r="HF74" s="57"/>
      <c r="HG74" s="57"/>
      <c r="HH74" s="57"/>
      <c r="HI74" s="57"/>
      <c r="HJ74" s="57"/>
      <c r="HK74" s="57"/>
      <c r="HL74" s="57"/>
      <c r="HM74" s="57"/>
      <c r="HN74" s="57"/>
      <c r="HO74" s="57"/>
      <c r="HP74" s="57"/>
      <c r="HQ74" s="57"/>
      <c r="HR74" s="57"/>
      <c r="HS74" s="57"/>
      <c r="HT74" s="57"/>
      <c r="HU74" s="57"/>
      <c r="HV74" s="57"/>
      <c r="HW74" s="57"/>
      <c r="HX74" s="57"/>
      <c r="HY74" s="57"/>
      <c r="HZ74" s="57"/>
      <c r="IA74" s="57"/>
      <c r="IB74" s="57"/>
      <c r="IC74" s="57"/>
      <c r="ID74" s="57"/>
      <c r="IE74" s="57"/>
      <c r="IF74" s="57"/>
      <c r="IG74" s="57"/>
      <c r="IH74" s="57"/>
      <c r="II74" s="57"/>
      <c r="IJ74" s="57"/>
      <c r="IK74" s="57"/>
      <c r="IL74" s="57"/>
      <c r="IM74" s="57"/>
      <c r="IN74" s="57"/>
      <c r="IO74" s="57"/>
      <c r="IP74" s="57"/>
      <c r="IQ74" s="57"/>
      <c r="IR74" s="57"/>
      <c r="IS74" s="57"/>
      <c r="IT74" s="57"/>
    </row>
    <row r="75" spans="1:254" s="69" customFormat="1" ht="15" customHeight="1" x14ac:dyDescent="0.2">
      <c r="A75" s="59">
        <f t="shared" si="2"/>
        <v>62</v>
      </c>
      <c r="B75" s="60">
        <f>+[660]PROJECT!$D$6</f>
        <v>24357480</v>
      </c>
      <c r="C75" s="10" t="str">
        <f>+[660]PROJECT!$E$6</f>
        <v>OPEN</v>
      </c>
      <c r="D75" s="10" t="str">
        <f>+[660]PROJECT!$D$5</f>
        <v>UTNG DRAPER HQ AUDITORIUM RENOVATION</v>
      </c>
      <c r="E75" s="10" t="str">
        <f>+[660]PROJECT!$D$7</f>
        <v>3000-300-3750-FXAAA-24357480</v>
      </c>
      <c r="F75" s="10">
        <f>+[660]PROJECT!D$11</f>
        <v>0</v>
      </c>
      <c r="G75" s="10">
        <f>+[660]PROJECT!E$11</f>
        <v>-1666</v>
      </c>
      <c r="H75" s="10">
        <f>+[660]PROJECT!F$11</f>
        <v>1666</v>
      </c>
      <c r="I75" s="10">
        <f>+[660]PROJECT!G$11</f>
        <v>1666</v>
      </c>
      <c r="J75" s="10">
        <f>+[660]PROJECT!H$11</f>
        <v>-1666</v>
      </c>
      <c r="K75" s="10">
        <f>+[660]PROJECT!I$11</f>
        <v>0</v>
      </c>
      <c r="L75" s="62"/>
      <c r="M75" s="57">
        <f t="shared" si="4"/>
        <v>0</v>
      </c>
      <c r="N75" s="10">
        <f>+[660]PROJECT!L$11</f>
        <v>0</v>
      </c>
      <c r="O75" s="10">
        <f>+[660]PROJECT!M$11</f>
        <v>0</v>
      </c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CZ75" s="57"/>
      <c r="DA75" s="57"/>
      <c r="DB75" s="57"/>
      <c r="DC75" s="57"/>
      <c r="DD75" s="57"/>
      <c r="DE75" s="57"/>
      <c r="DF75" s="57"/>
      <c r="DG75" s="57"/>
      <c r="DH75" s="57"/>
      <c r="DI75" s="57"/>
      <c r="DJ75" s="57"/>
      <c r="DK75" s="57"/>
      <c r="DL75" s="57"/>
      <c r="DM75" s="57"/>
      <c r="DN75" s="57"/>
      <c r="DO75" s="57"/>
      <c r="DP75" s="57"/>
      <c r="DQ75" s="57"/>
      <c r="DR75" s="57"/>
      <c r="DS75" s="57"/>
      <c r="DT75" s="57"/>
      <c r="DU75" s="57"/>
      <c r="DV75" s="57"/>
      <c r="DW75" s="57"/>
      <c r="DX75" s="57"/>
      <c r="DY75" s="57"/>
      <c r="DZ75" s="57"/>
      <c r="EA75" s="57"/>
      <c r="EB75" s="57"/>
      <c r="EC75" s="57"/>
      <c r="ED75" s="57"/>
      <c r="EE75" s="57"/>
      <c r="EF75" s="57"/>
      <c r="EG75" s="57"/>
      <c r="EH75" s="57"/>
      <c r="EI75" s="57"/>
      <c r="EJ75" s="57"/>
      <c r="EK75" s="57"/>
      <c r="EL75" s="57"/>
      <c r="EM75" s="57"/>
      <c r="EN75" s="57"/>
      <c r="EO75" s="57"/>
      <c r="EP75" s="57"/>
      <c r="EQ75" s="57"/>
      <c r="ER75" s="57"/>
      <c r="ES75" s="57"/>
      <c r="ET75" s="57"/>
      <c r="EU75" s="57"/>
      <c r="EV75" s="57"/>
      <c r="EW75" s="57"/>
      <c r="EX75" s="57"/>
      <c r="EY75" s="57"/>
      <c r="EZ75" s="57"/>
      <c r="FA75" s="57"/>
      <c r="FB75" s="57"/>
      <c r="FC75" s="57"/>
      <c r="FD75" s="57"/>
      <c r="FE75" s="57"/>
      <c r="FF75" s="57"/>
      <c r="FG75" s="57"/>
      <c r="FH75" s="57"/>
      <c r="FI75" s="57"/>
      <c r="FJ75" s="57"/>
      <c r="FK75" s="57"/>
      <c r="FL75" s="57"/>
      <c r="FM75" s="57"/>
      <c r="FN75" s="57"/>
      <c r="FO75" s="57"/>
      <c r="FP75" s="57"/>
      <c r="FQ75" s="57"/>
      <c r="FR75" s="57"/>
      <c r="FS75" s="57"/>
      <c r="FT75" s="57"/>
      <c r="FU75" s="57"/>
      <c r="FV75" s="57"/>
      <c r="FW75" s="57"/>
      <c r="FX75" s="57"/>
      <c r="FY75" s="57"/>
      <c r="FZ75" s="57"/>
      <c r="GA75" s="57"/>
      <c r="GB75" s="57"/>
      <c r="GC75" s="57"/>
      <c r="GD75" s="57"/>
      <c r="GE75" s="57"/>
      <c r="GF75" s="57"/>
      <c r="GG75" s="57"/>
      <c r="GH75" s="57"/>
      <c r="GI75" s="57"/>
      <c r="GJ75" s="57"/>
      <c r="GK75" s="57"/>
      <c r="GL75" s="57"/>
      <c r="GM75" s="57"/>
      <c r="GN75" s="57"/>
      <c r="GO75" s="57"/>
      <c r="GP75" s="57"/>
      <c r="GQ75" s="57"/>
      <c r="GR75" s="57"/>
      <c r="GS75" s="57"/>
      <c r="GT75" s="57"/>
      <c r="GU75" s="57"/>
      <c r="GV75" s="57"/>
      <c r="GW75" s="57"/>
      <c r="GX75" s="57"/>
      <c r="GY75" s="57"/>
      <c r="GZ75" s="57"/>
      <c r="HA75" s="57"/>
      <c r="HB75" s="57"/>
      <c r="HC75" s="57"/>
      <c r="HD75" s="57"/>
      <c r="HE75" s="57"/>
      <c r="HF75" s="57"/>
      <c r="HG75" s="57"/>
      <c r="HH75" s="57"/>
      <c r="HI75" s="57"/>
      <c r="HJ75" s="57"/>
      <c r="HK75" s="57"/>
      <c r="HL75" s="57"/>
      <c r="HM75" s="57"/>
      <c r="HN75" s="57"/>
      <c r="HO75" s="57"/>
      <c r="HP75" s="57"/>
      <c r="HQ75" s="57"/>
      <c r="HR75" s="57"/>
      <c r="HS75" s="57"/>
      <c r="HT75" s="57"/>
      <c r="HU75" s="57"/>
      <c r="HV75" s="57"/>
      <c r="HW75" s="57"/>
      <c r="HX75" s="57"/>
      <c r="HY75" s="57"/>
      <c r="HZ75" s="57"/>
      <c r="IA75" s="57"/>
      <c r="IB75" s="57"/>
      <c r="IC75" s="57"/>
      <c r="ID75" s="57"/>
      <c r="IE75" s="57"/>
      <c r="IF75" s="57"/>
      <c r="IG75" s="57"/>
      <c r="IH75" s="57"/>
      <c r="II75" s="57"/>
      <c r="IJ75" s="57"/>
      <c r="IK75" s="57"/>
      <c r="IL75" s="57"/>
      <c r="IM75" s="57"/>
      <c r="IN75" s="57"/>
      <c r="IO75" s="57"/>
      <c r="IP75" s="57"/>
      <c r="IQ75" s="57"/>
      <c r="IR75" s="57"/>
      <c r="IS75" s="57"/>
      <c r="IT75" s="57"/>
    </row>
    <row r="76" spans="1:254" s="69" customFormat="1" ht="15" customHeight="1" x14ac:dyDescent="0.2">
      <c r="A76" s="59">
        <f t="shared" si="2"/>
        <v>63</v>
      </c>
      <c r="B76" s="60">
        <f>+[661]PROJECT!$D$6</f>
        <v>24358480</v>
      </c>
      <c r="C76" s="10" t="str">
        <f>+[661]PROJECT!$E$6</f>
        <v>OPEN</v>
      </c>
      <c r="D76" s="10" t="str">
        <f>+[661]PROJECT!$D$5</f>
        <v>UTNG DRAPER HQ CENTRAL AREA MECHANICAL UPGRADES</v>
      </c>
      <c r="E76" s="10" t="str">
        <f>+[661]PROJECT!$D$7</f>
        <v>3000-300-3750-FXAAA-24358480</v>
      </c>
      <c r="F76" s="10">
        <f>+[661]PROJECT!D$11</f>
        <v>0</v>
      </c>
      <c r="G76" s="10">
        <f>+[661]PROJECT!E$11</f>
        <v>-990</v>
      </c>
      <c r="H76" s="10">
        <f>+[661]PROJECT!F$11</f>
        <v>990</v>
      </c>
      <c r="I76" s="10">
        <f>+[661]PROJECT!G$11</f>
        <v>990</v>
      </c>
      <c r="J76" s="10">
        <f>+[661]PROJECT!H$11</f>
        <v>-990</v>
      </c>
      <c r="K76" s="10">
        <f>+[661]PROJECT!I$11</f>
        <v>0</v>
      </c>
      <c r="L76" s="62"/>
      <c r="M76" s="57">
        <f t="shared" si="4"/>
        <v>0</v>
      </c>
      <c r="N76" s="10">
        <f>+[661]PROJECT!L$11</f>
        <v>0</v>
      </c>
      <c r="O76" s="10">
        <f>+[661]PROJECT!M$11</f>
        <v>0</v>
      </c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  <c r="CU76" s="57"/>
      <c r="CV76" s="57"/>
      <c r="CW76" s="57"/>
      <c r="CX76" s="57"/>
      <c r="CY76" s="57"/>
      <c r="CZ76" s="57"/>
      <c r="DA76" s="57"/>
      <c r="DB76" s="57"/>
      <c r="DC76" s="57"/>
      <c r="DD76" s="57"/>
      <c r="DE76" s="57"/>
      <c r="DF76" s="57"/>
      <c r="DG76" s="57"/>
      <c r="DH76" s="57"/>
      <c r="DI76" s="57"/>
      <c r="DJ76" s="57"/>
      <c r="DK76" s="57"/>
      <c r="DL76" s="57"/>
      <c r="DM76" s="57"/>
      <c r="DN76" s="57"/>
      <c r="DO76" s="57"/>
      <c r="DP76" s="57"/>
      <c r="DQ76" s="57"/>
      <c r="DR76" s="57"/>
      <c r="DS76" s="57"/>
      <c r="DT76" s="57"/>
      <c r="DU76" s="57"/>
      <c r="DV76" s="57"/>
      <c r="DW76" s="57"/>
      <c r="DX76" s="57"/>
      <c r="DY76" s="57"/>
      <c r="DZ76" s="57"/>
      <c r="EA76" s="57"/>
      <c r="EB76" s="57"/>
      <c r="EC76" s="57"/>
      <c r="ED76" s="57"/>
      <c r="EE76" s="57"/>
      <c r="EF76" s="57"/>
      <c r="EG76" s="57"/>
      <c r="EH76" s="57"/>
      <c r="EI76" s="57"/>
      <c r="EJ76" s="57"/>
      <c r="EK76" s="57"/>
      <c r="EL76" s="57"/>
      <c r="EM76" s="57"/>
      <c r="EN76" s="57"/>
      <c r="EO76" s="57"/>
      <c r="EP76" s="57"/>
      <c r="EQ76" s="57"/>
      <c r="ER76" s="57"/>
      <c r="ES76" s="57"/>
      <c r="ET76" s="57"/>
      <c r="EU76" s="57"/>
      <c r="EV76" s="57"/>
      <c r="EW76" s="57"/>
      <c r="EX76" s="57"/>
      <c r="EY76" s="57"/>
      <c r="EZ76" s="57"/>
      <c r="FA76" s="57"/>
      <c r="FB76" s="57"/>
      <c r="FC76" s="57"/>
      <c r="FD76" s="57"/>
      <c r="FE76" s="57"/>
      <c r="FF76" s="57"/>
      <c r="FG76" s="57"/>
      <c r="FH76" s="57"/>
      <c r="FI76" s="57"/>
      <c r="FJ76" s="57"/>
      <c r="FK76" s="57"/>
      <c r="FL76" s="57"/>
      <c r="FM76" s="57"/>
      <c r="FN76" s="57"/>
      <c r="FO76" s="57"/>
      <c r="FP76" s="57"/>
      <c r="FQ76" s="57"/>
      <c r="FR76" s="57"/>
      <c r="FS76" s="57"/>
      <c r="FT76" s="57"/>
      <c r="FU76" s="57"/>
      <c r="FV76" s="57"/>
      <c r="FW76" s="57"/>
      <c r="FX76" s="57"/>
      <c r="FY76" s="57"/>
      <c r="FZ76" s="57"/>
      <c r="GA76" s="57"/>
      <c r="GB76" s="57"/>
      <c r="GC76" s="57"/>
      <c r="GD76" s="57"/>
      <c r="GE76" s="57"/>
      <c r="GF76" s="57"/>
      <c r="GG76" s="57"/>
      <c r="GH76" s="57"/>
      <c r="GI76" s="57"/>
      <c r="GJ76" s="57"/>
      <c r="GK76" s="57"/>
      <c r="GL76" s="57"/>
      <c r="GM76" s="57"/>
      <c r="GN76" s="57"/>
      <c r="GO76" s="57"/>
      <c r="GP76" s="57"/>
      <c r="GQ76" s="57"/>
      <c r="GR76" s="57"/>
      <c r="GS76" s="57"/>
      <c r="GT76" s="57"/>
      <c r="GU76" s="57"/>
      <c r="GV76" s="57"/>
      <c r="GW76" s="57"/>
      <c r="GX76" s="57"/>
      <c r="GY76" s="57"/>
      <c r="GZ76" s="57"/>
      <c r="HA76" s="57"/>
      <c r="HB76" s="57"/>
      <c r="HC76" s="57"/>
      <c r="HD76" s="57"/>
      <c r="HE76" s="57"/>
      <c r="HF76" s="57"/>
      <c r="HG76" s="57"/>
      <c r="HH76" s="57"/>
      <c r="HI76" s="57"/>
      <c r="HJ76" s="57"/>
      <c r="HK76" s="57"/>
      <c r="HL76" s="57"/>
      <c r="HM76" s="57"/>
      <c r="HN76" s="57"/>
      <c r="HO76" s="57"/>
      <c r="HP76" s="57"/>
      <c r="HQ76" s="57"/>
      <c r="HR76" s="57"/>
      <c r="HS76" s="57"/>
      <c r="HT76" s="57"/>
      <c r="HU76" s="57"/>
      <c r="HV76" s="57"/>
      <c r="HW76" s="57"/>
      <c r="HX76" s="57"/>
      <c r="HY76" s="57"/>
      <c r="HZ76" s="57"/>
      <c r="IA76" s="57"/>
      <c r="IB76" s="57"/>
      <c r="IC76" s="57"/>
      <c r="ID76" s="57"/>
      <c r="IE76" s="57"/>
      <c r="IF76" s="57"/>
      <c r="IG76" s="57"/>
      <c r="IH76" s="57"/>
      <c r="II76" s="57"/>
      <c r="IJ76" s="57"/>
      <c r="IK76" s="57"/>
      <c r="IL76" s="57"/>
      <c r="IM76" s="57"/>
      <c r="IN76" s="57"/>
      <c r="IO76" s="57"/>
      <c r="IP76" s="57"/>
      <c r="IQ76" s="57"/>
      <c r="IR76" s="57"/>
      <c r="IS76" s="57"/>
      <c r="IT76" s="57"/>
    </row>
    <row r="77" spans="1:254" s="69" customFormat="1" ht="15" customHeight="1" x14ac:dyDescent="0.2">
      <c r="A77" s="59">
        <f t="shared" si="2"/>
        <v>64</v>
      </c>
      <c r="B77" s="60">
        <f>+[662]PROJECT!$D$6</f>
        <v>24359480</v>
      </c>
      <c r="C77" s="10" t="str">
        <f>+[662]PROJECT!$E$6</f>
        <v>OPEN</v>
      </c>
      <c r="D77" s="10" t="str">
        <f>+[662]PROJECT!$D$5</f>
        <v>UTNG DRAPER KITCHEN REMODEL</v>
      </c>
      <c r="E77" s="10" t="str">
        <f>+[662]PROJECT!$D$7</f>
        <v>3000-300-3750-FXAAA-24359480</v>
      </c>
      <c r="F77" s="10">
        <f>+[662]PROJECT!D$11</f>
        <v>0</v>
      </c>
      <c r="G77" s="10">
        <f>+[662]PROJECT!E$11</f>
        <v>-1056</v>
      </c>
      <c r="H77" s="10">
        <f>+[662]PROJECT!F$11</f>
        <v>1056</v>
      </c>
      <c r="I77" s="10">
        <f>+[662]PROJECT!G$11</f>
        <v>6056</v>
      </c>
      <c r="J77" s="10">
        <f>+[662]PROJECT!H$11</f>
        <v>-6056</v>
      </c>
      <c r="K77" s="10">
        <f>+[662]PROJECT!I$11</f>
        <v>0</v>
      </c>
      <c r="L77" s="62"/>
      <c r="M77" s="57">
        <f t="shared" si="4"/>
        <v>5000</v>
      </c>
      <c r="N77" s="10">
        <f>+[662]PROJECT!L$11</f>
        <v>0</v>
      </c>
      <c r="O77" s="10">
        <f>+[662]PROJECT!M$11</f>
        <v>0</v>
      </c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  <c r="CU77" s="57"/>
      <c r="CV77" s="57"/>
      <c r="CW77" s="57"/>
      <c r="CX77" s="57"/>
      <c r="CY77" s="57"/>
      <c r="CZ77" s="57"/>
      <c r="DA77" s="57"/>
      <c r="DB77" s="57"/>
      <c r="DC77" s="57"/>
      <c r="DD77" s="57"/>
      <c r="DE77" s="57"/>
      <c r="DF77" s="57"/>
      <c r="DG77" s="57"/>
      <c r="DH77" s="57"/>
      <c r="DI77" s="57"/>
      <c r="DJ77" s="57"/>
      <c r="DK77" s="57"/>
      <c r="DL77" s="57"/>
      <c r="DM77" s="57"/>
      <c r="DN77" s="57"/>
      <c r="DO77" s="57"/>
      <c r="DP77" s="57"/>
      <c r="DQ77" s="57"/>
      <c r="DR77" s="57"/>
      <c r="DS77" s="57"/>
      <c r="DT77" s="57"/>
      <c r="DU77" s="57"/>
      <c r="DV77" s="57"/>
      <c r="DW77" s="57"/>
      <c r="DX77" s="57"/>
      <c r="DY77" s="57"/>
      <c r="DZ77" s="57"/>
      <c r="EA77" s="57"/>
      <c r="EB77" s="57"/>
      <c r="EC77" s="57"/>
      <c r="ED77" s="57"/>
      <c r="EE77" s="57"/>
      <c r="EF77" s="57"/>
      <c r="EG77" s="57"/>
      <c r="EH77" s="57"/>
      <c r="EI77" s="57"/>
      <c r="EJ77" s="57"/>
      <c r="EK77" s="57"/>
      <c r="EL77" s="57"/>
      <c r="EM77" s="57"/>
      <c r="EN77" s="57"/>
      <c r="EO77" s="57"/>
      <c r="EP77" s="57"/>
      <c r="EQ77" s="57"/>
      <c r="ER77" s="57"/>
      <c r="ES77" s="57"/>
      <c r="ET77" s="57"/>
      <c r="EU77" s="57"/>
      <c r="EV77" s="57"/>
      <c r="EW77" s="57"/>
      <c r="EX77" s="57"/>
      <c r="EY77" s="57"/>
      <c r="EZ77" s="57"/>
      <c r="FA77" s="57"/>
      <c r="FB77" s="57"/>
      <c r="FC77" s="57"/>
      <c r="FD77" s="57"/>
      <c r="FE77" s="57"/>
      <c r="FF77" s="57"/>
      <c r="FG77" s="57"/>
      <c r="FH77" s="57"/>
      <c r="FI77" s="57"/>
      <c r="FJ77" s="57"/>
      <c r="FK77" s="57"/>
      <c r="FL77" s="57"/>
      <c r="FM77" s="57"/>
      <c r="FN77" s="57"/>
      <c r="FO77" s="57"/>
      <c r="FP77" s="57"/>
      <c r="FQ77" s="57"/>
      <c r="FR77" s="57"/>
      <c r="FS77" s="57"/>
      <c r="FT77" s="57"/>
      <c r="FU77" s="57"/>
      <c r="FV77" s="57"/>
      <c r="FW77" s="57"/>
      <c r="FX77" s="57"/>
      <c r="FY77" s="57"/>
      <c r="FZ77" s="57"/>
      <c r="GA77" s="57"/>
      <c r="GB77" s="57"/>
      <c r="GC77" s="57"/>
      <c r="GD77" s="57"/>
      <c r="GE77" s="57"/>
      <c r="GF77" s="57"/>
      <c r="GG77" s="57"/>
      <c r="GH77" s="57"/>
      <c r="GI77" s="57"/>
      <c r="GJ77" s="57"/>
      <c r="GK77" s="57"/>
      <c r="GL77" s="57"/>
      <c r="GM77" s="57"/>
      <c r="GN77" s="57"/>
      <c r="GO77" s="57"/>
      <c r="GP77" s="57"/>
      <c r="GQ77" s="57"/>
      <c r="GR77" s="57"/>
      <c r="GS77" s="57"/>
      <c r="GT77" s="57"/>
      <c r="GU77" s="57"/>
      <c r="GV77" s="57"/>
      <c r="GW77" s="57"/>
      <c r="GX77" s="57"/>
      <c r="GY77" s="57"/>
      <c r="GZ77" s="57"/>
      <c r="HA77" s="57"/>
      <c r="HB77" s="57"/>
      <c r="HC77" s="57"/>
      <c r="HD77" s="57"/>
      <c r="HE77" s="57"/>
      <c r="HF77" s="57"/>
      <c r="HG77" s="57"/>
      <c r="HH77" s="57"/>
      <c r="HI77" s="57"/>
      <c r="HJ77" s="57"/>
      <c r="HK77" s="57"/>
      <c r="HL77" s="57"/>
      <c r="HM77" s="57"/>
      <c r="HN77" s="57"/>
      <c r="HO77" s="57"/>
      <c r="HP77" s="57"/>
      <c r="HQ77" s="57"/>
      <c r="HR77" s="57"/>
      <c r="HS77" s="57"/>
      <c r="HT77" s="57"/>
      <c r="HU77" s="57"/>
      <c r="HV77" s="57"/>
      <c r="HW77" s="57"/>
      <c r="HX77" s="57"/>
      <c r="HY77" s="57"/>
      <c r="HZ77" s="57"/>
      <c r="IA77" s="57"/>
      <c r="IB77" s="57"/>
      <c r="IC77" s="57"/>
      <c r="ID77" s="57"/>
      <c r="IE77" s="57"/>
      <c r="IF77" s="57"/>
      <c r="IG77" s="57"/>
      <c r="IH77" s="57"/>
      <c r="II77" s="57"/>
      <c r="IJ77" s="57"/>
      <c r="IK77" s="57"/>
      <c r="IL77" s="57"/>
      <c r="IM77" s="57"/>
      <c r="IN77" s="57"/>
      <c r="IO77" s="57"/>
      <c r="IP77" s="57"/>
      <c r="IQ77" s="57"/>
      <c r="IR77" s="57"/>
      <c r="IS77" s="57"/>
      <c r="IT77" s="57"/>
    </row>
    <row r="78" spans="1:254" s="69" customFormat="1" ht="15" customHeight="1" x14ac:dyDescent="0.2">
      <c r="A78" s="59">
        <f t="shared" si="2"/>
        <v>65</v>
      </c>
      <c r="B78" s="60">
        <f>+[663]PROJECT!$D$6</f>
        <v>24374480</v>
      </c>
      <c r="C78" s="10" t="str">
        <f>+[663]PROJECT!$E$6</f>
        <v>OPEN</v>
      </c>
      <c r="D78" s="10" t="str">
        <f>+[663]PROJECT!$D$5</f>
        <v>UTNG CW BLDG 9000 MECHANICAL ROOM AHU REPAIR</v>
      </c>
      <c r="E78" s="10" t="str">
        <f>+[663]PROJECT!$D$7</f>
        <v>3000-300-3750-FXAAA-24374480</v>
      </c>
      <c r="F78" s="10">
        <f>+[663]PROJECT!D$11</f>
        <v>0</v>
      </c>
      <c r="G78" s="10">
        <f>+[663]PROJECT!E$11</f>
        <v>-622.87</v>
      </c>
      <c r="H78" s="10">
        <f>+[663]PROJECT!F$11</f>
        <v>622.87</v>
      </c>
      <c r="I78" s="10">
        <f>+[663]PROJECT!G$11</f>
        <v>622.87</v>
      </c>
      <c r="J78" s="10">
        <f>+[663]PROJECT!H$11</f>
        <v>-622.87</v>
      </c>
      <c r="K78" s="10">
        <f>+[663]PROJECT!I$11</f>
        <v>0</v>
      </c>
      <c r="L78" s="62"/>
      <c r="M78" s="57">
        <f t="shared" si="4"/>
        <v>0</v>
      </c>
      <c r="N78" s="10">
        <f>+[663]PROJECT!L$11</f>
        <v>0</v>
      </c>
      <c r="O78" s="10">
        <f>+[663]PROJECT!M$11</f>
        <v>0</v>
      </c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  <c r="CU78" s="57"/>
      <c r="CV78" s="57"/>
      <c r="CW78" s="57"/>
      <c r="CX78" s="57"/>
      <c r="CY78" s="57"/>
      <c r="CZ78" s="57"/>
      <c r="DA78" s="57"/>
      <c r="DB78" s="57"/>
      <c r="DC78" s="57"/>
      <c r="DD78" s="57"/>
      <c r="DE78" s="57"/>
      <c r="DF78" s="57"/>
      <c r="DG78" s="57"/>
      <c r="DH78" s="57"/>
      <c r="DI78" s="57"/>
      <c r="DJ78" s="57"/>
      <c r="DK78" s="57"/>
      <c r="DL78" s="57"/>
      <c r="DM78" s="57"/>
      <c r="DN78" s="57"/>
      <c r="DO78" s="57"/>
      <c r="DP78" s="57"/>
      <c r="DQ78" s="57"/>
      <c r="DR78" s="57"/>
      <c r="DS78" s="57"/>
      <c r="DT78" s="57"/>
      <c r="DU78" s="57"/>
      <c r="DV78" s="57"/>
      <c r="DW78" s="57"/>
      <c r="DX78" s="57"/>
      <c r="DY78" s="57"/>
      <c r="DZ78" s="57"/>
      <c r="EA78" s="57"/>
      <c r="EB78" s="57"/>
      <c r="EC78" s="57"/>
      <c r="ED78" s="57"/>
      <c r="EE78" s="57"/>
      <c r="EF78" s="57"/>
      <c r="EG78" s="57"/>
      <c r="EH78" s="57"/>
      <c r="EI78" s="57"/>
      <c r="EJ78" s="57"/>
      <c r="EK78" s="57"/>
      <c r="EL78" s="57"/>
      <c r="EM78" s="57"/>
      <c r="EN78" s="57"/>
      <c r="EO78" s="57"/>
      <c r="EP78" s="57"/>
      <c r="EQ78" s="57"/>
      <c r="ER78" s="57"/>
      <c r="ES78" s="57"/>
      <c r="ET78" s="57"/>
      <c r="EU78" s="57"/>
      <c r="EV78" s="57"/>
      <c r="EW78" s="57"/>
      <c r="EX78" s="57"/>
      <c r="EY78" s="57"/>
      <c r="EZ78" s="57"/>
      <c r="FA78" s="57"/>
      <c r="FB78" s="57"/>
      <c r="FC78" s="57"/>
      <c r="FD78" s="57"/>
      <c r="FE78" s="57"/>
      <c r="FF78" s="57"/>
      <c r="FG78" s="57"/>
      <c r="FH78" s="57"/>
      <c r="FI78" s="57"/>
      <c r="FJ78" s="57"/>
      <c r="FK78" s="57"/>
      <c r="FL78" s="57"/>
      <c r="FM78" s="57"/>
      <c r="FN78" s="57"/>
      <c r="FO78" s="57"/>
      <c r="FP78" s="57"/>
      <c r="FQ78" s="57"/>
      <c r="FR78" s="57"/>
      <c r="FS78" s="57"/>
      <c r="FT78" s="57"/>
      <c r="FU78" s="57"/>
      <c r="FV78" s="57"/>
      <c r="FW78" s="57"/>
      <c r="FX78" s="57"/>
      <c r="FY78" s="57"/>
      <c r="FZ78" s="57"/>
      <c r="GA78" s="57"/>
      <c r="GB78" s="57"/>
      <c r="GC78" s="57"/>
      <c r="GD78" s="57"/>
      <c r="GE78" s="57"/>
      <c r="GF78" s="57"/>
      <c r="GG78" s="57"/>
      <c r="GH78" s="57"/>
      <c r="GI78" s="57"/>
      <c r="GJ78" s="57"/>
      <c r="GK78" s="57"/>
      <c r="GL78" s="57"/>
      <c r="GM78" s="57"/>
      <c r="GN78" s="57"/>
      <c r="GO78" s="57"/>
      <c r="GP78" s="57"/>
      <c r="GQ78" s="57"/>
      <c r="GR78" s="57"/>
      <c r="GS78" s="57"/>
      <c r="GT78" s="57"/>
      <c r="GU78" s="57"/>
      <c r="GV78" s="57"/>
      <c r="GW78" s="57"/>
      <c r="GX78" s="57"/>
      <c r="GY78" s="57"/>
      <c r="GZ78" s="57"/>
      <c r="HA78" s="57"/>
      <c r="HB78" s="57"/>
      <c r="HC78" s="57"/>
      <c r="HD78" s="57"/>
      <c r="HE78" s="57"/>
      <c r="HF78" s="57"/>
      <c r="HG78" s="57"/>
      <c r="HH78" s="57"/>
      <c r="HI78" s="57"/>
      <c r="HJ78" s="57"/>
      <c r="HK78" s="57"/>
      <c r="HL78" s="57"/>
      <c r="HM78" s="57"/>
      <c r="HN78" s="57"/>
      <c r="HO78" s="57"/>
      <c r="HP78" s="57"/>
      <c r="HQ78" s="57"/>
      <c r="HR78" s="57"/>
      <c r="HS78" s="57"/>
      <c r="HT78" s="57"/>
      <c r="HU78" s="57"/>
      <c r="HV78" s="57"/>
      <c r="HW78" s="57"/>
      <c r="HX78" s="57"/>
      <c r="HY78" s="57"/>
      <c r="HZ78" s="57"/>
      <c r="IA78" s="57"/>
      <c r="IB78" s="57"/>
      <c r="IC78" s="57"/>
      <c r="ID78" s="57"/>
      <c r="IE78" s="57"/>
      <c r="IF78" s="57"/>
      <c r="IG78" s="57"/>
      <c r="IH78" s="57"/>
      <c r="II78" s="57"/>
      <c r="IJ78" s="57"/>
      <c r="IK78" s="57"/>
      <c r="IL78" s="57"/>
      <c r="IM78" s="57"/>
      <c r="IN78" s="57"/>
      <c r="IO78" s="57"/>
      <c r="IP78" s="57"/>
      <c r="IQ78" s="57"/>
      <c r="IR78" s="57"/>
      <c r="IS78" s="57"/>
      <c r="IT78" s="57"/>
    </row>
    <row r="79" spans="1:254" s="69" customFormat="1" ht="14.25" customHeight="1" x14ac:dyDescent="0.2">
      <c r="A79" s="59">
        <f t="shared" ref="A79:A91" si="5">A78+1</f>
        <v>66</v>
      </c>
      <c r="B79" s="60">
        <f>+[664]PROJECT!$D$6</f>
        <v>24404470</v>
      </c>
      <c r="C79" s="10" t="str">
        <f>+[664]PROJECT!$E$6</f>
        <v>OPEN</v>
      </c>
      <c r="D79" s="10" t="str">
        <f>+[664]PROJECT!$D$5</f>
        <v>DFCM/UNG - FORT DOUGLAS MUSEUM RENOVATION</v>
      </c>
      <c r="E79" s="10" t="str">
        <f>+[664]PROJECT!$D$7</f>
        <v>3000-300-3347-FXAAA-24404470</v>
      </c>
      <c r="F79" s="10">
        <f>+[664]PROJECT!D$11</f>
        <v>1500000</v>
      </c>
      <c r="G79" s="10">
        <f>+[664]PROJECT!E$11</f>
        <v>1491494</v>
      </c>
      <c r="H79" s="10">
        <f>+[664]PROJECT!F$11</f>
        <v>8506</v>
      </c>
      <c r="I79" s="10">
        <f>+[664]PROJECT!G$11</f>
        <v>93120</v>
      </c>
      <c r="J79" s="10">
        <f>+[664]PROJECT!H$11</f>
        <v>1406880</v>
      </c>
      <c r="K79" s="10">
        <f>+[664]PROJECT!I$11</f>
        <v>0</v>
      </c>
      <c r="L79" s="62">
        <f>+[664]PROJECT!J$11</f>
        <v>0</v>
      </c>
      <c r="M79" s="57">
        <f t="shared" ref="M79:M81" si="6">I79-H79</f>
        <v>84614</v>
      </c>
      <c r="N79" s="10">
        <f>+[664]PROJECT!L$11</f>
        <v>0</v>
      </c>
      <c r="O79" s="10">
        <f>+[664]PROJECT!M$11</f>
        <v>0</v>
      </c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  <c r="CU79" s="57"/>
      <c r="CV79" s="57"/>
      <c r="CW79" s="57"/>
      <c r="CX79" s="57"/>
      <c r="CY79" s="57"/>
      <c r="CZ79" s="57"/>
      <c r="DA79" s="57"/>
      <c r="DB79" s="57"/>
      <c r="DC79" s="57"/>
      <c r="DD79" s="57"/>
      <c r="DE79" s="57"/>
      <c r="DF79" s="57"/>
      <c r="DG79" s="57"/>
      <c r="DH79" s="57"/>
      <c r="DI79" s="57"/>
      <c r="DJ79" s="57"/>
      <c r="DK79" s="57"/>
      <c r="DL79" s="57"/>
      <c r="DM79" s="57"/>
      <c r="DN79" s="57"/>
      <c r="DO79" s="57"/>
      <c r="DP79" s="57"/>
      <c r="DQ79" s="57"/>
      <c r="DR79" s="57"/>
      <c r="DS79" s="57"/>
      <c r="DT79" s="57"/>
      <c r="DU79" s="57"/>
      <c r="DV79" s="57"/>
      <c r="DW79" s="57"/>
      <c r="DX79" s="57"/>
      <c r="DY79" s="57"/>
      <c r="DZ79" s="57"/>
      <c r="EA79" s="57"/>
      <c r="EB79" s="57"/>
      <c r="EC79" s="57"/>
      <c r="ED79" s="57"/>
      <c r="EE79" s="57"/>
      <c r="EF79" s="57"/>
      <c r="EG79" s="57"/>
      <c r="EH79" s="57"/>
      <c r="EI79" s="57"/>
      <c r="EJ79" s="57"/>
      <c r="EK79" s="57"/>
      <c r="EL79" s="57"/>
      <c r="EM79" s="57"/>
      <c r="EN79" s="57"/>
      <c r="EO79" s="57"/>
      <c r="EP79" s="57"/>
      <c r="EQ79" s="57"/>
      <c r="ER79" s="57"/>
      <c r="ES79" s="57"/>
      <c r="ET79" s="57"/>
      <c r="EU79" s="57"/>
      <c r="EV79" s="57"/>
      <c r="EW79" s="57"/>
      <c r="EX79" s="57"/>
      <c r="EY79" s="57"/>
      <c r="EZ79" s="57"/>
      <c r="FA79" s="57"/>
      <c r="FB79" s="57"/>
      <c r="FC79" s="57"/>
      <c r="FD79" s="57"/>
      <c r="FE79" s="57"/>
      <c r="FF79" s="57"/>
      <c r="FG79" s="57"/>
      <c r="FH79" s="57"/>
      <c r="FI79" s="57"/>
      <c r="FJ79" s="57"/>
      <c r="FK79" s="57"/>
      <c r="FL79" s="57"/>
      <c r="FM79" s="57"/>
      <c r="FN79" s="57"/>
      <c r="FO79" s="57"/>
      <c r="FP79" s="57"/>
      <c r="FQ79" s="57"/>
      <c r="FR79" s="57"/>
      <c r="FS79" s="57"/>
      <c r="FT79" s="57"/>
      <c r="FU79" s="57"/>
      <c r="FV79" s="57"/>
      <c r="FW79" s="57"/>
      <c r="FX79" s="57"/>
      <c r="FY79" s="57"/>
      <c r="FZ79" s="57"/>
      <c r="GA79" s="57"/>
      <c r="GB79" s="57"/>
      <c r="GC79" s="57"/>
      <c r="GD79" s="57"/>
      <c r="GE79" s="57"/>
      <c r="GF79" s="57"/>
      <c r="GG79" s="57"/>
      <c r="GH79" s="57"/>
      <c r="GI79" s="57"/>
      <c r="GJ79" s="57"/>
      <c r="GK79" s="57"/>
      <c r="GL79" s="57"/>
      <c r="GM79" s="57"/>
      <c r="GN79" s="57"/>
      <c r="GO79" s="57"/>
      <c r="GP79" s="57"/>
      <c r="GQ79" s="57"/>
      <c r="GR79" s="57"/>
      <c r="GS79" s="57"/>
      <c r="GT79" s="57"/>
      <c r="GU79" s="57"/>
      <c r="GV79" s="57"/>
      <c r="GW79" s="57"/>
      <c r="GX79" s="57"/>
      <c r="GY79" s="57"/>
      <c r="GZ79" s="57"/>
      <c r="HA79" s="57"/>
      <c r="HB79" s="57"/>
      <c r="HC79" s="57"/>
      <c r="HD79" s="57"/>
      <c r="HE79" s="57"/>
      <c r="HF79" s="57"/>
      <c r="HG79" s="57"/>
      <c r="HH79" s="57"/>
      <c r="HI79" s="57"/>
      <c r="HJ79" s="57"/>
      <c r="HK79" s="57"/>
      <c r="HL79" s="57"/>
      <c r="HM79" s="57"/>
      <c r="HN79" s="57"/>
      <c r="HO79" s="57"/>
      <c r="HP79" s="57"/>
      <c r="HQ79" s="57"/>
      <c r="HR79" s="57"/>
      <c r="HS79" s="57"/>
      <c r="HT79" s="57"/>
      <c r="HU79" s="57"/>
      <c r="HV79" s="57"/>
      <c r="HW79" s="57"/>
      <c r="HX79" s="57"/>
      <c r="HY79" s="57"/>
      <c r="HZ79" s="57"/>
      <c r="IA79" s="57"/>
      <c r="IB79" s="57"/>
      <c r="IC79" s="57"/>
      <c r="ID79" s="57"/>
      <c r="IE79" s="57"/>
      <c r="IF79" s="57"/>
      <c r="IG79" s="57"/>
      <c r="IH79" s="57"/>
      <c r="II79" s="57"/>
      <c r="IJ79" s="57"/>
      <c r="IK79" s="57"/>
      <c r="IL79" s="57"/>
      <c r="IM79" s="57"/>
      <c r="IN79" s="57"/>
      <c r="IO79" s="57"/>
      <c r="IP79" s="57"/>
      <c r="IQ79" s="57"/>
      <c r="IR79" s="57"/>
      <c r="IS79" s="57"/>
      <c r="IT79" s="57"/>
    </row>
    <row r="80" spans="1:254" s="69" customFormat="1" ht="15" customHeight="1" x14ac:dyDescent="0.2">
      <c r="A80" s="59">
        <f t="shared" si="5"/>
        <v>67</v>
      </c>
      <c r="B80" s="60">
        <f>+[665]PROJECT!$D$6</f>
        <v>25041470</v>
      </c>
      <c r="C80" s="10" t="str">
        <f>+[665]PROJECT!$E$6</f>
        <v>OPEN</v>
      </c>
      <c r="D80" s="10" t="str">
        <f>+[665]PROJECT!$D$5</f>
        <v>UNG - UNG AMERICAN FORK ARMORY ROOF REPLACEMENT</v>
      </c>
      <c r="E80" s="10" t="str">
        <f>+[665]PROJECT!$D$7</f>
        <v>3000-300-3348-FXAAA-25041470</v>
      </c>
      <c r="F80" s="10">
        <f>+[665]PROJECT!D$11</f>
        <v>0</v>
      </c>
      <c r="G80" s="10">
        <f>+[665]PROJECT!E$11</f>
        <v>-273077.96999999997</v>
      </c>
      <c r="H80" s="10">
        <f>+[665]PROJECT!F$11</f>
        <v>273077.96999999997</v>
      </c>
      <c r="I80" s="10">
        <f>+[665]PROJECT!G$11</f>
        <v>297221.46999999997</v>
      </c>
      <c r="J80" s="10">
        <f>+[665]PROJECT!H$11</f>
        <v>-297221.46999999997</v>
      </c>
      <c r="K80" s="10">
        <f>+[665]PROJECT!I$11</f>
        <v>0</v>
      </c>
      <c r="L80" s="62">
        <f>+[665]PROJECT!J$11</f>
        <v>0</v>
      </c>
      <c r="M80" s="57">
        <f t="shared" si="6"/>
        <v>24143.5</v>
      </c>
      <c r="N80" s="10">
        <f>+[24]PROJECT!L$11</f>
        <v>0</v>
      </c>
      <c r="O80" s="10">
        <f>+[24]PROJECT!M$11</f>
        <v>0</v>
      </c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  <c r="IR80" s="57"/>
      <c r="IS80" s="57"/>
      <c r="IT80" s="57"/>
    </row>
    <row r="81" spans="1:254" s="69" customFormat="1" ht="15" customHeight="1" x14ac:dyDescent="0.2">
      <c r="A81" s="59">
        <f t="shared" si="5"/>
        <v>68</v>
      </c>
      <c r="B81" s="60">
        <f>+[666]PROJECT!$D$6</f>
        <v>25099470</v>
      </c>
      <c r="C81" s="10" t="str">
        <f>+[666]PROJECT!$E$6</f>
        <v>OPEN</v>
      </c>
      <c r="D81" s="10" t="str">
        <f>+[666]PROJECT!$D$5</f>
        <v>NORTH SALT LAKE ARMORY FMS UPGRADE BUILDING AUTOMATION SYSTEM</v>
      </c>
      <c r="E81" s="10" t="str">
        <f>+[666]PROJECT!$D$7</f>
        <v>3000-300-3348-FXAAA-25099470</v>
      </c>
      <c r="F81" s="10">
        <f>+[666]PROJECT!D$11</f>
        <v>464000</v>
      </c>
      <c r="G81" s="10">
        <f>+[666]PROJECT!E$11</f>
        <v>434307.7</v>
      </c>
      <c r="H81" s="10">
        <f>+[666]PROJECT!F$11</f>
        <v>29692.300000000003</v>
      </c>
      <c r="I81" s="10">
        <f>+[666]PROJECT!G$11</f>
        <v>318557.84000000003</v>
      </c>
      <c r="J81" s="10">
        <f>+[666]PROJECT!H$11</f>
        <v>145442.15999999997</v>
      </c>
      <c r="K81" s="10">
        <f>+[666]PROJECT!I$11</f>
        <v>0</v>
      </c>
      <c r="L81" s="62">
        <f>+[666]PROJECT!J$11</f>
        <v>0</v>
      </c>
      <c r="M81" s="57">
        <f t="shared" si="6"/>
        <v>288865.54000000004</v>
      </c>
      <c r="N81" s="10">
        <f>+[24]PROJECT!L$11</f>
        <v>0</v>
      </c>
      <c r="O81" s="10">
        <f>+[24]PROJECT!M$11</f>
        <v>0</v>
      </c>
    </row>
    <row r="82" spans="1:254" s="69" customFormat="1" ht="15" customHeight="1" x14ac:dyDescent="0.2">
      <c r="A82" s="59">
        <f t="shared" si="5"/>
        <v>69</v>
      </c>
      <c r="B82" s="60">
        <f>+[667]PROJECT!$D$6</f>
        <v>25246480</v>
      </c>
      <c r="C82" s="10" t="str">
        <f>+[667]PROJECT!$E$6</f>
        <v>OPEN</v>
      </c>
      <c r="D82" s="10" t="str">
        <f>+[667]PROJECT!$D$5</f>
        <v>UTNG - CW BUILDING 4120 UPGRADE</v>
      </c>
      <c r="E82" s="10" t="str">
        <f>+[667]PROJECT!$D$7</f>
        <v>3000-300-3750-FXAAA-25246480</v>
      </c>
      <c r="F82" s="10">
        <f>+[667]PROJECT!D$11</f>
        <v>0</v>
      </c>
      <c r="G82" s="10">
        <f>+[667]PROJECT!E$11</f>
        <v>-2177</v>
      </c>
      <c r="H82" s="10">
        <f>+[667]PROJECT!F$11</f>
        <v>2177</v>
      </c>
      <c r="I82" s="10">
        <f>+[667]PROJECT!G$11</f>
        <v>2177</v>
      </c>
      <c r="J82" s="10">
        <f>+[667]PROJECT!H$11</f>
        <v>-2177</v>
      </c>
      <c r="K82" s="10">
        <f>+[667]PROJECT!I$11</f>
        <v>0</v>
      </c>
      <c r="L82" s="62"/>
      <c r="M82" s="57">
        <f t="shared" ref="M82:M84" si="7">+I82-H82</f>
        <v>0</v>
      </c>
      <c r="N82" s="10">
        <f>+[667]PROJECT!L$11</f>
        <v>0</v>
      </c>
      <c r="O82" s="10">
        <f>+[667]PROJECT!M$11</f>
        <v>0</v>
      </c>
    </row>
    <row r="83" spans="1:254" s="69" customFormat="1" ht="15" customHeight="1" x14ac:dyDescent="0.2">
      <c r="A83" s="59">
        <f t="shared" si="5"/>
        <v>70</v>
      </c>
      <c r="B83" s="60">
        <f>+[668]PROJECT!$D$6</f>
        <v>25247480</v>
      </c>
      <c r="C83" s="10" t="str">
        <f>+[668]PROJECT!$E$6</f>
        <v>OPEN</v>
      </c>
      <c r="D83" s="10" t="str">
        <f>+[668]PROJECT!$D$5</f>
        <v>UTNG - CW BUILDING 4130 UPGRADE</v>
      </c>
      <c r="E83" s="10" t="str">
        <f>+[668]PROJECT!$D$7</f>
        <v>3000-300-3750-FXAAA-25247480</v>
      </c>
      <c r="F83" s="10">
        <f>+[668]PROJECT!D$11</f>
        <v>0</v>
      </c>
      <c r="G83" s="10">
        <f>+[668]PROJECT!E$11</f>
        <v>-2177</v>
      </c>
      <c r="H83" s="10">
        <f>+[668]PROJECT!F$11</f>
        <v>2177</v>
      </c>
      <c r="I83" s="10">
        <f>+[668]PROJECT!G$11</f>
        <v>2177</v>
      </c>
      <c r="J83" s="10">
        <f>+[668]PROJECT!H$11</f>
        <v>-2177</v>
      </c>
      <c r="K83" s="10">
        <f>+[668]PROJECT!I$11</f>
        <v>0</v>
      </c>
      <c r="L83" s="62"/>
      <c r="M83" s="57">
        <f t="shared" si="7"/>
        <v>0</v>
      </c>
      <c r="N83" s="10">
        <f>+[668]PROJECT!L$11</f>
        <v>0</v>
      </c>
      <c r="O83" s="10">
        <f>+[668]PROJECT!M$11</f>
        <v>0</v>
      </c>
    </row>
    <row r="84" spans="1:254" s="69" customFormat="1" ht="15" customHeight="1" x14ac:dyDescent="0.2">
      <c r="A84" s="59">
        <f t="shared" si="5"/>
        <v>71</v>
      </c>
      <c r="B84" s="60">
        <f>+[669]PROJECT!$D$6</f>
        <v>25248480</v>
      </c>
      <c r="C84" s="10" t="str">
        <f>+[669]PROJECT!$E$6</f>
        <v>OPEN</v>
      </c>
      <c r="D84" s="10" t="str">
        <f>+[669]PROJECT!$D$5</f>
        <v>UTNG - CW BUILDING 4140 UPGRADE</v>
      </c>
      <c r="E84" s="10" t="str">
        <f>+[669]PROJECT!$D$7</f>
        <v>3000-300-3750-FXAAA-25248480</v>
      </c>
      <c r="F84" s="10">
        <f>+[669]PROJECT!D$11</f>
        <v>0</v>
      </c>
      <c r="G84" s="10">
        <f>+[669]PROJECT!E$11</f>
        <v>-2177</v>
      </c>
      <c r="H84" s="10">
        <f>+[669]PROJECT!F$11</f>
        <v>2177</v>
      </c>
      <c r="I84" s="10">
        <f>+[669]PROJECT!G$11</f>
        <v>2177</v>
      </c>
      <c r="J84" s="10">
        <f>+[669]PROJECT!H$11</f>
        <v>-2177</v>
      </c>
      <c r="K84" s="10">
        <f>+[669]PROJECT!I$11</f>
        <v>0</v>
      </c>
      <c r="L84" s="62"/>
      <c r="M84" s="57">
        <f t="shared" si="7"/>
        <v>0</v>
      </c>
      <c r="N84" s="10">
        <f>+[669]PROJECT!L$11</f>
        <v>0</v>
      </c>
      <c r="O84" s="10">
        <f>+[669]PROJECT!M$11</f>
        <v>0</v>
      </c>
    </row>
    <row r="85" spans="1:254" s="69" customFormat="1" ht="15" customHeight="1" x14ac:dyDescent="0.2">
      <c r="A85" s="59">
        <f t="shared" si="5"/>
        <v>72</v>
      </c>
      <c r="B85" s="60">
        <f>+[670]PROJECT!$D$6</f>
        <v>25082470</v>
      </c>
      <c r="C85" s="10" t="str">
        <f>+[670]PROJECT!$E$6</f>
        <v>OPEN</v>
      </c>
      <c r="D85" s="10" t="str">
        <f>+[670]PROJECT!$D$5</f>
        <v>UNG - LOGAN, BRIGHAM, &amp; OGDEN NATIONAL GUARD ARMORY CONTROLS UPGRADE</v>
      </c>
      <c r="E85" s="10" t="str">
        <f>+[670]PROJECT!$D$7</f>
        <v>3000-300-3348-FXAAA-25082470</v>
      </c>
      <c r="F85" s="10">
        <f>+[670]PROJECT!D$11</f>
        <v>807894</v>
      </c>
      <c r="G85" s="10">
        <f>+[670]PROJECT!E$11</f>
        <v>762220</v>
      </c>
      <c r="H85" s="10">
        <f>+[670]PROJECT!F$11</f>
        <v>45674</v>
      </c>
      <c r="I85" s="10">
        <f>+[670]PROJECT!G$11</f>
        <v>60674</v>
      </c>
      <c r="J85" s="10">
        <f>+[670]PROJECT!H$11</f>
        <v>747220</v>
      </c>
      <c r="K85" s="10">
        <f>+[670]PROJECT!I$11</f>
        <v>0</v>
      </c>
      <c r="L85" s="62">
        <f>+[670]PROJECT!J$11</f>
        <v>0</v>
      </c>
      <c r="M85" s="57">
        <f t="shared" ref="M85:M86" si="8">I85-H85</f>
        <v>15000</v>
      </c>
      <c r="N85" s="10">
        <f>+[24]PROJECT!L$11</f>
        <v>0</v>
      </c>
      <c r="O85" s="10">
        <f>+[24]PROJECT!M$11</f>
        <v>0</v>
      </c>
    </row>
    <row r="86" spans="1:254" s="69" customFormat="1" ht="15" customHeight="1" x14ac:dyDescent="0.2">
      <c r="A86" s="59">
        <f t="shared" si="5"/>
        <v>73</v>
      </c>
      <c r="B86" s="60">
        <f>+[671]PROJECT!$D$6</f>
        <v>25089470</v>
      </c>
      <c r="C86" s="10" t="str">
        <f>+[671]PROJECT!$E$6</f>
        <v>OPEN</v>
      </c>
      <c r="D86" s="10" t="str">
        <f>+[671]PROJECT!$D$5</f>
        <v>UNG - UNG ST GEORGE CLASSROOM ROOF REPLACEMENT</v>
      </c>
      <c r="E86" s="10" t="str">
        <f>+[671]PROJECT!$D$7</f>
        <v>3000-300-3348-FXAAA-25089470</v>
      </c>
      <c r="F86" s="10">
        <f>+[671]PROJECT!D$11</f>
        <v>955482</v>
      </c>
      <c r="G86" s="10">
        <f>+[671]PROJECT!E$11</f>
        <v>886506.33</v>
      </c>
      <c r="H86" s="10">
        <f>+[671]PROJECT!F$11</f>
        <v>68975.67</v>
      </c>
      <c r="I86" s="10">
        <f>+[671]PROJECT!G$11</f>
        <v>80603</v>
      </c>
      <c r="J86" s="10">
        <f>+[671]PROJECT!H$11</f>
        <v>874879</v>
      </c>
      <c r="K86" s="10">
        <f>+[671]PROJECT!I$11</f>
        <v>0</v>
      </c>
      <c r="L86" s="62">
        <f>+[671]PROJECT!J$11</f>
        <v>0</v>
      </c>
      <c r="M86" s="57">
        <f t="shared" si="8"/>
        <v>11627.330000000002</v>
      </c>
      <c r="N86" s="10">
        <f>+[24]PROJECT!L$11</f>
        <v>0</v>
      </c>
      <c r="O86" s="10">
        <f>+[24]PROJECT!M$11</f>
        <v>0</v>
      </c>
    </row>
    <row r="87" spans="1:254" s="69" customFormat="1" ht="15" customHeight="1" x14ac:dyDescent="0.2">
      <c r="A87" s="59">
        <f t="shared" si="5"/>
        <v>74</v>
      </c>
      <c r="B87" s="60">
        <f>+[672]PROJECT!$D$6</f>
        <v>25298480</v>
      </c>
      <c r="C87" s="10" t="str">
        <f>+[672]PROJECT!$E$6</f>
        <v>OPEN</v>
      </c>
      <c r="D87" s="10" t="str">
        <f>+[672]PROJECT!$D$5</f>
        <v>UTNG CW DEMO MICON WIND TURBINE</v>
      </c>
      <c r="E87" s="10" t="str">
        <f>+[672]PROJECT!$D$7</f>
        <v>3000-300-3750-FXAAA-25298480</v>
      </c>
      <c r="F87" s="10">
        <f>+[672]PROJECT!D$11</f>
        <v>0</v>
      </c>
      <c r="G87" s="10">
        <f>+[672]PROJECT!E$11</f>
        <v>0</v>
      </c>
      <c r="H87" s="10">
        <f>+[672]PROJECT!F$11</f>
        <v>0</v>
      </c>
      <c r="I87" s="10">
        <f>+[672]PROJECT!G$11</f>
        <v>0</v>
      </c>
      <c r="J87" s="10">
        <f>+[672]PROJECT!H$11</f>
        <v>0</v>
      </c>
      <c r="K87" s="10">
        <f>+[672]PROJECT!I$11</f>
        <v>0</v>
      </c>
      <c r="L87" s="62"/>
      <c r="M87" s="57">
        <f t="shared" ref="M87" si="9">+I87-H87</f>
        <v>0</v>
      </c>
      <c r="N87" s="10">
        <f>+[672]PROJECT!L$11</f>
        <v>0</v>
      </c>
      <c r="O87" s="10">
        <f>+[672]PROJECT!M$11</f>
        <v>0</v>
      </c>
    </row>
    <row r="88" spans="1:254" s="69" customFormat="1" ht="15" customHeight="1" x14ac:dyDescent="0.2">
      <c r="A88" s="59">
        <f t="shared" si="5"/>
        <v>75</v>
      </c>
      <c r="B88" s="60">
        <f>+[673]PROJECT!$D$6</f>
        <v>25335480</v>
      </c>
      <c r="C88" s="10" t="str">
        <f>+[673]PROJECT!$E$6</f>
        <v>OPEN</v>
      </c>
      <c r="D88" s="10" t="str">
        <f>+[673]PROJECT!D$5</f>
        <v>UNG - CAMP WILLIAMS UTAH AVENUE STORM DRAINAGE IMPROVEMENTS</v>
      </c>
      <c r="E88" s="10" t="str">
        <f>+[673]PROJECT!$D$7</f>
        <v>3000-300-3503-FXAAA-25335480</v>
      </c>
      <c r="F88" s="10">
        <f>+[673]PROJECT!D$11</f>
        <v>0</v>
      </c>
      <c r="G88" s="10">
        <f>+[673]PROJECT!E$11</f>
        <v>0</v>
      </c>
      <c r="H88" s="10">
        <f>+[673]PROJECT!F$11</f>
        <v>0</v>
      </c>
      <c r="I88" s="10">
        <f>+[673]PROJECT!G$11</f>
        <v>77510</v>
      </c>
      <c r="J88" s="10">
        <f>+[673]PROJECT!H$11</f>
        <v>-77510</v>
      </c>
      <c r="K88" s="10">
        <f>+[673]PROJECT!I$11</f>
        <v>0</v>
      </c>
      <c r="L88" s="62"/>
      <c r="M88" s="57">
        <f>+I88-H88</f>
        <v>77510</v>
      </c>
      <c r="N88" s="10">
        <f>+[673]PROJECT!L$11</f>
        <v>0</v>
      </c>
      <c r="O88" s="10">
        <f>+[673]PROJECT!M$11</f>
        <v>0</v>
      </c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  <c r="CU88" s="57"/>
      <c r="CV88" s="57"/>
      <c r="CW88" s="57"/>
      <c r="CX88" s="57"/>
      <c r="CY88" s="57"/>
      <c r="CZ88" s="57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/>
      <c r="DL88" s="57"/>
      <c r="DM88" s="57"/>
      <c r="DN88" s="57"/>
      <c r="DO88" s="57"/>
      <c r="DP88" s="57"/>
      <c r="DQ88" s="57"/>
      <c r="DR88" s="57"/>
      <c r="DS88" s="57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/>
      <c r="EE88" s="57"/>
      <c r="EF88" s="57"/>
      <c r="EG88" s="57"/>
      <c r="EH88" s="57"/>
      <c r="EI88" s="57"/>
      <c r="EJ88" s="57"/>
      <c r="EK88" s="57"/>
      <c r="EL88" s="57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/>
      <c r="HC88" s="57"/>
      <c r="HD88" s="57"/>
      <c r="HE88" s="57"/>
      <c r="HF88" s="57"/>
      <c r="HG88" s="57"/>
      <c r="HH88" s="57"/>
      <c r="HI88" s="57"/>
      <c r="HJ88" s="57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/>
      <c r="HV88" s="57"/>
      <c r="HW88" s="57"/>
      <c r="HX88" s="57"/>
      <c r="HY88" s="57"/>
      <c r="HZ88" s="57"/>
      <c r="IA88" s="57"/>
      <c r="IB88" s="57"/>
      <c r="IC88" s="57"/>
      <c r="ID88" s="57"/>
      <c r="IE88" s="57"/>
      <c r="IF88" s="57"/>
      <c r="IG88" s="57"/>
      <c r="IH88" s="57"/>
      <c r="II88" s="57"/>
      <c r="IJ88" s="57"/>
      <c r="IK88" s="57"/>
      <c r="IL88" s="57"/>
      <c r="IM88" s="57"/>
      <c r="IN88" s="57"/>
      <c r="IO88" s="57"/>
      <c r="IP88" s="57"/>
      <c r="IQ88" s="57"/>
      <c r="IR88" s="57"/>
      <c r="IS88" s="57"/>
      <c r="IT88" s="57"/>
    </row>
    <row r="89" spans="1:254" s="69" customFormat="1" ht="15" customHeight="1" x14ac:dyDescent="0.2">
      <c r="A89" s="59">
        <f t="shared" si="5"/>
        <v>76</v>
      </c>
      <c r="B89" s="60">
        <f>+[674]PROJECT!$D$6</f>
        <v>25367480</v>
      </c>
      <c r="C89" s="10" t="str">
        <f>+[674]PROJECT!$E$6</f>
        <v>OPEN</v>
      </c>
      <c r="D89" s="10" t="str">
        <f>+[674]PROJECT!$D$5</f>
        <v>UTNG AMERICAN FORK ARMORY BUILDING AUTOMATION CONTROLS UPGRADE</v>
      </c>
      <c r="E89" s="10" t="str">
        <f>+[674]PROJECT!$D$7</f>
        <v>3000-300-3750-FXAAA-25367480</v>
      </c>
      <c r="F89" s="10">
        <f>+[674]PROJECT!D$11</f>
        <v>0</v>
      </c>
      <c r="G89" s="10">
        <f>+[674]PROJECT!E$11</f>
        <v>-75</v>
      </c>
      <c r="H89" s="10">
        <f>+[674]PROJECT!F$11</f>
        <v>75</v>
      </c>
      <c r="I89" s="10">
        <f>+[674]PROJECT!G$11</f>
        <v>75</v>
      </c>
      <c r="J89" s="10">
        <f>+[674]PROJECT!H$11</f>
        <v>-75</v>
      </c>
      <c r="K89" s="10">
        <f>+[674]PROJECT!I$11</f>
        <v>0</v>
      </c>
      <c r="L89" s="62"/>
      <c r="M89" s="57">
        <f t="shared" ref="M89:M90" si="10">+I89-H89</f>
        <v>0</v>
      </c>
      <c r="N89" s="10">
        <f>+[674]PROJECT!L$11</f>
        <v>0</v>
      </c>
      <c r="O89" s="10">
        <f>+[674]PROJECT!M$11</f>
        <v>0</v>
      </c>
    </row>
    <row r="90" spans="1:254" s="69" customFormat="1" ht="15" customHeight="1" x14ac:dyDescent="0.2">
      <c r="A90" s="59">
        <f t="shared" si="5"/>
        <v>77</v>
      </c>
      <c r="B90" s="60">
        <f>+[675]PROJECT!$D$6</f>
        <v>25370480</v>
      </c>
      <c r="C90" s="10" t="str">
        <f>+[675]PROJECT!$E$6</f>
        <v>OPEN</v>
      </c>
      <c r="D90" s="10" t="str">
        <f>+[675]PROJECT!$D$5</f>
        <v>UTNG OREM ARMORY BUILDING AUTOMATION CONTROLS UPGRADE</v>
      </c>
      <c r="E90" s="10" t="str">
        <f>+[675]PROJECT!$D$7</f>
        <v>3000-300-3750-FXAAA-25370480</v>
      </c>
      <c r="F90" s="10">
        <f>+[675]PROJECT!D$11</f>
        <v>0</v>
      </c>
      <c r="G90" s="10">
        <f>+[675]PROJECT!E$11</f>
        <v>-75</v>
      </c>
      <c r="H90" s="10">
        <f>+[675]PROJECT!F$11</f>
        <v>75</v>
      </c>
      <c r="I90" s="10">
        <f>+[675]PROJECT!G$11</f>
        <v>75</v>
      </c>
      <c r="J90" s="10">
        <f>+[675]PROJECT!H$11</f>
        <v>-75</v>
      </c>
      <c r="K90" s="10">
        <f>+[675]PROJECT!I$11</f>
        <v>0</v>
      </c>
      <c r="L90" s="62"/>
      <c r="M90" s="57">
        <f t="shared" si="10"/>
        <v>0</v>
      </c>
      <c r="N90" s="10">
        <f>+[675]PROJECT!L$11</f>
        <v>0</v>
      </c>
      <c r="O90" s="10">
        <f>+[675]PROJECT!M$11</f>
        <v>0</v>
      </c>
    </row>
    <row r="91" spans="1:254" s="69" customFormat="1" ht="15" customHeight="1" x14ac:dyDescent="0.2">
      <c r="A91" s="61">
        <f t="shared" si="5"/>
        <v>78</v>
      </c>
      <c r="B91" s="60">
        <f>+[676]PROJECT!$D$6</f>
        <v>25393480</v>
      </c>
      <c r="C91" s="10" t="str">
        <f>+[676]PROJECT!$E$6</f>
        <v>OPEN</v>
      </c>
      <c r="D91" s="10" t="str">
        <f>+[676]PROJECT!$D$5</f>
        <v>UNG - CAMP WILLIAMS BUILDING 7150 BOILER AND CHILLER PIPING REPAIR</v>
      </c>
      <c r="E91" s="10" t="str">
        <f>+[676]PROJECT!$D$7</f>
        <v>3000-300-3750-FXAAA-25393480</v>
      </c>
      <c r="F91" s="10">
        <f>+[676]PROJECT!D$11</f>
        <v>0</v>
      </c>
      <c r="G91" s="10">
        <f>+[676]PROJECT!E$11</f>
        <v>0</v>
      </c>
      <c r="H91" s="10">
        <f>+[676]PROJECT!F$11</f>
        <v>0</v>
      </c>
      <c r="I91" s="10">
        <f>+[676]PROJECT!G$11</f>
        <v>22000</v>
      </c>
      <c r="J91" s="42">
        <f>+[676]PROJECT!H$11</f>
        <v>-22000</v>
      </c>
      <c r="K91" s="42">
        <f>+[676]PROJECT!I$11</f>
        <v>0</v>
      </c>
      <c r="L91" s="62"/>
      <c r="M91" s="98">
        <f>+I91-H91</f>
        <v>22000</v>
      </c>
      <c r="N91" s="42">
        <f>+[676]PROJECT!L$11</f>
        <v>0</v>
      </c>
      <c r="O91" s="42">
        <f>+[676]PROJECT!M$11</f>
        <v>0</v>
      </c>
    </row>
    <row r="92" spans="1:254" ht="15" customHeight="1" x14ac:dyDescent="0.2"/>
    <row r="93" spans="1:254" ht="15" customHeight="1" x14ac:dyDescent="0.2"/>
    <row r="94" spans="1:254" ht="15" customHeight="1" x14ac:dyDescent="0.2"/>
    <row r="95" spans="1:254" ht="15" customHeight="1" x14ac:dyDescent="0.2"/>
    <row r="96" spans="1:254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</sheetData>
  <sortState xmlns:xlrd2="http://schemas.microsoft.com/office/spreadsheetml/2017/richdata2" ref="A14:O74">
    <sortCondition ref="B14:B74"/>
  </sortState>
  <phoneticPr fontId="0" type="noConversion"/>
  <printOptions horizontalCentered="1" gridLines="1" gridLinesSet="0"/>
  <pageMargins left="0.2" right="0" top="0.5" bottom="0.5" header="0.25" footer="0.25"/>
  <pageSetup scale="57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1">
    <pageSetUpPr fitToPage="1"/>
  </sheetPr>
  <dimension ref="A1:IT27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A27" sqref="A27:XFD27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DEVELOPMENTAL CENTER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36</v>
      </c>
      <c r="E11" s="41"/>
      <c r="F11" s="42">
        <f t="shared" ref="F11:K11" si="0">SUM(F14:F54)</f>
        <v>51792658.830000006</v>
      </c>
      <c r="G11" s="42">
        <f t="shared" si="0"/>
        <v>19757732.309999999</v>
      </c>
      <c r="H11" s="42">
        <f t="shared" si="0"/>
        <v>32034926.520000003</v>
      </c>
      <c r="I11" s="42">
        <f t="shared" si="0"/>
        <v>58652177.109999985</v>
      </c>
      <c r="J11" s="42">
        <f t="shared" si="0"/>
        <v>-6859518.2800000003</v>
      </c>
      <c r="K11" s="42">
        <f t="shared" si="0"/>
        <v>0</v>
      </c>
      <c r="L11" s="118">
        <f>COUNT(A14:A54)</f>
        <v>14</v>
      </c>
      <c r="M11" s="98">
        <f>SUM(M14:M54)</f>
        <v>26617250.59</v>
      </c>
      <c r="N11" s="119">
        <f>SUM(N14:N54)</f>
        <v>0</v>
      </c>
      <c r="O11" s="42">
        <f>SUM(O14:O54)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3.5" customHeight="1" x14ac:dyDescent="0.2">
      <c r="A14" s="61">
        <v>1</v>
      </c>
      <c r="B14" s="60">
        <f>+[677]PROJECT!$D$6</f>
        <v>21279410</v>
      </c>
      <c r="C14" s="10" t="str">
        <f>+[677]PROJECT!$E$6</f>
        <v>CLOSED</v>
      </c>
      <c r="D14" s="10" t="str">
        <f>+[677]PROJECT!D$5</f>
        <v>USDC RECREATION BLDG HIGH VOLTAGE SWITCH GEAR REPLACMENT - DESIGN</v>
      </c>
      <c r="E14" s="10" t="str">
        <f>+[677]PROJECT!$D$7</f>
        <v>3000-300-3344-FXA-21279410</v>
      </c>
      <c r="F14" s="10">
        <f>+[677]PROJECT!D$11</f>
        <v>2111168.33</v>
      </c>
      <c r="G14" s="10">
        <f>+[677]PROJECT!E$11</f>
        <v>0</v>
      </c>
      <c r="H14" s="10">
        <f>+[677]PROJECT!F$11</f>
        <v>2111168.33</v>
      </c>
      <c r="I14" s="10">
        <f>+[677]PROJECT!G$11</f>
        <v>2111168.33</v>
      </c>
      <c r="J14" s="10">
        <f>+[677]PROJECT!H$11</f>
        <v>0</v>
      </c>
      <c r="K14" s="10">
        <f>+[677]PROJECT!I$11</f>
        <v>0</v>
      </c>
      <c r="L14" s="62"/>
      <c r="M14" s="57">
        <f t="shared" ref="M14:M15" si="1">+I14-H14</f>
        <v>0</v>
      </c>
      <c r="N14" s="10">
        <f>+[677]PROJECT!L$11</f>
        <v>0</v>
      </c>
      <c r="O14" s="10">
        <f>+[677]PROJECT!M$11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4.45" customHeight="1" x14ac:dyDescent="0.2">
      <c r="A15" s="61">
        <f>A14+1</f>
        <v>2</v>
      </c>
      <c r="B15" s="60">
        <f>+[678]PROJECT!$D$6</f>
        <v>22428410</v>
      </c>
      <c r="C15" s="10" t="str">
        <f>+[678]PROJECT!$E$6</f>
        <v>OPEN</v>
      </c>
      <c r="D15" s="10" t="str">
        <f>+[678]PROJECT!$D$5</f>
        <v>USDC NEW GREENHOUSE</v>
      </c>
      <c r="E15" s="10" t="str">
        <f>+[678]PROJECT!$D$7</f>
        <v>3000-300-3500-FXA-22428410</v>
      </c>
      <c r="F15" s="10">
        <f>+[678]PROJECT!D$11</f>
        <v>829238.66000000015</v>
      </c>
      <c r="G15" s="10">
        <f>+[678]PROJECT!E$11</f>
        <v>0</v>
      </c>
      <c r="H15" s="10">
        <f>+[678]PROJECT!F$11</f>
        <v>829238.65999999992</v>
      </c>
      <c r="I15" s="10">
        <f>+[678]PROJECT!G$11</f>
        <v>861275.84999999986</v>
      </c>
      <c r="J15" s="10">
        <f>+[678]PROJECT!H$11</f>
        <v>-32037.189999999711</v>
      </c>
      <c r="K15" s="10">
        <f>+[678]PROJECT!I$11</f>
        <v>0</v>
      </c>
      <c r="L15" s="62"/>
      <c r="M15" s="57">
        <f t="shared" si="1"/>
        <v>32037.189999999944</v>
      </c>
      <c r="N15" s="10">
        <f>+[678]PROJECT!L$11</f>
        <v>0</v>
      </c>
      <c r="O15" s="10">
        <f>+[678]PROJECT!M$11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.75" customHeight="1" x14ac:dyDescent="0.2">
      <c r="A16" s="61">
        <f t="shared" ref="A16:A27" si="2">A15+1</f>
        <v>3</v>
      </c>
      <c r="B16" s="60">
        <f>+[679]PROJECT!$D$6</f>
        <v>23166410</v>
      </c>
      <c r="C16" s="10" t="str">
        <f>+[679]PROJECT!$E$6</f>
        <v>OPEN</v>
      </c>
      <c r="D16" s="10" t="str">
        <f>+[679]PROJECT!$D$5</f>
        <v>USDC WELL HOUSE CONDITION ASSESSMENT</v>
      </c>
      <c r="E16" s="10" t="str">
        <f>+[679]PROJECT!$D$7</f>
        <v>3000-300-3346-FXA-23166410</v>
      </c>
      <c r="F16" s="10">
        <f>+[679]PROJECT!D$11</f>
        <v>425284</v>
      </c>
      <c r="G16" s="10">
        <f>+[679]PROJECT!E$11</f>
        <v>342104.13</v>
      </c>
      <c r="H16" s="10">
        <f>+[679]PROJECT!F$11</f>
        <v>83179.87</v>
      </c>
      <c r="I16" s="10">
        <f>+[679]PROJECT!G$11</f>
        <v>83179.87</v>
      </c>
      <c r="J16" s="10">
        <f>+[679]PROJECT!H$11</f>
        <v>342104.13</v>
      </c>
      <c r="K16" s="10">
        <f>+[679]PROJECT!I$11</f>
        <v>0</v>
      </c>
      <c r="L16" s="62">
        <f>+[679]PROJECT!J$11</f>
        <v>0</v>
      </c>
      <c r="M16" s="57">
        <f>I16-H16</f>
        <v>0</v>
      </c>
      <c r="N16" s="10">
        <f>+[679]PROJECT!L$11</f>
        <v>0</v>
      </c>
      <c r="O16" s="10">
        <f>+[679]PROJECT!M$11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.75" customHeight="1" x14ac:dyDescent="0.2">
      <c r="A17" s="61">
        <f t="shared" si="2"/>
        <v>4</v>
      </c>
      <c r="B17" s="60">
        <f>+[680]PROJECT!$D$6</f>
        <v>23394410</v>
      </c>
      <c r="C17" s="10" t="str">
        <f>+[680]PROJECT!$E$6</f>
        <v>OPEN</v>
      </c>
      <c r="D17" s="10" t="str">
        <f>+[680]PROJECT!$D$5</f>
        <v xml:space="preserve">USDC COMP THERAPY BUILDING </v>
      </c>
      <c r="E17" s="10" t="str">
        <f>+[680]PROJECT!$D$7</f>
        <v>3000-300-3346-FWC-23394410</v>
      </c>
      <c r="F17" s="10">
        <f>+[680]PROJECT!D$11</f>
        <v>41863985</v>
      </c>
      <c r="G17" s="10">
        <f>+[680]PROJECT!E$11</f>
        <v>15809428.98</v>
      </c>
      <c r="H17" s="10">
        <f>+[680]PROJECT!F$11</f>
        <v>26054556.02</v>
      </c>
      <c r="I17" s="10">
        <f>+[680]PROJECT!G$11</f>
        <v>41688759.640000001</v>
      </c>
      <c r="J17" s="10">
        <f>+[680]PROJECT!H$11</f>
        <v>175225.3599999994</v>
      </c>
      <c r="K17" s="10">
        <f>+[680]PROJECT!I$11</f>
        <v>0</v>
      </c>
      <c r="L17" s="62">
        <f>+[680]PROJECT!J$11</f>
        <v>0</v>
      </c>
      <c r="M17" s="57">
        <f>I17-H17</f>
        <v>15634203.620000001</v>
      </c>
      <c r="N17" s="10">
        <f>+[680]PROJECT!L$11</f>
        <v>0</v>
      </c>
      <c r="O17" s="10">
        <f>+[680]PROJECT!M$11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4.45" customHeight="1" x14ac:dyDescent="0.2">
      <c r="A18" s="61">
        <f t="shared" si="2"/>
        <v>5</v>
      </c>
      <c r="B18" s="60">
        <f>+[681]PROJECT!$D$6</f>
        <v>23429410</v>
      </c>
      <c r="C18" s="10" t="str">
        <f>+[681]PROJECT!$E$6</f>
        <v>OPEN</v>
      </c>
      <c r="D18" s="10" t="str">
        <f>+[681]PROJECT!$D$5</f>
        <v>USDC CONNECT PARKING LOTS WEST OF COTTONWOOD AND RAINTREE FACILITIES</v>
      </c>
      <c r="E18" s="10" t="str">
        <f>+[681]PROJECT!$D$7</f>
        <v>3000-300-3500-FXA-23429410</v>
      </c>
      <c r="F18" s="10">
        <f>+[681]PROJECT!D$11</f>
        <v>1404907</v>
      </c>
      <c r="G18" s="10">
        <f>+[681]PROJECT!E$11</f>
        <v>38061.949999999953</v>
      </c>
      <c r="H18" s="10">
        <f>+[681]PROJECT!F$11</f>
        <v>1366845.05</v>
      </c>
      <c r="I18" s="10">
        <f>+[681]PROJECT!G$11</f>
        <v>1366845.0499999998</v>
      </c>
      <c r="J18" s="10">
        <f>+[681]PROJECT!H$11</f>
        <v>38061.950000000186</v>
      </c>
      <c r="K18" s="10">
        <f>+[681]PROJECT!I$11</f>
        <v>0</v>
      </c>
      <c r="L18" s="62"/>
      <c r="M18" s="57">
        <f>+I18-H18</f>
        <v>0</v>
      </c>
      <c r="N18" s="10">
        <f>+[35]PROJECT!L$11</f>
        <v>0</v>
      </c>
      <c r="O18" s="10">
        <f>+[35]PROJECT!M$11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45" customHeight="1" x14ac:dyDescent="0.2">
      <c r="A19" s="61">
        <f t="shared" si="2"/>
        <v>6</v>
      </c>
      <c r="B19" s="60">
        <f>+[682]PROJECT!$D$6</f>
        <v>24047410</v>
      </c>
      <c r="C19" s="10" t="str">
        <f>+[682]PROJECT!$E$6</f>
        <v>OPEN</v>
      </c>
      <c r="D19" s="10" t="str">
        <f>+[682]PROJECT!$D$5</f>
        <v>GENERATORS &amp; TRANSFORMERS-OAKRIDGE-QUAILRUN-SUNSET BUILDINGS</v>
      </c>
      <c r="E19" s="10" t="str">
        <f>+[682]PROJECT!$D$7</f>
        <v>3000-300-3500-FXAAA-24047410</v>
      </c>
      <c r="F19" s="10">
        <f>+[682]PROJECT!D$11</f>
        <v>1374519</v>
      </c>
      <c r="G19" s="10">
        <f>+[682]PROJECT!E$11</f>
        <v>1282652.8799999999</v>
      </c>
      <c r="H19" s="10">
        <f>+[682]PROJECT!F$11</f>
        <v>91866.12</v>
      </c>
      <c r="I19" s="10">
        <f>+[682]PROJECT!G$11</f>
        <v>1497191.4000000001</v>
      </c>
      <c r="J19" s="10">
        <f>+[682]PROJECT!H$11</f>
        <v>-122672.40000000014</v>
      </c>
      <c r="K19" s="10">
        <f>+[682]PROJECT!I$11</f>
        <v>0</v>
      </c>
      <c r="L19" s="62"/>
      <c r="M19" s="57">
        <f t="shared" ref="M19" si="3">+I19-H19</f>
        <v>1405325.2800000003</v>
      </c>
      <c r="N19" s="10">
        <f>+[35]PROJECT!L$11</f>
        <v>0</v>
      </c>
      <c r="O19" s="10">
        <f>+[35]PROJECT!M$11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61">
        <f t="shared" si="2"/>
        <v>7</v>
      </c>
      <c r="B20" s="60">
        <f>+[683]PROJECT!$D$6</f>
        <v>24157410</v>
      </c>
      <c r="C20" s="10" t="str">
        <f>+[683]PROJECT!$E$6</f>
        <v>OPEN</v>
      </c>
      <c r="D20" s="10" t="str">
        <f>+[683]PROJECT!$D$5</f>
        <v>USDC SUNSET MECHANICAL SYSTEMS UPGRADE</v>
      </c>
      <c r="E20" s="10" t="str">
        <f>+[683]PROJECT!$D$7</f>
        <v>3000-300-3347-FXAAA-24157410</v>
      </c>
      <c r="F20" s="10">
        <f>+[683]PROJECT!D$11</f>
        <v>2535000</v>
      </c>
      <c r="G20" s="10">
        <f>+[683]PROJECT!E$11</f>
        <v>1346453.88</v>
      </c>
      <c r="H20" s="10">
        <f>+[683]PROJECT!F$11</f>
        <v>1188546.1200000001</v>
      </c>
      <c r="I20" s="10">
        <f>+[683]PROJECT!G$11</f>
        <v>2379784.6199999996</v>
      </c>
      <c r="J20" s="10">
        <f>+[683]PROJECT!H$11</f>
        <v>155215.38000000035</v>
      </c>
      <c r="K20" s="10">
        <f>+[683]PROJECT!I$11</f>
        <v>0</v>
      </c>
      <c r="L20" s="62">
        <f>+[683]PROJECT!J$11</f>
        <v>0</v>
      </c>
      <c r="M20" s="57">
        <f t="shared" ref="M20" si="4">I20-H20</f>
        <v>1191238.4999999995</v>
      </c>
      <c r="N20" s="10">
        <f>+[683]PROJECT!L$11</f>
        <v>0</v>
      </c>
      <c r="O20" s="10">
        <f>+[683]PROJECT!M$11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4.45" customHeight="1" x14ac:dyDescent="0.2">
      <c r="A21" s="61">
        <f t="shared" si="2"/>
        <v>8</v>
      </c>
      <c r="B21" s="60">
        <f>+[684]PROJECT!$D$6</f>
        <v>24381410</v>
      </c>
      <c r="C21" s="10" t="str">
        <f>+[684]PROJECT!$E$6</f>
        <v>OPEN</v>
      </c>
      <c r="D21" s="10" t="str">
        <f>+[684]PROJECT!$D$5</f>
        <v>DHHS - USDC FIRE LANE ROAD (DESIGN ONLY)</v>
      </c>
      <c r="E21" s="10" t="str">
        <f>+[684]PROJECT!$D$7</f>
        <v>3000-300-3500-FXAAA-24381410</v>
      </c>
      <c r="F21" s="10">
        <f>+[684]PROJECT!D$11</f>
        <v>32800</v>
      </c>
      <c r="G21" s="10">
        <f>+[684]PROJECT!E$11</f>
        <v>16940</v>
      </c>
      <c r="H21" s="10">
        <f>+[684]PROJECT!F$11</f>
        <v>15860</v>
      </c>
      <c r="I21" s="10">
        <f>+[684]PROJECT!G$11</f>
        <v>32800</v>
      </c>
      <c r="J21" s="10">
        <f>+[684]PROJECT!H$11</f>
        <v>0</v>
      </c>
      <c r="K21" s="10">
        <f>+[684]PROJECT!I$11</f>
        <v>0</v>
      </c>
      <c r="L21" s="62"/>
      <c r="M21" s="57">
        <f t="shared" ref="M21" si="5">+I21-H21</f>
        <v>16940</v>
      </c>
      <c r="N21" s="10">
        <f>+[35]PROJECT!L$11</f>
        <v>0</v>
      </c>
      <c r="O21" s="10">
        <f>+[35]PROJECT!M$11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61">
        <f t="shared" si="2"/>
        <v>9</v>
      </c>
      <c r="B22" s="60">
        <f>+[685]PROJECT!$D$6</f>
        <v>25023410</v>
      </c>
      <c r="C22" s="10" t="str">
        <f>+[685]PROJECT!$E$6</f>
        <v>OPEN</v>
      </c>
      <c r="D22" s="10" t="str">
        <f>+[685]PROJECT!$D$5</f>
        <v>HHS - USDC WILLOW CREEK MECHANICAL UPGRADES</v>
      </c>
      <c r="E22" s="10" t="str">
        <f>+[685]PROJECT!$D$7</f>
        <v>3000-300-3348-FXAAA-25023410</v>
      </c>
      <c r="F22" s="10">
        <f>+[685]PROJECT!D$11</f>
        <v>0</v>
      </c>
      <c r="G22" s="10">
        <f>+[685]PROJECT!E$11</f>
        <v>-111319</v>
      </c>
      <c r="H22" s="10">
        <f>+[685]PROJECT!F$11</f>
        <v>111319</v>
      </c>
      <c r="I22" s="10">
        <f>+[685]PROJECT!G$11</f>
        <v>147569</v>
      </c>
      <c r="J22" s="10">
        <f>+[685]PROJECT!H$11</f>
        <v>-147569</v>
      </c>
      <c r="K22" s="10">
        <f>+[685]PROJECT!I$11</f>
        <v>0</v>
      </c>
      <c r="L22" s="62">
        <f>+[685]PROJECT!J$11</f>
        <v>0</v>
      </c>
      <c r="M22" s="57">
        <f t="shared" ref="M22" si="6">I22-H22</f>
        <v>36250</v>
      </c>
      <c r="N22" s="10">
        <f>+[24]PROJECT!L$11</f>
        <v>0</v>
      </c>
      <c r="O22" s="10">
        <f>+[24]PROJECT!M$11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4.45" customHeight="1" x14ac:dyDescent="0.2">
      <c r="A23" s="61">
        <f t="shared" si="2"/>
        <v>10</v>
      </c>
      <c r="B23" s="60">
        <f>+[686]PROJECT!$D$6</f>
        <v>24396410</v>
      </c>
      <c r="C23" s="10" t="str">
        <f>+[686]PROJECT!$E$6</f>
        <v>OPEN</v>
      </c>
      <c r="D23" s="10" t="str">
        <f>+[686]PROJECT!$D$5</f>
        <v>USDC - SUNSET KITCHEN REMODEL</v>
      </c>
      <c r="E23" s="10" t="str">
        <f>+[686]PROJECT!$D$7</f>
        <v>3000-300-3500-FXAAA-24396410</v>
      </c>
      <c r="F23" s="10">
        <f>+[686]PROJECT!D$11</f>
        <v>64031.840000000004</v>
      </c>
      <c r="G23" s="10">
        <f>+[686]PROJECT!E$11</f>
        <v>0</v>
      </c>
      <c r="H23" s="10">
        <f>+[686]PROJECT!F$11</f>
        <v>64031.840000000004</v>
      </c>
      <c r="I23" s="10">
        <f>+[686]PROJECT!G$11</f>
        <v>874384.55</v>
      </c>
      <c r="J23" s="10">
        <f>+[686]PROJECT!H$11</f>
        <v>-810352.71000000008</v>
      </c>
      <c r="K23" s="10">
        <f>+[686]PROJECT!I$11</f>
        <v>0</v>
      </c>
      <c r="L23" s="62"/>
      <c r="M23" s="57">
        <f>+I23-H23</f>
        <v>810352.71000000008</v>
      </c>
      <c r="N23" s="10">
        <f>+[35]PROJECT!L$11</f>
        <v>0</v>
      </c>
      <c r="O23" s="10">
        <f>+[35]PROJECT!M$11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4.25" customHeight="1" x14ac:dyDescent="0.2">
      <c r="A24" s="61">
        <f t="shared" si="2"/>
        <v>11</v>
      </c>
      <c r="B24" s="60">
        <f>+[687]PROJECT!$D$6</f>
        <v>25198410</v>
      </c>
      <c r="C24" s="10" t="str">
        <f>+[687]PROJECT!$E$6</f>
        <v>OPEN</v>
      </c>
      <c r="D24" s="10" t="str">
        <f>+[687]PROJECT!$D$5</f>
        <v>DHHS - USDC - RAINTREE MECHANICAL UPGRADES -- DESIGN ONLY</v>
      </c>
      <c r="E24" s="10" t="str">
        <f>+[687]PROJECT!$D$7</f>
        <v>3000-300-3348-FXAAA-25198410</v>
      </c>
      <c r="F24" s="10">
        <f>+[687]PROJECT!D$11</f>
        <v>250000</v>
      </c>
      <c r="G24" s="10">
        <f>+[687]PROJECT!E$11</f>
        <v>206500</v>
      </c>
      <c r="H24" s="10">
        <f>+[687]PROJECT!F$11</f>
        <v>43500</v>
      </c>
      <c r="I24" s="10">
        <f>+[687]PROJECT!G$11</f>
        <v>145000</v>
      </c>
      <c r="J24" s="10">
        <f>+[687]PROJECT!H$11</f>
        <v>105000</v>
      </c>
      <c r="K24" s="10">
        <f>+[687]PROJECT!I$11</f>
        <v>0</v>
      </c>
      <c r="L24" s="115">
        <f>+[687]PROJECT!J$11</f>
        <v>0</v>
      </c>
      <c r="M24" s="57">
        <f t="shared" ref="M24" si="7">I24-H24</f>
        <v>101500</v>
      </c>
      <c r="N24" s="10">
        <f>+[24]PROJECT!L$11</f>
        <v>0</v>
      </c>
      <c r="O24" s="10">
        <f>+[24]PROJECT!M$11</f>
        <v>0</v>
      </c>
    </row>
    <row r="25" spans="1:254" s="69" customFormat="1" ht="15" customHeight="1" x14ac:dyDescent="0.2">
      <c r="A25" s="61">
        <f t="shared" si="2"/>
        <v>12</v>
      </c>
      <c r="B25" s="60">
        <f>+[688]PROJECT!$D$6</f>
        <v>25306410</v>
      </c>
      <c r="C25" s="10" t="str">
        <f>+[688]PROJECT!$E$6</f>
        <v>OPEN</v>
      </c>
      <c r="D25" s="10" t="str">
        <f>+[688]PROJECT!$D$5</f>
        <v>DHHS - USDC MASTER PLAN</v>
      </c>
      <c r="E25" s="10" t="str">
        <f>+[688]PROJECT!$D$7</f>
        <v>3000-300-3500-FXAAA-25306410</v>
      </c>
      <c r="F25" s="10">
        <f>+[688]PROJECT!D$11</f>
        <v>0</v>
      </c>
      <c r="G25" s="10">
        <f>+[688]PROJECT!E$11</f>
        <v>0</v>
      </c>
      <c r="H25" s="10">
        <f>+[688]PROJECT!F$11</f>
        <v>0</v>
      </c>
      <c r="I25" s="10">
        <f>+[688]PROJECT!G$11</f>
        <v>7000000</v>
      </c>
      <c r="J25" s="10">
        <f>+[688]PROJECT!H$11</f>
        <v>-7000000</v>
      </c>
      <c r="K25" s="10">
        <f>+[688]PROJECT!I$11</f>
        <v>0</v>
      </c>
      <c r="L25" s="62"/>
      <c r="M25" s="57">
        <f>+I25-H25</f>
        <v>7000000</v>
      </c>
      <c r="N25" s="10">
        <f>+[35]PROJECT!L$11</f>
        <v>0</v>
      </c>
      <c r="O25" s="10">
        <f>+[35]PROJECT!M$11</f>
        <v>0</v>
      </c>
    </row>
    <row r="26" spans="1:254" s="69" customFormat="1" ht="14.25" customHeight="1" x14ac:dyDescent="0.2">
      <c r="A26" s="61">
        <f t="shared" si="2"/>
        <v>13</v>
      </c>
      <c r="B26" s="60">
        <f>+[689]PROJECT!$D$6</f>
        <v>25278410</v>
      </c>
      <c r="C26" s="10" t="str">
        <f>+[689]PROJECT!$E$6</f>
        <v>OPEN</v>
      </c>
      <c r="D26" s="10" t="str">
        <f>+[689]PROJECT!$D$5</f>
        <v>USDC - EVERGREEN CHILLER REPLACEMENT</v>
      </c>
      <c r="E26" s="10" t="str">
        <f>+[689]PROJECT!$D$7</f>
        <v>3000-300-3348-FXAAA-25278410</v>
      </c>
      <c r="F26" s="10">
        <f>+[689]PROJECT!D$11</f>
        <v>685300</v>
      </c>
      <c r="G26" s="10">
        <f>+[689]PROJECT!E$11</f>
        <v>610484.49</v>
      </c>
      <c r="H26" s="10">
        <f>+[689]PROJECT!F$11</f>
        <v>74815.509999999995</v>
      </c>
      <c r="I26" s="10">
        <f>+[689]PROJECT!G$11</f>
        <v>464218.8</v>
      </c>
      <c r="J26" s="10">
        <f>+[689]PROJECT!H$11</f>
        <v>221081.2</v>
      </c>
      <c r="K26" s="10">
        <f>+[689]PROJECT!I$11</f>
        <v>0</v>
      </c>
      <c r="L26" s="115">
        <f>+[689]PROJECT!J$11</f>
        <v>0</v>
      </c>
      <c r="M26" s="57">
        <f t="shared" ref="M26" si="8">I26-H26</f>
        <v>389403.29</v>
      </c>
      <c r="N26" s="10">
        <f>+[24]PROJECT!L$11</f>
        <v>0</v>
      </c>
      <c r="O26" s="10">
        <f>+[24]PROJECT!M$11</f>
        <v>0</v>
      </c>
    </row>
    <row r="27" spans="1:254" s="69" customFormat="1" ht="15" customHeight="1" x14ac:dyDescent="0.2">
      <c r="A27" s="61">
        <f t="shared" si="2"/>
        <v>14</v>
      </c>
      <c r="B27" s="60">
        <f>+[690]PROJECT!$D$6</f>
        <v>25420410</v>
      </c>
      <c r="C27" s="10" t="str">
        <f>+[690]PROJECT!$E$6</f>
        <v>OPEN</v>
      </c>
      <c r="D27" s="10" t="str">
        <f>+[690]PROJECT!$D$5</f>
        <v>USDC - SUNSET STAFF RESTROOM SEWER LINE REPLACEMENT</v>
      </c>
      <c r="E27" s="10" t="str">
        <f>+[690]PROJECT!$D$7</f>
        <v>3000-300-3110-FXAAA-25420410</v>
      </c>
      <c r="F27" s="10">
        <f>+[690]PROJECT!D$11</f>
        <v>216425</v>
      </c>
      <c r="G27" s="10">
        <f>+[690]PROJECT!E$11</f>
        <v>216425</v>
      </c>
      <c r="H27" s="10">
        <f>+[690]PROJECT!F$11</f>
        <v>0</v>
      </c>
      <c r="I27" s="10">
        <f>+[690]PROJECT!G$11</f>
        <v>0</v>
      </c>
      <c r="J27" s="10">
        <f>+[690]PROJECT!H$11</f>
        <v>216425</v>
      </c>
      <c r="K27" s="10">
        <f>+[690]PROJECT!I$11</f>
        <v>0</v>
      </c>
      <c r="L27" s="62"/>
      <c r="M27" s="57">
        <f t="shared" ref="M27" si="9">+I27-H27</f>
        <v>0</v>
      </c>
      <c r="N27" s="10">
        <f>+[690]PROJECT!L$11</f>
        <v>0</v>
      </c>
      <c r="O27" s="10">
        <f>+[690]PROJECT!M$11</f>
        <v>0</v>
      </c>
    </row>
  </sheetData>
  <sortState xmlns:xlrd2="http://schemas.microsoft.com/office/spreadsheetml/2017/richdata2" ref="A14:IT18">
    <sortCondition ref="B14:B18"/>
  </sortState>
  <phoneticPr fontId="0" type="noConversion"/>
  <printOptions horizontalCentered="1" gridLines="1" gridLinesSet="0"/>
  <pageMargins left="0.2" right="0" top="0.5" bottom="0.5" header="0.25" footer="0.25"/>
  <pageSetup scale="51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5">
    <pageSetUpPr fitToPage="1"/>
  </sheetPr>
  <dimension ref="A1:IT37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A37" sqref="A37"/>
    </sheetView>
  </sheetViews>
  <sheetFormatPr defaultColWidth="7.77734375" defaultRowHeight="15" customHeight="1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A1" s="80"/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 xml:space="preserve">CONTROL WORKSHEET FOR PUBLIC SAFETY 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40</v>
      </c>
      <c r="E11" s="41"/>
      <c r="F11" s="42">
        <f t="shared" ref="F11:K11" si="0">SUM(F14:F291)</f>
        <v>22193016.499999996</v>
      </c>
      <c r="G11" s="42">
        <f t="shared" si="0"/>
        <v>2972488.96</v>
      </c>
      <c r="H11" s="42">
        <f t="shared" si="0"/>
        <v>19220527.539999999</v>
      </c>
      <c r="I11" s="42">
        <f t="shared" si="0"/>
        <v>20233945.330000006</v>
      </c>
      <c r="J11" s="42">
        <f t="shared" si="0"/>
        <v>1959071.169999996</v>
      </c>
      <c r="K11" s="42">
        <f t="shared" si="0"/>
        <v>0</v>
      </c>
      <c r="L11" s="118">
        <f>COUNT(A14:A291)</f>
        <v>23</v>
      </c>
      <c r="M11" s="98">
        <f>SUM(M14:M291)</f>
        <v>1013417.7900000039</v>
      </c>
      <c r="N11" s="42">
        <f>SUM(N14:N291)</f>
        <v>0</v>
      </c>
      <c r="O11" s="42">
        <f>SUM(O14:O291)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+[691]PROJECT!$D$6</f>
        <v>15108550</v>
      </c>
      <c r="C14" s="10" t="str">
        <f>+[691]PROJECT!$E$6</f>
        <v>OPEN</v>
      </c>
      <c r="D14" s="10" t="str">
        <f>+[691]PROJECT!D$5</f>
        <v>BOX ELDER DEPT OF PUBLIC SAFETY CONSOLIDATION</v>
      </c>
      <c r="E14" s="10" t="str">
        <f>+[691]PROJECT!D$7</f>
        <v>3000-300-3339-FWE-15108550</v>
      </c>
      <c r="F14" s="10">
        <f>+[691]PROJECT!D$11</f>
        <v>13243457.83</v>
      </c>
      <c r="G14" s="10">
        <f>+[691]PROJECT!E$11</f>
        <v>74059.830000000075</v>
      </c>
      <c r="H14" s="10">
        <f>+[691]PROJECT!F$11</f>
        <v>13169398</v>
      </c>
      <c r="I14" s="10">
        <f>+[691]PROJECT!G$11</f>
        <v>13513219.480000004</v>
      </c>
      <c r="J14" s="10">
        <f>+[691]PROJECT!H$11</f>
        <v>-269761.6500000041</v>
      </c>
      <c r="K14" s="10">
        <f>+[691]PROJECT!I$11</f>
        <v>0</v>
      </c>
      <c r="L14" s="62"/>
      <c r="M14" s="57">
        <f t="shared" ref="M14:M16" si="1">+I14-H14</f>
        <v>343821.48000000417</v>
      </c>
      <c r="N14" s="10">
        <f>+[691]PROJECT!L$11</f>
        <v>0</v>
      </c>
      <c r="O14" s="10">
        <f>+[691]PROJECT!M$11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 t="shared" ref="A15:A36" si="2">A14+1</f>
        <v>2</v>
      </c>
      <c r="B15" s="60">
        <f>+[692]PROJECT!$D$6</f>
        <v>19402550</v>
      </c>
      <c r="C15" s="10" t="str">
        <f>+[692]PROJECT!$E$6</f>
        <v>OPEN</v>
      </c>
      <c r="D15" s="10" t="str">
        <f>+[692]PROJECT!D$5</f>
        <v>DPS HIGHWAY PATROL TROOPER RENT PROCEEDS</v>
      </c>
      <c r="E15" s="10" t="str">
        <f>+[692]PROJECT!$D$7</f>
        <v>3000-300-3500-FXA-19402550</v>
      </c>
      <c r="F15" s="10">
        <f>+[692]PROJECT!D$11</f>
        <v>74560.51999999999</v>
      </c>
      <c r="G15" s="10">
        <f>+[692]PROJECT!E$11</f>
        <v>74560.51999999999</v>
      </c>
      <c r="H15" s="10">
        <f>+[692]PROJECT!F$11</f>
        <v>0</v>
      </c>
      <c r="I15" s="10">
        <f>+[692]PROJECT!G$11</f>
        <v>0</v>
      </c>
      <c r="J15" s="10">
        <f>+[692]PROJECT!H$11</f>
        <v>74560.51999999999</v>
      </c>
      <c r="K15" s="10">
        <f>+[692]PROJECT!I$11</f>
        <v>0</v>
      </c>
      <c r="L15" s="62"/>
      <c r="M15" s="57">
        <f t="shared" si="1"/>
        <v>0</v>
      </c>
      <c r="N15" s="10">
        <f>+[692]PROJECT!L$11</f>
        <v>0</v>
      </c>
      <c r="O15" s="10">
        <f>+[692]PROJECT!M$11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3.5" customHeight="1" x14ac:dyDescent="0.2">
      <c r="A16" s="59">
        <f t="shared" si="2"/>
        <v>3</v>
      </c>
      <c r="B16" s="60">
        <f>+[693]PROJECT!$D$6</f>
        <v>21363550</v>
      </c>
      <c r="C16" s="10" t="str">
        <f>+[693]PROJECT!$E$6</f>
        <v>OPEN</v>
      </c>
      <c r="D16" s="10" t="str">
        <f>+[693]PROJECT!D$5</f>
        <v>DPS FAIRVIEW SECURITY PROJECT  FOR THE GOV./LT. GOV ELECT SECURITY UPGRADES - FY'22 IMPR PROJECT</v>
      </c>
      <c r="E16" s="10" t="str">
        <f>+[693]PROJECT!$D$7</f>
        <v>3000-300-3344-FXA-21363550</v>
      </c>
      <c r="F16" s="10">
        <f>+[693]PROJECT!D$11</f>
        <v>630179.55999999994</v>
      </c>
      <c r="G16" s="10">
        <f>+[693]PROJECT!E$11</f>
        <v>0</v>
      </c>
      <c r="H16" s="10">
        <f>+[693]PROJECT!F$11</f>
        <v>630179.55999999982</v>
      </c>
      <c r="I16" s="10">
        <f>+[693]PROJECT!G$11</f>
        <v>630179.56000000006</v>
      </c>
      <c r="J16" s="10">
        <f>+[693]PROJECT!H$11</f>
        <v>0</v>
      </c>
      <c r="K16" s="10">
        <f>+[693]PROJECT!I$11</f>
        <v>0</v>
      </c>
      <c r="L16" s="62"/>
      <c r="M16" s="57">
        <f t="shared" si="1"/>
        <v>0</v>
      </c>
      <c r="N16" s="10">
        <f>+[693]PROJECT!L$11</f>
        <v>0</v>
      </c>
      <c r="O16" s="10">
        <f>+[693]PROJECT!M$11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+[694]PROJECT!$D$6</f>
        <v>22432550</v>
      </c>
      <c r="C17" s="10" t="str">
        <f>+[694]PROJECT!$E$6</f>
        <v>CLOSED</v>
      </c>
      <c r="D17" s="10" t="str">
        <f>+[694]PROJECT!$D$5</f>
        <v>DPS TRAINING/FIELD OFFICE RELOCATION STUDY</v>
      </c>
      <c r="E17" s="10" t="str">
        <f>+[694]PROJECT!$D$7</f>
        <v>3000-300-3346-FWC-22432550</v>
      </c>
      <c r="F17" s="10">
        <f>+[694]PROJECT!D$11</f>
        <v>36121</v>
      </c>
      <c r="G17" s="10">
        <f>+[694]PROJECT!E$11</f>
        <v>0</v>
      </c>
      <c r="H17" s="10">
        <f>+[694]PROJECT!F$11</f>
        <v>36121</v>
      </c>
      <c r="I17" s="10">
        <f>+[694]PROJECT!G$11</f>
        <v>36121</v>
      </c>
      <c r="J17" s="10">
        <f>+[694]PROJECT!H$11</f>
        <v>0</v>
      </c>
      <c r="K17" s="10">
        <f>+[694]PROJECT!I$11</f>
        <v>0</v>
      </c>
      <c r="L17" s="62">
        <f>+[694]PROJECT!J$11</f>
        <v>0</v>
      </c>
      <c r="M17" s="57">
        <f>I17-H17</f>
        <v>0</v>
      </c>
      <c r="N17" s="10">
        <f>+[694]PROJECT!L$11</f>
        <v>0</v>
      </c>
      <c r="O17" s="10">
        <f>+[694]PROJECT!M$11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.75" customHeight="1" x14ac:dyDescent="0.2">
      <c r="A18" s="59">
        <f t="shared" si="2"/>
        <v>5</v>
      </c>
      <c r="B18" s="60">
        <f>+[695]PROJECT!$D$6</f>
        <v>23237550</v>
      </c>
      <c r="C18" s="10" t="str">
        <f>+[695]PROJECT!$E$6</f>
        <v>OPEN</v>
      </c>
      <c r="D18" s="10" t="str">
        <f>+[695]PROJECT!$D$5</f>
        <v>DRAPER DMV/DLD BLDG ACCESS CONTROL UPGRADE</v>
      </c>
      <c r="E18" s="10" t="str">
        <f>+[695]PROJECT!$D$7</f>
        <v>3000-300-3346-FXA-23237550</v>
      </c>
      <c r="F18" s="10">
        <f>+[695]PROJECT!D$11</f>
        <v>318360.32000000001</v>
      </c>
      <c r="G18" s="10">
        <f>+[695]PROJECT!E$11</f>
        <v>238803.33000000002</v>
      </c>
      <c r="H18" s="10">
        <f>+[695]PROJECT!F$11</f>
        <v>79556.990000000005</v>
      </c>
      <c r="I18" s="10">
        <f>+[695]PROJECT!G$11</f>
        <v>79556.990000000005</v>
      </c>
      <c r="J18" s="10">
        <f>+[695]PROJECT!H$11</f>
        <v>238803.33000000002</v>
      </c>
      <c r="K18" s="10">
        <f>+[695]PROJECT!I$11</f>
        <v>0</v>
      </c>
      <c r="L18" s="62">
        <f>+[695]PROJECT!J$11</f>
        <v>0</v>
      </c>
      <c r="M18" s="57">
        <f>I18-H18</f>
        <v>0</v>
      </c>
      <c r="N18" s="10">
        <f>+[695]PROJECT!L$11</f>
        <v>0</v>
      </c>
      <c r="O18" s="10">
        <f>+[695]PROJECT!M$11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45" customHeight="1" x14ac:dyDescent="0.2">
      <c r="A19" s="59">
        <f t="shared" si="2"/>
        <v>6</v>
      </c>
      <c r="B19" s="60">
        <f>+[696]PROJECT!$D$6</f>
        <v>23416550</v>
      </c>
      <c r="C19" s="10" t="str">
        <f>+[696]PROJECT!$E$6</f>
        <v>OPEN</v>
      </c>
      <c r="D19" s="10" t="str">
        <f>+[696]PROJECT!$D$5</f>
        <v>DLD WEST VALLEY DRIVERS LICENSE OFFICE REMODELING STUDY</v>
      </c>
      <c r="E19" s="10" t="str">
        <f>+[696]PROJECT!$D$7</f>
        <v>3000-300-3346-FXA-23416550</v>
      </c>
      <c r="F19" s="10">
        <f>+[696]PROJECT!D$11</f>
        <v>2556038.8499999996</v>
      </c>
      <c r="G19" s="10">
        <f>+[696]PROJECT!E$11</f>
        <v>224744.58999999985</v>
      </c>
      <c r="H19" s="10">
        <f>+[696]PROJECT!F$11</f>
        <v>2331294.2599999998</v>
      </c>
      <c r="I19" s="10">
        <f>+[696]PROJECT!G$11</f>
        <v>2505140.5399999996</v>
      </c>
      <c r="J19" s="10">
        <f>+[696]PROJECT!H$11</f>
        <v>50898.310000000056</v>
      </c>
      <c r="K19" s="10">
        <f>+[696]PROJECT!I$11</f>
        <v>0</v>
      </c>
      <c r="L19" s="62">
        <f>+[696]PROJECT!J$11</f>
        <v>0</v>
      </c>
      <c r="M19" s="57">
        <f>I19-H19</f>
        <v>173846.2799999998</v>
      </c>
      <c r="N19" s="10">
        <f>+[696]PROJECT!L$11</f>
        <v>0</v>
      </c>
      <c r="O19" s="10">
        <f>+[696]PROJECT!M$11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+[697]PROJECT!$D$6</f>
        <v>23437550</v>
      </c>
      <c r="C20" s="10" t="str">
        <f>+[697]PROJECT!$E$6</f>
        <v>OPEN</v>
      </c>
      <c r="D20" s="10" t="str">
        <f>+[697]PROJECT!$D$5</f>
        <v>DRIVERS LICENSE CALL CENTER HVAC AUTOMATION UPGRADE</v>
      </c>
      <c r="E20" s="10" t="str">
        <f>+[697]PROJECT!$D$7</f>
        <v>3000-300-3346-FXA-23437550</v>
      </c>
      <c r="F20" s="10">
        <f>+[697]PROJECT!D$11</f>
        <v>184861.03</v>
      </c>
      <c r="G20" s="10">
        <f>+[697]PROJECT!E$11</f>
        <v>22296.579999999958</v>
      </c>
      <c r="H20" s="10">
        <f>+[697]PROJECT!F$11</f>
        <v>162564.45000000004</v>
      </c>
      <c r="I20" s="10">
        <f>+[697]PROJECT!G$11</f>
        <v>162564.45000000001</v>
      </c>
      <c r="J20" s="10">
        <f>+[697]PROJECT!H$11</f>
        <v>22296.579999999987</v>
      </c>
      <c r="K20" s="10">
        <f>+[697]PROJECT!I$11</f>
        <v>0</v>
      </c>
      <c r="L20" s="62">
        <f>+[697]PROJECT!J$11</f>
        <v>0</v>
      </c>
      <c r="M20" s="57">
        <f>I20-H20</f>
        <v>0</v>
      </c>
      <c r="N20" s="10">
        <f>+[697]PROJECT!L$11</f>
        <v>0</v>
      </c>
      <c r="O20" s="10">
        <f>+[697]PROJECT!M$11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113" customFormat="1" ht="15.75" customHeight="1" x14ac:dyDescent="0.2">
      <c r="A21" s="59">
        <f t="shared" si="2"/>
        <v>8</v>
      </c>
      <c r="B21" s="76">
        <f>+[698]PROJECT!$D$6</f>
        <v>24027550</v>
      </c>
      <c r="C21" s="83" t="str">
        <f>+[698]PROJECT!$E$6</f>
        <v>OPEN</v>
      </c>
      <c r="D21" s="83" t="str">
        <f>+[698]PROJECT!D$5</f>
        <v>DPS FAIRPARK DRIVERS LICENSE BLDG ROOF REPLACEMENT</v>
      </c>
      <c r="E21" s="83" t="str">
        <f>+[698]PROJECT!$D$7</f>
        <v>3000-300-3354-FXA-24027550</v>
      </c>
      <c r="F21" s="83">
        <f>+[698]PROJECT!D$11</f>
        <v>679178</v>
      </c>
      <c r="G21" s="83">
        <f>+[698]PROJECT!E$11</f>
        <v>108175.5</v>
      </c>
      <c r="H21" s="83">
        <f>+[698]PROJECT!F$11</f>
        <v>571002.5</v>
      </c>
      <c r="I21" s="83">
        <f>+[698]PROJECT!G$11</f>
        <v>571002.5</v>
      </c>
      <c r="J21" s="83">
        <f>+[698]PROJECT!H$11</f>
        <v>108175.5</v>
      </c>
      <c r="K21" s="83">
        <f>+[698]PROJECT!I$11</f>
        <v>0</v>
      </c>
      <c r="L21" s="62"/>
      <c r="M21" s="112">
        <f t="shared" ref="M21" si="3">+I21-H21</f>
        <v>0</v>
      </c>
      <c r="N21" s="83">
        <f>+[698]PROJECT!L$11</f>
        <v>0</v>
      </c>
      <c r="O21" s="83">
        <f>+[698]PROJECT!M$11</f>
        <v>0</v>
      </c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</row>
    <row r="22" spans="1:254" s="69" customFormat="1" ht="15" customHeight="1" x14ac:dyDescent="0.2">
      <c r="A22" s="59">
        <f t="shared" si="2"/>
        <v>9</v>
      </c>
      <c r="B22" s="60">
        <f>+[699]PROJECT!$D$6</f>
        <v>24010550</v>
      </c>
      <c r="C22" s="10" t="str">
        <f>+[699]PROJECT!$E$6</f>
        <v>CLOSED</v>
      </c>
      <c r="D22" s="10" t="str">
        <f>+[699]PROJECT!$D$5</f>
        <v>MURRAY HIGHWAY PATROL TECHNOLOGY BLDG REPLACEMENT OF RTU'S</v>
      </c>
      <c r="E22" s="10" t="str">
        <f>+[699]PROJECT!$D$7</f>
        <v>3000-300-3347-FXA-24010550</v>
      </c>
      <c r="F22" s="10">
        <f>+[699]PROJECT!D$11</f>
        <v>68416.909999999989</v>
      </c>
      <c r="G22" s="10">
        <f>+[699]PROJECT!E$11</f>
        <v>0</v>
      </c>
      <c r="H22" s="10">
        <f>+[699]PROJECT!F$11</f>
        <v>68416.91</v>
      </c>
      <c r="I22" s="10">
        <f>+[699]PROJECT!G$11</f>
        <v>68416.91</v>
      </c>
      <c r="J22" s="10">
        <f>+[699]PROJECT!H$11</f>
        <v>0</v>
      </c>
      <c r="K22" s="10">
        <f>+[699]PROJECT!I$11</f>
        <v>0</v>
      </c>
      <c r="L22" s="62">
        <f>+[699]PROJECT!J$11</f>
        <v>0</v>
      </c>
      <c r="M22" s="57">
        <f t="shared" ref="M22:M24" si="4">I22-H22</f>
        <v>0</v>
      </c>
      <c r="N22" s="10">
        <f>+[699]PROJECT!L$11</f>
        <v>0</v>
      </c>
      <c r="O22" s="10">
        <f>+[699]PROJECT!M$11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2"/>
        <v>10</v>
      </c>
      <c r="B23" s="60">
        <f>+[700]PROJECT!$D$6</f>
        <v>24065550</v>
      </c>
      <c r="C23" s="10" t="str">
        <f>+[700]PROJECT!$E$6</f>
        <v>OPEN</v>
      </c>
      <c r="D23" s="10" t="str">
        <f>+[700]PROJECT!$D$5</f>
        <v>MURRAY UHP ADIN MAIN RESTROOM REMODEL</v>
      </c>
      <c r="E23" s="10" t="str">
        <f>+[700]PROJECT!$D$7</f>
        <v>3000-300-3347-FXAAA-24065550</v>
      </c>
      <c r="F23" s="10">
        <f>+[700]PROJECT!D$11</f>
        <v>518520.36000000004</v>
      </c>
      <c r="G23" s="10">
        <f>+[700]PROJECT!E$11</f>
        <v>14655.420000000042</v>
      </c>
      <c r="H23" s="10">
        <f>+[700]PROJECT!F$11</f>
        <v>503864.94</v>
      </c>
      <c r="I23" s="10">
        <f>+[700]PROJECT!G$11</f>
        <v>502975.62000000005</v>
      </c>
      <c r="J23" s="10">
        <f>+[700]PROJECT!H$11</f>
        <v>15544.739999999991</v>
      </c>
      <c r="K23" s="10">
        <f>+[700]PROJECT!I$11</f>
        <v>0</v>
      </c>
      <c r="L23" s="62">
        <f>+[700]PROJECT!J$11</f>
        <v>0</v>
      </c>
      <c r="M23" s="57">
        <f t="shared" si="4"/>
        <v>-889.31999999994878</v>
      </c>
      <c r="N23" s="10">
        <f>+[700]PROJECT!L$11</f>
        <v>0</v>
      </c>
      <c r="O23" s="10">
        <f>+[700]PROJECT!M$11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4.25" customHeight="1" x14ac:dyDescent="0.2">
      <c r="A24" s="59">
        <f t="shared" si="2"/>
        <v>11</v>
      </c>
      <c r="B24" s="60">
        <f>+[701]PROJECT!$D$6</f>
        <v>24264550</v>
      </c>
      <c r="C24" s="10" t="str">
        <f>+[701]PROJECT!$E$6</f>
        <v>CLOSED</v>
      </c>
      <c r="D24" s="10" t="str">
        <f>+[701]PROJECT!$D$5</f>
        <v>DEPARTMENT OF PUBLIC SAFETY SECURITY UPGRADES</v>
      </c>
      <c r="E24" s="10" t="str">
        <f>+[701]PROJECT!$D$7</f>
        <v>3000-300-3347-FXAAA-24264550</v>
      </c>
      <c r="F24" s="10">
        <f>+[701]PROJECT!D$11</f>
        <v>19871.41</v>
      </c>
      <c r="G24" s="10">
        <f>+[701]PROJECT!E$11</f>
        <v>0</v>
      </c>
      <c r="H24" s="10">
        <f>+[701]PROJECT!F$11</f>
        <v>19871.41</v>
      </c>
      <c r="I24" s="10">
        <f>+[701]PROJECT!G$11</f>
        <v>19871.41</v>
      </c>
      <c r="J24" s="10">
        <f>+[701]PROJECT!H$11</f>
        <v>0</v>
      </c>
      <c r="K24" s="10">
        <f>+[701]PROJECT!I$11</f>
        <v>0</v>
      </c>
      <c r="L24" s="62">
        <f>+[701]PROJECT!J$11</f>
        <v>0</v>
      </c>
      <c r="M24" s="57">
        <f t="shared" si="4"/>
        <v>0</v>
      </c>
      <c r="N24" s="10">
        <f>+[701]PROJECT!L$11</f>
        <v>0</v>
      </c>
      <c r="O24" s="10">
        <f>+[701]PROJECT!M$11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4.45" customHeight="1" x14ac:dyDescent="0.2">
      <c r="A25" s="59">
        <f t="shared" si="2"/>
        <v>12</v>
      </c>
      <c r="B25" s="60">
        <f>+[702]PROJECT!$D$6</f>
        <v>24362550</v>
      </c>
      <c r="C25" s="10" t="str">
        <f>+[702]PROJECT!$E$6</f>
        <v>OPEN</v>
      </c>
      <c r="D25" s="10" t="str">
        <f>+[702]PROJECT!$D$5</f>
        <v>ELECTRIC VEHICLE CONTAINMENT ENCLOSURE</v>
      </c>
      <c r="E25" s="10" t="str">
        <f>+[702]PROJECT!$D$7</f>
        <v>3000-300-3500-FXAAA-24362550</v>
      </c>
      <c r="F25" s="10">
        <f>+[702]PROJECT!D$11</f>
        <v>532437</v>
      </c>
      <c r="G25" s="10">
        <f>+[702]PROJECT!E$11</f>
        <v>383198.03</v>
      </c>
      <c r="H25" s="10">
        <f>+[702]PROJECT!F$11</f>
        <v>149238.97</v>
      </c>
      <c r="I25" s="10">
        <f>+[702]PROJECT!G$11</f>
        <v>265399.19</v>
      </c>
      <c r="J25" s="10">
        <f>+[702]PROJECT!H$11</f>
        <v>267037.81</v>
      </c>
      <c r="K25" s="10">
        <f>+[702]PROJECT!I$11</f>
        <v>0</v>
      </c>
      <c r="L25" s="62"/>
      <c r="M25" s="57">
        <f t="shared" ref="M25:M27" si="5">+I25-H25</f>
        <v>116160.22</v>
      </c>
      <c r="N25" s="10">
        <f>+[35]PROJECT!L$11</f>
        <v>0</v>
      </c>
      <c r="O25" s="10">
        <f>+[35]PROJECT!M$11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4.45" customHeight="1" x14ac:dyDescent="0.2">
      <c r="A26" s="59">
        <f t="shared" si="2"/>
        <v>13</v>
      </c>
      <c r="B26" s="60">
        <f>+[703]PROJECT!$D$6</f>
        <v>24371550</v>
      </c>
      <c r="C26" s="10" t="str">
        <f>+[703]PROJECT!$E$6</f>
        <v>OPEN</v>
      </c>
      <c r="D26" s="10" t="str">
        <f>+[703]PROJECT!$D$5</f>
        <v>DPS-RAMPTON 1ST &amp; 3RD FLOOR REMODEL</v>
      </c>
      <c r="E26" s="10" t="str">
        <f>+[703]PROJECT!$D$7</f>
        <v>3000-300-3500-FXAAA-24371550</v>
      </c>
      <c r="F26" s="10">
        <f>+[703]PROJECT!D$11</f>
        <v>1715260.63</v>
      </c>
      <c r="G26" s="10">
        <f>+[703]PROJECT!E$11</f>
        <v>803098.30999999982</v>
      </c>
      <c r="H26" s="10">
        <f>+[703]PROJECT!F$11</f>
        <v>912162.32000000007</v>
      </c>
      <c r="I26" s="10">
        <f>+[703]PROJECT!G$11</f>
        <v>913353.72</v>
      </c>
      <c r="J26" s="10">
        <f>+[703]PROJECT!H$11</f>
        <v>801906.90999999992</v>
      </c>
      <c r="K26" s="10">
        <f>+[703]PROJECT!I$11</f>
        <v>0</v>
      </c>
      <c r="L26" s="62"/>
      <c r="M26" s="57">
        <f t="shared" si="5"/>
        <v>1191.3999999999069</v>
      </c>
      <c r="N26" s="10">
        <f>+[35]PROJECT!L$11</f>
        <v>0</v>
      </c>
      <c r="O26" s="10">
        <f>+[35]PROJECT!M$11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4.45" customHeight="1" x14ac:dyDescent="0.2">
      <c r="A27" s="59">
        <f t="shared" si="2"/>
        <v>14</v>
      </c>
      <c r="B27" s="60">
        <f>+[704]PROJECT!$D$6</f>
        <v>24392550</v>
      </c>
      <c r="C27" s="10" t="str">
        <f>+[704]PROJECT!$E$6</f>
        <v>OPEN</v>
      </c>
      <c r="D27" s="10" t="str">
        <f>+[704]PROJECT!$D$5</f>
        <v>DPS - BCI OFFICE SPACE 2ND FLOOR @ TSOB</v>
      </c>
      <c r="E27" s="10" t="str">
        <f>+[704]PROJECT!$D$7</f>
        <v>3000-300-3500-FXAAA-24392550</v>
      </c>
      <c r="F27" s="10">
        <f>+[704]PROJECT!D$11</f>
        <v>127783.32999999999</v>
      </c>
      <c r="G27" s="10">
        <f>+[704]PROJECT!E$11</f>
        <v>0</v>
      </c>
      <c r="H27" s="10">
        <f>+[704]PROJECT!F$11</f>
        <v>127783.32999999997</v>
      </c>
      <c r="I27" s="10">
        <f>+[704]PROJECT!G$11</f>
        <v>128692.70999999999</v>
      </c>
      <c r="J27" s="10">
        <f>+[704]PROJECT!H$11</f>
        <v>-909.38000000000466</v>
      </c>
      <c r="K27" s="10">
        <f>+[704]PROJECT!I$11</f>
        <v>0</v>
      </c>
      <c r="L27" s="62"/>
      <c r="M27" s="57">
        <f t="shared" si="5"/>
        <v>909.38000000001921</v>
      </c>
      <c r="N27" s="10">
        <f>+[35]PROJECT!L$11</f>
        <v>0</v>
      </c>
      <c r="O27" s="10">
        <f>+[35]PROJECT!M$11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2"/>
        <v>15</v>
      </c>
      <c r="B28" s="60">
        <f>+[705]PROJECT!$D$6</f>
        <v>24398550</v>
      </c>
      <c r="C28" s="10" t="str">
        <f>+[705]PROJECT!$E$6</f>
        <v>OPEN</v>
      </c>
      <c r="D28" s="10" t="str">
        <f>+[705]PROJECT!$D$5</f>
        <v>DPS - TAYLORSVILLE UHP STATION ROOF REPLACEMENT</v>
      </c>
      <c r="E28" s="10" t="str">
        <f>+[705]PROJECT!$D$7</f>
        <v>3000-300-3346-FXAAA-24398550</v>
      </c>
      <c r="F28" s="10">
        <f>+[705]PROJECT!D$11</f>
        <v>132162</v>
      </c>
      <c r="G28" s="10">
        <f>+[705]PROJECT!E$11</f>
        <v>29174.880000000005</v>
      </c>
      <c r="H28" s="10">
        <f>+[705]PROJECT!F$11</f>
        <v>102987.12</v>
      </c>
      <c r="I28" s="10">
        <f>+[705]PROJECT!G$11</f>
        <v>121994.88</v>
      </c>
      <c r="J28" s="10">
        <f>+[705]PROJECT!H$11</f>
        <v>10167.119999999995</v>
      </c>
      <c r="K28" s="10">
        <f>+[705]PROJECT!I$11</f>
        <v>0</v>
      </c>
      <c r="L28" s="115">
        <f>+[705]PROJECT!J$11</f>
        <v>0</v>
      </c>
      <c r="M28" s="57">
        <f t="shared" ref="M28" si="6">I28-H28</f>
        <v>19007.760000000009</v>
      </c>
      <c r="N28" s="10">
        <f>+[705]PROJECT!L$11</f>
        <v>0</v>
      </c>
      <c r="O28" s="10">
        <f>+[705]PROJECT!M$11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4.45" customHeight="1" x14ac:dyDescent="0.2">
      <c r="A29" s="59">
        <f t="shared" si="2"/>
        <v>16</v>
      </c>
      <c r="B29" s="60">
        <f>+[706]PROJECT!$D$6</f>
        <v>24423550</v>
      </c>
      <c r="C29" s="10" t="str">
        <f>+[706]PROJECT!$E$6</f>
        <v>CLOSED</v>
      </c>
      <c r="D29" s="10" t="str">
        <f>+[706]PROJECT!$D$5</f>
        <v>DPS - UHP OFFICE REMODEL CEDAR CITY</v>
      </c>
      <c r="E29" s="10" t="str">
        <f>+[706]PROJECT!$D$7</f>
        <v>3000-300-3500-FXAAA-24423550</v>
      </c>
      <c r="F29" s="10">
        <f>+[706]PROJECT!D$11</f>
        <v>55906.66</v>
      </c>
      <c r="G29" s="10">
        <f>+[706]PROJECT!E$11</f>
        <v>0</v>
      </c>
      <c r="H29" s="10">
        <f>+[706]PROJECT!F$11</f>
        <v>55906.659999999996</v>
      </c>
      <c r="I29" s="10">
        <f>+[706]PROJECT!G$11</f>
        <v>55906.659999999996</v>
      </c>
      <c r="J29" s="10">
        <f>+[706]PROJECT!H$11</f>
        <v>0</v>
      </c>
      <c r="K29" s="10">
        <f>+[706]PROJECT!I$11</f>
        <v>0</v>
      </c>
      <c r="L29" s="62"/>
      <c r="M29" s="57">
        <f t="shared" ref="M29" si="7">+I29-H29</f>
        <v>0</v>
      </c>
      <c r="N29" s="10">
        <f>+[35]PROJECT!L$11</f>
        <v>0</v>
      </c>
      <c r="O29" s="10">
        <f>+[35]PROJECT!M$11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+[707]PROJECT!$D$6</f>
        <v>25129550</v>
      </c>
      <c r="C30" s="10" t="str">
        <f>+[707]PROJECT!$E$6</f>
        <v>OPEN</v>
      </c>
      <c r="D30" s="10" t="str">
        <f>+[707]PROJECT!$D$5</f>
        <v>DPS - FARMINGTON EXTERIOR LIGHTING UPGRADE</v>
      </c>
      <c r="E30" s="10" t="str">
        <f>+[707]PROJECT!$D$7</f>
        <v>3000-300-3348-FXAAA-25129550</v>
      </c>
      <c r="F30" s="10">
        <f>+[707]PROJECT!D$11</f>
        <v>100000</v>
      </c>
      <c r="G30" s="10">
        <f>+[707]PROJECT!E$11</f>
        <v>38237.180000000008</v>
      </c>
      <c r="H30" s="10">
        <f>+[707]PROJECT!F$11</f>
        <v>61762.819999999992</v>
      </c>
      <c r="I30" s="10">
        <f>+[707]PROJECT!G$11</f>
        <v>61762.819999999992</v>
      </c>
      <c r="J30" s="10">
        <f>+[707]PROJECT!H$11</f>
        <v>38237.180000000008</v>
      </c>
      <c r="K30" s="10">
        <f>+[707]PROJECT!I$11</f>
        <v>0</v>
      </c>
      <c r="L30" s="62">
        <f>+[707]PROJECT!J$11</f>
        <v>0</v>
      </c>
      <c r="M30" s="57">
        <f t="shared" ref="M30:M33" si="8">I30-H30</f>
        <v>0</v>
      </c>
      <c r="N30" s="10">
        <f>+[24]PROJECT!L$11</f>
        <v>0</v>
      </c>
      <c r="O30" s="10">
        <f>+[24]PROJECT!M$11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4.25" customHeight="1" x14ac:dyDescent="0.2">
      <c r="A31" s="59">
        <f t="shared" si="2"/>
        <v>18</v>
      </c>
      <c r="B31" s="60">
        <f>+[708]PROJECT!$D$6</f>
        <v>24421550</v>
      </c>
      <c r="C31" s="10" t="str">
        <f>+[708]PROJECT!$E$6</f>
        <v>OPEN</v>
      </c>
      <c r="D31" s="10" t="str">
        <f>+[708]PROJECT!$D$5</f>
        <v>DPS - OGDEN CRIME LAB FIRE SPRINKLER REPLACEMENT</v>
      </c>
      <c r="E31" s="10" t="str">
        <f>+[708]PROJECT!$D$7</f>
        <v>3000-300-3347-FXAAA-24421550</v>
      </c>
      <c r="F31" s="10">
        <f>+[708]PROJECT!D$11</f>
        <v>128370</v>
      </c>
      <c r="G31" s="10">
        <f>+[708]PROJECT!E$11</f>
        <v>6268.0400000000081</v>
      </c>
      <c r="H31" s="10">
        <f>+[708]PROJECT!F$11</f>
        <v>122101.95999999999</v>
      </c>
      <c r="I31" s="10">
        <f>+[708]PROJECT!G$11</f>
        <v>122101.96</v>
      </c>
      <c r="J31" s="10">
        <f>+[708]PROJECT!H$11</f>
        <v>6268.0399999999936</v>
      </c>
      <c r="K31" s="10">
        <f>+[708]PROJECT!I$11</f>
        <v>0</v>
      </c>
      <c r="L31" s="62">
        <f>+[708]PROJECT!J$11</f>
        <v>0</v>
      </c>
      <c r="M31" s="57">
        <f t="shared" si="8"/>
        <v>0</v>
      </c>
      <c r="N31" s="10">
        <f>+[708]PROJECT!L$11</f>
        <v>0</v>
      </c>
      <c r="O31" s="10">
        <f>+[708]PROJECT!M$11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+[709]PROJECT!$D$6</f>
        <v>25048550</v>
      </c>
      <c r="C32" s="10" t="str">
        <f>+[709]PROJECT!$E$6</f>
        <v>OPEN</v>
      </c>
      <c r="D32" s="10" t="str">
        <f>+[709]PROJECT!$D$5</f>
        <v>DPS - CALVIN RAMPTON VEHICLE SECURITY BARRIERS</v>
      </c>
      <c r="E32" s="10" t="str">
        <f>+[709]PROJECT!$D$7</f>
        <v>3000-300-3348-FXAAA-25048550</v>
      </c>
      <c r="F32" s="10">
        <f>+[709]PROJECT!D$11</f>
        <v>243227</v>
      </c>
      <c r="G32" s="10">
        <f>+[709]PROJECT!E$11</f>
        <v>227898.48</v>
      </c>
      <c r="H32" s="10">
        <f>+[709]PROJECT!F$11</f>
        <v>15328.52</v>
      </c>
      <c r="I32" s="10">
        <f>+[709]PROJECT!G$11</f>
        <v>112176.51999999999</v>
      </c>
      <c r="J32" s="10">
        <f>+[709]PROJECT!H$11</f>
        <v>131050.48000000001</v>
      </c>
      <c r="K32" s="10">
        <f>+[709]PROJECT!I$11</f>
        <v>0</v>
      </c>
      <c r="L32" s="62">
        <f>+[709]PROJECT!J$11</f>
        <v>0</v>
      </c>
      <c r="M32" s="57">
        <f t="shared" si="8"/>
        <v>96847.999999999985</v>
      </c>
      <c r="N32" s="10">
        <f>+[24]PROJECT!L$11</f>
        <v>0</v>
      </c>
      <c r="O32" s="10">
        <f>+[24]PROJECT!M$11</f>
        <v>0</v>
      </c>
    </row>
    <row r="33" spans="1:15" s="69" customFormat="1" ht="15" customHeight="1" x14ac:dyDescent="0.2">
      <c r="A33" s="59">
        <f t="shared" si="2"/>
        <v>20</v>
      </c>
      <c r="B33" s="60">
        <f>+[710]PROJECT!$D$6</f>
        <v>25112550</v>
      </c>
      <c r="C33" s="10" t="str">
        <f>+[710]PROJECT!$E$6</f>
        <v>OPEN</v>
      </c>
      <c r="D33" s="10" t="str">
        <f>+[710]PROJECT!$D$5</f>
        <v>DPS - CALVIN RAMPTON EXTERIOR WINDOW BALLISTIC UPGRADES</v>
      </c>
      <c r="E33" s="10" t="str">
        <f>+[710]PROJECT!$D$7</f>
        <v>3000-300-3348-FXAAA-25112550</v>
      </c>
      <c r="F33" s="10">
        <f>+[710]PROJECT!D$11</f>
        <v>266229.09000000003</v>
      </c>
      <c r="G33" s="10">
        <f>+[710]PROJECT!E$11</f>
        <v>258392.69000000003</v>
      </c>
      <c r="H33" s="10">
        <f>+[710]PROJECT!F$11</f>
        <v>7836.4</v>
      </c>
      <c r="I33" s="10">
        <f>+[710]PROJECT!G$11</f>
        <v>259203.99</v>
      </c>
      <c r="J33" s="10">
        <f>+[710]PROJECT!H$11</f>
        <v>7025.1000000000349</v>
      </c>
      <c r="K33" s="10">
        <f>+[710]PROJECT!I$11</f>
        <v>0</v>
      </c>
      <c r="L33" s="62">
        <f>+[710]PROJECT!J$11</f>
        <v>0</v>
      </c>
      <c r="M33" s="57">
        <f t="shared" si="8"/>
        <v>251367.59</v>
      </c>
      <c r="N33" s="10">
        <f>+[24]PROJECT!L$11</f>
        <v>0</v>
      </c>
      <c r="O33" s="10">
        <f>+[24]PROJECT!M$11</f>
        <v>0</v>
      </c>
    </row>
    <row r="34" spans="1:15" s="69" customFormat="1" ht="14.25" customHeight="1" x14ac:dyDescent="0.2">
      <c r="A34" s="59">
        <f t="shared" si="2"/>
        <v>21</v>
      </c>
      <c r="B34" s="60">
        <f>+[711]PROJECT!$D$6</f>
        <v>25130550</v>
      </c>
      <c r="C34" s="10" t="str">
        <f>+[711]PROJECT!$E$6</f>
        <v>OPEN</v>
      </c>
      <c r="D34" s="10" t="str">
        <f>+[711]PROJECT!$D$5</f>
        <v>DPS - FARMINGTON PUBLIC SAFETY FIRE ALARM REPLACEMENT</v>
      </c>
      <c r="E34" s="10" t="str">
        <f>+[711]PROJECT!$D$7</f>
        <v>3000-300-3348-FXAAA-25130550</v>
      </c>
      <c r="F34" s="10">
        <f>+[711]PROJECT!D$11</f>
        <v>96480</v>
      </c>
      <c r="G34" s="10">
        <f>+[711]PROJECT!E$11</f>
        <v>30713.770000000004</v>
      </c>
      <c r="H34" s="10">
        <f>+[711]PROJECT!F$11</f>
        <v>65766.23</v>
      </c>
      <c r="I34" s="10">
        <f>+[711]PROJECT!G$11</f>
        <v>65766.23</v>
      </c>
      <c r="J34" s="10">
        <f>+[711]PROJECT!H$11</f>
        <v>30713.770000000004</v>
      </c>
      <c r="K34" s="10">
        <f>+[711]PROJECT!I$11</f>
        <v>0</v>
      </c>
      <c r="L34" s="62">
        <f>+[711]PROJECT!J$11</f>
        <v>0</v>
      </c>
      <c r="M34" s="57">
        <f>I34-H34</f>
        <v>0</v>
      </c>
      <c r="N34" s="10">
        <f>+[24]PROJECT!L$11</f>
        <v>0</v>
      </c>
      <c r="O34" s="10">
        <f>+[24]PROJECT!M$11</f>
        <v>0</v>
      </c>
    </row>
    <row r="35" spans="1:15" s="69" customFormat="1" ht="14.25" customHeight="1" x14ac:dyDescent="0.2">
      <c r="A35" s="59">
        <f t="shared" si="2"/>
        <v>22</v>
      </c>
      <c r="B35" s="60">
        <f>+[712]PROJECT!$D$6</f>
        <v>25166550</v>
      </c>
      <c r="C35" s="10" t="str">
        <f>+[712]PROJECT!$E$6</f>
        <v>OPEN</v>
      </c>
      <c r="D35" s="10" t="str">
        <f>+[712]PROJECT!$D$5</f>
        <v>DPS - FARMINGTON UHP PARKING LOT PROTECTION</v>
      </c>
      <c r="E35" s="10" t="str">
        <f>+[712]PROJECT!$D$7</f>
        <v>3000-300-3348-FXAAA-25166550</v>
      </c>
      <c r="F35" s="10">
        <f>+[712]PROJECT!D$11</f>
        <v>454620</v>
      </c>
      <c r="G35" s="10">
        <f>+[712]PROJECT!E$11</f>
        <v>432394</v>
      </c>
      <c r="H35" s="10">
        <f>+[712]PROJECT!F$11</f>
        <v>22226</v>
      </c>
      <c r="I35" s="10">
        <f>+[712]PROJECT!G$11</f>
        <v>33381</v>
      </c>
      <c r="J35" s="10">
        <f>+[712]PROJECT!H$11</f>
        <v>421239</v>
      </c>
      <c r="K35" s="10">
        <f>+[712]PROJECT!I$11</f>
        <v>0</v>
      </c>
      <c r="L35" s="115">
        <f>+[712]PROJECT!J$11</f>
        <v>0</v>
      </c>
      <c r="M35" s="57">
        <f t="shared" ref="M35:M36" si="9">I35-H35</f>
        <v>11155</v>
      </c>
      <c r="N35" s="10">
        <f>+[24]PROJECT!L$11</f>
        <v>0</v>
      </c>
      <c r="O35" s="10">
        <f>+[24]PROJECT!M$11</f>
        <v>0</v>
      </c>
    </row>
    <row r="36" spans="1:15" s="69" customFormat="1" ht="14.25" customHeight="1" x14ac:dyDescent="0.2">
      <c r="A36" s="59">
        <f t="shared" si="2"/>
        <v>23</v>
      </c>
      <c r="B36" s="60">
        <f>+[713]PROJECT!$D$6</f>
        <v>25167550</v>
      </c>
      <c r="C36" s="10" t="str">
        <f>+[713]PROJECT!$E$6</f>
        <v>OPEN</v>
      </c>
      <c r="D36" s="10" t="str">
        <f>+[713]PROJECT!$D$5</f>
        <v>DPS - OGDEN CRIME LAB SEALCOAT &amp; STRIPE PARKING LOT</v>
      </c>
      <c r="E36" s="10" t="str">
        <f>+[713]PROJECT!$D$7</f>
        <v>3000-300-3348-FXAAA-25167550</v>
      </c>
      <c r="F36" s="10">
        <f>+[713]PROJECT!D$11</f>
        <v>10975</v>
      </c>
      <c r="G36" s="10">
        <f>+[713]PROJECT!E$11</f>
        <v>5817.81</v>
      </c>
      <c r="H36" s="10">
        <f>+[713]PROJECT!F$11</f>
        <v>5157.1899999999996</v>
      </c>
      <c r="I36" s="10">
        <f>+[713]PROJECT!G$11</f>
        <v>5157.1899999999996</v>
      </c>
      <c r="J36" s="10">
        <f>+[713]PROJECT!H$11</f>
        <v>5817.81</v>
      </c>
      <c r="K36" s="10">
        <f>+[713]PROJECT!I$11</f>
        <v>0</v>
      </c>
      <c r="L36" s="115">
        <f>+[713]PROJECT!J$11</f>
        <v>0</v>
      </c>
      <c r="M36" s="57">
        <f t="shared" si="9"/>
        <v>0</v>
      </c>
      <c r="N36" s="10">
        <f>+[24]PROJECT!L$11</f>
        <v>0</v>
      </c>
      <c r="O36" s="10">
        <f>+[24]PROJECT!M$11</f>
        <v>0</v>
      </c>
    </row>
    <row r="37" spans="1:15" s="69" customFormat="1" ht="14.25" customHeight="1" x14ac:dyDescent="0.2">
      <c r="A37" s="59"/>
      <c r="B37" s="60"/>
      <c r="C37" s="10"/>
      <c r="D37" s="10"/>
      <c r="E37" s="10"/>
      <c r="F37" s="10"/>
      <c r="G37" s="10"/>
      <c r="H37" s="10"/>
      <c r="I37" s="10"/>
      <c r="J37" s="10"/>
      <c r="K37" s="10"/>
      <c r="L37" s="115"/>
      <c r="M37" s="57"/>
      <c r="N37" s="10"/>
      <c r="O37" s="10"/>
    </row>
  </sheetData>
  <sortState xmlns:xlrd2="http://schemas.microsoft.com/office/spreadsheetml/2017/richdata2" ref="A14:IT20">
    <sortCondition ref="B14:B20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6">
    <pageSetUpPr fitToPage="1"/>
  </sheetPr>
  <dimension ref="A1:IT270"/>
  <sheetViews>
    <sheetView zoomScale="90" zoomScaleNormal="90" workbookViewId="0">
      <pane xSplit="3" ySplit="13" topLeftCell="D72" activePane="bottomRight" state="frozen"/>
      <selection activeCell="H30" sqref="H30"/>
      <selection pane="topRight" activeCell="H30" sqref="H30"/>
      <selection pane="bottomLeft" activeCell="H30" sqref="H30"/>
      <selection pane="bottomRight" activeCell="A83" sqref="A83:XFD83"/>
    </sheetView>
  </sheetViews>
  <sheetFormatPr defaultColWidth="7.77734375" defaultRowHeight="12.75" x14ac:dyDescent="0.2"/>
  <cols>
    <col min="1" max="1" width="4.33203125" style="65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A1" s="80"/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TRANSPORTATION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41</v>
      </c>
      <c r="E11" s="41"/>
      <c r="F11" s="42">
        <f t="shared" ref="F11:K11" si="0">SUM(F14:F120)</f>
        <v>59452199.042999998</v>
      </c>
      <c r="G11" s="42">
        <f t="shared" si="0"/>
        <v>33018338.172999989</v>
      </c>
      <c r="H11" s="42">
        <f t="shared" si="0"/>
        <v>26178106.870000012</v>
      </c>
      <c r="I11" s="42">
        <f t="shared" si="0"/>
        <v>34873115.630000018</v>
      </c>
      <c r="J11" s="42">
        <f t="shared" si="0"/>
        <v>24579083.412999995</v>
      </c>
      <c r="K11" s="42">
        <f t="shared" si="0"/>
        <v>0</v>
      </c>
      <c r="L11" s="118">
        <f>COUNT(A14:A120)</f>
        <v>70</v>
      </c>
      <c r="M11" s="98">
        <f>SUM(M14:M120)</f>
        <v>8695008.7599999998</v>
      </c>
      <c r="N11" s="42">
        <f>SUM(N14:N120)</f>
        <v>0</v>
      </c>
      <c r="O11" s="42">
        <f>SUM(O14:O120)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+[714]PROJECT!$D$6</f>
        <v>19334900</v>
      </c>
      <c r="C14" s="10" t="str">
        <f>+[714]PROJECT!$E$6</f>
        <v>OPEN</v>
      </c>
      <c r="D14" s="10" t="str">
        <f>+[714]PROJECT!$D$5</f>
        <v>DOT PRICE PEERLESS ENTRY STATION</v>
      </c>
      <c r="E14" s="10" t="str">
        <f>+[714]PROJECT!$D$7</f>
        <v>3000-300-3505-FWA-19334900</v>
      </c>
      <c r="F14" s="10">
        <f>+[714]PROJECT!D$11</f>
        <v>2965231.2700000009</v>
      </c>
      <c r="G14" s="10">
        <f>+[714]PROJECT!E$11</f>
        <v>144320.47999999952</v>
      </c>
      <c r="H14" s="10">
        <f>+[714]PROJECT!F$11</f>
        <v>2820910.7900000014</v>
      </c>
      <c r="I14" s="10">
        <f>+[714]PROJECT!G$11</f>
        <v>2936031.0499999993</v>
      </c>
      <c r="J14" s="10">
        <f>+[714]PROJECT!H$11</f>
        <v>29200.220000001602</v>
      </c>
      <c r="K14" s="10">
        <f>+[714]PROJECT!I$11</f>
        <v>0</v>
      </c>
      <c r="L14" s="62"/>
      <c r="M14" s="57">
        <f t="shared" ref="M14:M17" si="1">+I14-H14</f>
        <v>115120.25999999791</v>
      </c>
      <c r="N14" s="10">
        <f>+[714]PROJECT!L$11</f>
        <v>0</v>
      </c>
      <c r="O14" s="10">
        <f>+[714]PROJECT!M$11</f>
        <v>0</v>
      </c>
      <c r="P14" s="57">
        <f>+F14-I14-J14</f>
        <v>0</v>
      </c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>A14+1</f>
        <v>2</v>
      </c>
      <c r="B15" s="60">
        <f>+[715]PROJECT!$D$6</f>
        <v>21018900</v>
      </c>
      <c r="C15" s="10" t="str">
        <f>+[715]PROJECT!$E$6</f>
        <v>OPEN</v>
      </c>
      <c r="D15" s="10" t="str">
        <f>+[715]PROJECT!$D$5</f>
        <v>DOT GREEN RIVER MAINTENANCE STATION</v>
      </c>
      <c r="E15" s="10" t="str">
        <f>+[715]PROJECT!$D$7</f>
        <v>3000-300-3505-FWAAA-21018900</v>
      </c>
      <c r="F15" s="10">
        <f>+[715]PROJECT!D$11</f>
        <v>7355159.1399999978</v>
      </c>
      <c r="G15" s="10">
        <f>+[715]PROJECT!E$11</f>
        <v>0</v>
      </c>
      <c r="H15" s="10">
        <f>+[715]PROJECT!F$11</f>
        <v>7355159.1399999987</v>
      </c>
      <c r="I15" s="10">
        <f>+[715]PROJECT!G$11</f>
        <v>7441338.2600000007</v>
      </c>
      <c r="J15" s="10">
        <f>+[715]PROJECT!H$11</f>
        <v>-86179.120000002906</v>
      </c>
      <c r="K15" s="10">
        <f>+[715]PROJECT!I$11</f>
        <v>0</v>
      </c>
      <c r="L15" s="62"/>
      <c r="M15" s="57">
        <f t="shared" si="1"/>
        <v>86179.120000001974</v>
      </c>
      <c r="N15" s="10">
        <f>+[715]PROJECT!L$11</f>
        <v>0</v>
      </c>
      <c r="O15" s="10">
        <f>+[715]PROJECT!M$11</f>
        <v>0</v>
      </c>
      <c r="P15" s="57">
        <f>+F15-I15-J15</f>
        <v>0</v>
      </c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6.5" customHeight="1" x14ac:dyDescent="0.2">
      <c r="A16" s="59">
        <f t="shared" ref="A16:A79" si="2">A15+1</f>
        <v>3</v>
      </c>
      <c r="B16" s="60">
        <f>+[716]PROJECT!$D$6</f>
        <v>22228900</v>
      </c>
      <c r="C16" s="10" t="str">
        <f>+[716]PROJECT!$E$6</f>
        <v>CLOSED</v>
      </c>
      <c r="D16" s="10" t="str">
        <f>+[716]PROJECT!D$5</f>
        <v>DELEGATION MOU - DOT HANKSVILLE MAINTENANCE STATION SANDER RACKS</v>
      </c>
      <c r="E16" s="10" t="str">
        <f>+[716]PROJECT!$D$7</f>
        <v>3000-300-3345-FXA-22228900</v>
      </c>
      <c r="F16" s="10">
        <f>+[716]PROJECT!D$11</f>
        <v>65927.7</v>
      </c>
      <c r="G16" s="10">
        <f>+[716]PROJECT!E$11</f>
        <v>0</v>
      </c>
      <c r="H16" s="10">
        <f>+[716]PROJECT!F$11</f>
        <v>65927.7</v>
      </c>
      <c r="I16" s="10">
        <f>+[716]PROJECT!G$11</f>
        <v>65927.7</v>
      </c>
      <c r="J16" s="10">
        <f>+[716]PROJECT!H$11</f>
        <v>0</v>
      </c>
      <c r="K16" s="10">
        <f>+[716]PROJECT!I$11</f>
        <v>0</v>
      </c>
      <c r="L16" s="62"/>
      <c r="M16" s="57">
        <f t="shared" si="1"/>
        <v>0</v>
      </c>
      <c r="N16" s="10">
        <f>+[716]PROJECT!L$11</f>
        <v>0</v>
      </c>
      <c r="O16" s="10">
        <f>+[716]PROJECT!M$11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6.5" customHeight="1" x14ac:dyDescent="0.2">
      <c r="A17" s="59">
        <f t="shared" si="2"/>
        <v>4</v>
      </c>
      <c r="B17" s="60">
        <f>+[717]PROJECT!$D$6</f>
        <v>22245900</v>
      </c>
      <c r="C17" s="10" t="str">
        <f>+[717]PROJECT!$E$6</f>
        <v>OPEN</v>
      </c>
      <c r="D17" s="10" t="str">
        <f>+[717]PROJECT!D$5</f>
        <v>DOT PROVO CANYON MAINTENANCE STATION #3425 WATER WELL PUMP, WATERLINE INSTALLATION TO TAYLOR FAMILY TRUST</v>
      </c>
      <c r="E17" s="10" t="str">
        <f>+[717]PROJECT!$D$7</f>
        <v>3000-300-3345-FXA-22245900</v>
      </c>
      <c r="F17" s="10">
        <f>+[717]PROJECT!D$11</f>
        <v>1545200</v>
      </c>
      <c r="G17" s="10">
        <f>+[717]PROJECT!E$11</f>
        <v>1401096.94</v>
      </c>
      <c r="H17" s="10">
        <f>+[717]PROJECT!F$11</f>
        <v>144103.06</v>
      </c>
      <c r="I17" s="10">
        <f>+[717]PROJECT!G$11</f>
        <v>217545.94</v>
      </c>
      <c r="J17" s="10">
        <f>+[717]PROJECT!H$11</f>
        <v>1327654.06</v>
      </c>
      <c r="K17" s="10">
        <f>+[717]PROJECT!I$11</f>
        <v>0</v>
      </c>
      <c r="L17" s="62"/>
      <c r="M17" s="57">
        <f t="shared" si="1"/>
        <v>73442.880000000005</v>
      </c>
      <c r="N17" s="10">
        <f>+[717]PROJECT!L$11</f>
        <v>0</v>
      </c>
      <c r="O17" s="10">
        <f>+[717]PROJECT!M$11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4.25" customHeight="1" x14ac:dyDescent="0.2">
      <c r="A18" s="59">
        <f t="shared" si="2"/>
        <v>5</v>
      </c>
      <c r="B18" s="60">
        <f>+[718]PROJECT!$D$6</f>
        <v>22294900</v>
      </c>
      <c r="C18" s="10" t="str">
        <f>+[718]PROJECT!$E$6</f>
        <v>OPEN</v>
      </c>
      <c r="D18" s="10" t="str">
        <f>+[718]PROJECT!D$5</f>
        <v>DOT CEDAR CITY MAINTENANCE STATION SANDER RACK</v>
      </c>
      <c r="E18" s="10" t="str">
        <f>+[718]PROJECT!$D$7</f>
        <v>3000-300-3355-FXA-22294900</v>
      </c>
      <c r="F18" s="10">
        <f>+[718]PROJECT!D$11</f>
        <v>91152.8</v>
      </c>
      <c r="G18" s="10">
        <f>+[718]PROJECT!E$11</f>
        <v>0</v>
      </c>
      <c r="H18" s="10">
        <f>+[718]PROJECT!F$11</f>
        <v>91152.8</v>
      </c>
      <c r="I18" s="10">
        <f>+[718]PROJECT!G$11</f>
        <v>91152.8</v>
      </c>
      <c r="J18" s="10">
        <f>+[718]PROJECT!H$11</f>
        <v>0</v>
      </c>
      <c r="K18" s="10">
        <f>+[718]PROJECT!I$11</f>
        <v>0</v>
      </c>
      <c r="L18" s="62"/>
      <c r="M18" s="57">
        <f>I18-H18</f>
        <v>0</v>
      </c>
      <c r="N18" s="10">
        <f>+[718]PROJECT!L$11</f>
        <v>0</v>
      </c>
      <c r="O18" s="10">
        <f>+[718]PROJECT!M$11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2"/>
        <v>6</v>
      </c>
      <c r="B19" s="60">
        <f>+[719]PROJECT!$D$6</f>
        <v>23047900</v>
      </c>
      <c r="C19" s="10" t="str">
        <f>+[719]PROJECT!$E$6</f>
        <v>OPEN</v>
      </c>
      <c r="D19" s="10" t="str">
        <f>+[719]PROJECT!$D$5</f>
        <v>DOT MURRAY MAINTENANCE STATION, SALT LAKE MAINT STATION #230, AND SALT LAKE EAST MAINT STATION, ELECTRICAL UPGRADES</v>
      </c>
      <c r="E19" s="10" t="str">
        <f>+[719]PROJECT!$D$7</f>
        <v>3000-300-3346-FXA-23047900</v>
      </c>
      <c r="F19" s="10">
        <f>+[719]PROJECT!D$11</f>
        <v>156994</v>
      </c>
      <c r="G19" s="10">
        <f>+[719]PROJECT!E$11</f>
        <v>5645.6999999999825</v>
      </c>
      <c r="H19" s="10">
        <f>+[719]PROJECT!F$11</f>
        <v>151348.30000000002</v>
      </c>
      <c r="I19" s="10">
        <f>+[719]PROJECT!G$11</f>
        <v>154908.54</v>
      </c>
      <c r="J19" s="10">
        <f>+[719]PROJECT!H$11</f>
        <v>2085.4599999999919</v>
      </c>
      <c r="K19" s="10">
        <f>+[719]PROJECT!I$11</f>
        <v>0</v>
      </c>
      <c r="L19" s="62">
        <f>+[719]PROJECT!J$11</f>
        <v>0</v>
      </c>
      <c r="M19" s="57">
        <f>I19-H19</f>
        <v>3560.2399999999907</v>
      </c>
      <c r="N19" s="10">
        <f>+[719]PROJECT!L$11</f>
        <v>0</v>
      </c>
      <c r="O19" s="10">
        <f>+[719]PROJECT!M$11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.75" customHeight="1" x14ac:dyDescent="0.2">
      <c r="A20" s="59">
        <f t="shared" si="2"/>
        <v>7</v>
      </c>
      <c r="B20" s="60">
        <f>+[720]PROJECT!$D$6</f>
        <v>23051900</v>
      </c>
      <c r="C20" s="10" t="str">
        <f>+[720]PROJECT!$E$6</f>
        <v>OPEN</v>
      </c>
      <c r="D20" s="10" t="str">
        <f>+[720]PROJECT!$D$5</f>
        <v>DOT BLUFFDALE MAINTENANCE STATION DRAINAGE UPGRADE</v>
      </c>
      <c r="E20" s="10" t="str">
        <f>+[720]PROJECT!$D$7</f>
        <v>3000-300-3346-FXA-23051900</v>
      </c>
      <c r="F20" s="10">
        <f>+[720]PROJECT!D$11</f>
        <v>199085.69299999997</v>
      </c>
      <c r="G20" s="10">
        <f>+[720]PROJECT!E$11</f>
        <v>45171.672999999952</v>
      </c>
      <c r="H20" s="10">
        <f>+[720]PROJECT!F$11</f>
        <v>153914.02000000002</v>
      </c>
      <c r="I20" s="10">
        <f>+[720]PROJECT!G$11</f>
        <v>153914.02000000002</v>
      </c>
      <c r="J20" s="10">
        <f>+[720]PROJECT!H$11</f>
        <v>45171.672999999952</v>
      </c>
      <c r="K20" s="10">
        <f>+[720]PROJECT!I$11</f>
        <v>0</v>
      </c>
      <c r="L20" s="62">
        <f>+[720]PROJECT!J$11</f>
        <v>0</v>
      </c>
      <c r="M20" s="57">
        <f>I20-H20</f>
        <v>0</v>
      </c>
      <c r="N20" s="10">
        <f>+[720]PROJECT!L$11</f>
        <v>0</v>
      </c>
      <c r="O20" s="10">
        <f>+[720]PROJECT!M$11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.75" customHeight="1" x14ac:dyDescent="0.2">
      <c r="A21" s="59">
        <f t="shared" si="2"/>
        <v>8</v>
      </c>
      <c r="B21" s="60">
        <f>+[721]PROJECT!$D$6</f>
        <v>23090900</v>
      </c>
      <c r="C21" s="10" t="str">
        <f>+[721]PROJECT!$E$6</f>
        <v>OPEN</v>
      </c>
      <c r="D21" s="10" t="str">
        <f>+[721]PROJECT!$D$5</f>
        <v>DOT REGION 2 CARPENTER BLDG STATION 248 ELECTRICAL UPGRADE</v>
      </c>
      <c r="E21" s="10" t="str">
        <f>+[721]PROJECT!$D$7</f>
        <v>3000-300-3346-FXA-23090900</v>
      </c>
      <c r="F21" s="10">
        <f>+[721]PROJECT!D$11</f>
        <v>506418</v>
      </c>
      <c r="G21" s="10">
        <f>+[721]PROJECT!E$11</f>
        <v>404060</v>
      </c>
      <c r="H21" s="10">
        <f>+[721]PROJECT!F$11</f>
        <v>102358.00000000001</v>
      </c>
      <c r="I21" s="10">
        <f>+[721]PROJECT!G$11</f>
        <v>112812</v>
      </c>
      <c r="J21" s="10">
        <f>+[721]PROJECT!H$11</f>
        <v>393606</v>
      </c>
      <c r="K21" s="10">
        <f>+[721]PROJECT!I$11</f>
        <v>0</v>
      </c>
      <c r="L21" s="62">
        <f>+[721]PROJECT!J$11</f>
        <v>0</v>
      </c>
      <c r="M21" s="57">
        <f t="shared" ref="M21:M35" si="3">I21-H21</f>
        <v>10453.999999999985</v>
      </c>
      <c r="N21" s="10">
        <f>+[721]PROJECT!L$11</f>
        <v>0</v>
      </c>
      <c r="O21" s="10">
        <f>+[721]PROJECT!M$11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.75" customHeight="1" x14ac:dyDescent="0.2">
      <c r="A22" s="59">
        <f t="shared" si="2"/>
        <v>9</v>
      </c>
      <c r="B22" s="60">
        <f>+[722]PROJECT!$D$6</f>
        <v>23099900</v>
      </c>
      <c r="C22" s="10" t="str">
        <f>+[722]PROJECT!$E$6</f>
        <v>OPEN</v>
      </c>
      <c r="D22" s="10" t="str">
        <f>+[722]PROJECT!$D$5</f>
        <v>DOT TRAFFIC OPERATIONS CENTER COMPUTER ROOM BACKUP A/C UNIT</v>
      </c>
      <c r="E22" s="10" t="str">
        <f>+[722]PROJECT!$D$7</f>
        <v>3000-300-3346-FXA-23099900</v>
      </c>
      <c r="F22" s="10">
        <f>+[722]PROJECT!D$11</f>
        <v>208739</v>
      </c>
      <c r="G22" s="10">
        <f>+[722]PROJECT!E$11</f>
        <v>76063.210000000021</v>
      </c>
      <c r="H22" s="10">
        <f>+[722]PROJECT!F$11</f>
        <v>132675.78999999998</v>
      </c>
      <c r="I22" s="10">
        <f>+[722]PROJECT!G$11</f>
        <v>208649.65</v>
      </c>
      <c r="J22" s="10">
        <f>+[722]PROJECT!H$11</f>
        <v>89.350000000005821</v>
      </c>
      <c r="K22" s="10">
        <f>+[722]PROJECT!I$11</f>
        <v>0</v>
      </c>
      <c r="L22" s="62">
        <f>+[722]PROJECT!J$11</f>
        <v>0</v>
      </c>
      <c r="M22" s="57">
        <f t="shared" si="3"/>
        <v>75973.860000000015</v>
      </c>
      <c r="N22" s="10">
        <f>+[722]PROJECT!L$11</f>
        <v>0</v>
      </c>
      <c r="O22" s="10">
        <f>+[722]PROJECT!M$11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.75" customHeight="1" x14ac:dyDescent="0.2">
      <c r="A23" s="59">
        <f t="shared" si="2"/>
        <v>10</v>
      </c>
      <c r="B23" s="60">
        <f>+[723]PROJECT!$D$6</f>
        <v>23100900</v>
      </c>
      <c r="C23" s="10" t="str">
        <f>+[723]PROJECT!$E$6</f>
        <v>OPEN</v>
      </c>
      <c r="D23" s="10" t="str">
        <f>+[723]PROJECT!$D$5</f>
        <v>DOT TRAFFIC OPERATIONS CENTER A/C REPLACEMENT PROJECTION ROOM</v>
      </c>
      <c r="E23" s="10" t="str">
        <f>+[723]PROJECT!$D$7</f>
        <v>3000-300-3346-FXA-23100900</v>
      </c>
      <c r="F23" s="10">
        <f>+[723]PROJECT!D$11</f>
        <v>161191</v>
      </c>
      <c r="G23" s="10">
        <f>+[723]PROJECT!E$11</f>
        <v>56948.679999999993</v>
      </c>
      <c r="H23" s="10">
        <f>+[723]PROJECT!F$11</f>
        <v>104242.32</v>
      </c>
      <c r="I23" s="10">
        <f>+[723]PROJECT!G$11</f>
        <v>265106.32</v>
      </c>
      <c r="J23" s="10">
        <f>+[723]PROJECT!H$11</f>
        <v>-103915.32</v>
      </c>
      <c r="K23" s="10">
        <f>+[723]PROJECT!I$11</f>
        <v>0</v>
      </c>
      <c r="L23" s="62">
        <f>+[723]PROJECT!J$11</f>
        <v>0</v>
      </c>
      <c r="M23" s="57">
        <f t="shared" si="3"/>
        <v>160864</v>
      </c>
      <c r="N23" s="10">
        <f>+[723]PROJECT!L$11</f>
        <v>0</v>
      </c>
      <c r="O23" s="10">
        <f>+[723]PROJECT!M$11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.75" customHeight="1" x14ac:dyDescent="0.2">
      <c r="A24" s="59">
        <f t="shared" si="2"/>
        <v>11</v>
      </c>
      <c r="B24" s="60">
        <f>+[724]PROJECT!$D$6</f>
        <v>23101900</v>
      </c>
      <c r="C24" s="10" t="str">
        <f>+[724]PROJECT!$E$6</f>
        <v>OPEN</v>
      </c>
      <c r="D24" s="10" t="str">
        <f>+[724]PROJECT!$D$5</f>
        <v>DOT WENDOVER MAINT STATION 221 ELECTRICAL UPGRADE</v>
      </c>
      <c r="E24" s="10" t="str">
        <f>+[724]PROJECT!$D$7</f>
        <v>3000-300-3346-FXA-23101900</v>
      </c>
      <c r="F24" s="10">
        <f>+[724]PROJECT!D$11</f>
        <v>75276</v>
      </c>
      <c r="G24" s="10">
        <f>+[724]PROJECT!E$11</f>
        <v>18287.050000000003</v>
      </c>
      <c r="H24" s="10">
        <f>+[724]PROJECT!F$11</f>
        <v>56988.95</v>
      </c>
      <c r="I24" s="10">
        <f>+[724]PROJECT!G$11</f>
        <v>56988.950000000004</v>
      </c>
      <c r="J24" s="10">
        <f>+[724]PROJECT!H$11</f>
        <v>18287.049999999996</v>
      </c>
      <c r="K24" s="10">
        <f>+[724]PROJECT!I$11</f>
        <v>0</v>
      </c>
      <c r="L24" s="62">
        <f>+[724]PROJECT!J$11</f>
        <v>0</v>
      </c>
      <c r="M24" s="57">
        <f t="shared" si="3"/>
        <v>0</v>
      </c>
      <c r="N24" s="10">
        <f>+[724]PROJECT!L$11</f>
        <v>0</v>
      </c>
      <c r="O24" s="10">
        <f>+[724]PROJECT!M$11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2"/>
        <v>12</v>
      </c>
      <c r="B25" s="60">
        <f>+[725]PROJECT!$D$6</f>
        <v>23113900</v>
      </c>
      <c r="C25" s="10" t="str">
        <f>+[725]PROJECT!$E$6</f>
        <v>OPEN</v>
      </c>
      <c r="D25" s="10" t="str">
        <f>+[725]PROJECT!$D$5</f>
        <v>DOT PRICE DISTRICT 4 OFFICE NEW BOILERS &amp; GAS LINES</v>
      </c>
      <c r="E25" s="10" t="str">
        <f>+[725]PROJECT!$D$7</f>
        <v>3000-300-3346-FXA-23113900</v>
      </c>
      <c r="F25" s="10">
        <f>+[725]PROJECT!D$11</f>
        <v>953903.55</v>
      </c>
      <c r="G25" s="10">
        <f>+[725]PROJECT!E$11</f>
        <v>0</v>
      </c>
      <c r="H25" s="10">
        <f>+[725]PROJECT!F$11</f>
        <v>953903.55000000016</v>
      </c>
      <c r="I25" s="10">
        <f>+[725]PROJECT!G$11</f>
        <v>953903.55000000016</v>
      </c>
      <c r="J25" s="10">
        <f>+[725]PROJECT!H$11</f>
        <v>0</v>
      </c>
      <c r="K25" s="10">
        <f>+[725]PROJECT!I$11</f>
        <v>0</v>
      </c>
      <c r="L25" s="62">
        <f>+[725]PROJECT!J$11</f>
        <v>0</v>
      </c>
      <c r="M25" s="57">
        <f t="shared" si="3"/>
        <v>0</v>
      </c>
      <c r="N25" s="10">
        <f>+[725]PROJECT!L$11</f>
        <v>0</v>
      </c>
      <c r="O25" s="10">
        <f>+[725]PROJECT!M$11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.75" customHeight="1" x14ac:dyDescent="0.2">
      <c r="A26" s="59">
        <f t="shared" si="2"/>
        <v>13</v>
      </c>
      <c r="B26" s="60">
        <f>+[726]PROJECT!$D$6</f>
        <v>23114900</v>
      </c>
      <c r="C26" s="10" t="str">
        <f>+[726]PROJECT!$E$6</f>
        <v>CLOSED</v>
      </c>
      <c r="D26" s="10" t="str">
        <f>+[726]PROJECT!$D$5</f>
        <v>DOT REGION 4 HUNTINGTON MAINTENANCE STATION FLOOR REPLACEMENT</v>
      </c>
      <c r="E26" s="10" t="str">
        <f>+[726]PROJECT!$D$7</f>
        <v>3000-300-3346-FXA-23114900</v>
      </c>
      <c r="F26" s="10">
        <f>+[726]PROJECT!D$11</f>
        <v>212614.83</v>
      </c>
      <c r="G26" s="10">
        <f>+[726]PROJECT!E$11</f>
        <v>0</v>
      </c>
      <c r="H26" s="10">
        <f>+[726]PROJECT!F$11</f>
        <v>212614.83000000002</v>
      </c>
      <c r="I26" s="10">
        <f>+[726]PROJECT!G$11</f>
        <v>212614.83000000002</v>
      </c>
      <c r="J26" s="10">
        <f>+[726]PROJECT!H$11</f>
        <v>0</v>
      </c>
      <c r="K26" s="10">
        <f>+[726]PROJECT!I$11</f>
        <v>0</v>
      </c>
      <c r="L26" s="62">
        <f>+[726]PROJECT!J$11</f>
        <v>0</v>
      </c>
      <c r="M26" s="57">
        <f t="shared" si="3"/>
        <v>0</v>
      </c>
      <c r="N26" s="10">
        <f>+[726]PROJECT!L$11</f>
        <v>0</v>
      </c>
      <c r="O26" s="10">
        <f>+[726]PROJECT!M$11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.75" customHeight="1" x14ac:dyDescent="0.2">
      <c r="A27" s="59">
        <f t="shared" si="2"/>
        <v>14</v>
      </c>
      <c r="B27" s="60">
        <f>+[727]PROJECT!$D$6</f>
        <v>23158900</v>
      </c>
      <c r="C27" s="10" t="str">
        <f>+[727]PROJECT!$E$6</f>
        <v>OPEN</v>
      </c>
      <c r="D27" s="10" t="str">
        <f>+[727]PROJECT!$D$5</f>
        <v>DOT REGION FOUR DISTRICT OFFICE BLDG BACKUP GENERATOR</v>
      </c>
      <c r="E27" s="10" t="str">
        <f>+[727]PROJECT!$D$7</f>
        <v>3000-300-3346-FXAAA-23158900</v>
      </c>
      <c r="F27" s="10">
        <f>+[727]PROJECT!D$11</f>
        <v>38180.78</v>
      </c>
      <c r="G27" s="10">
        <f>+[727]PROJECT!E$11</f>
        <v>0</v>
      </c>
      <c r="H27" s="10">
        <f>+[727]PROJECT!F$11</f>
        <v>38180.78</v>
      </c>
      <c r="I27" s="10">
        <f>+[727]PROJECT!G$11</f>
        <v>38180.78</v>
      </c>
      <c r="J27" s="10">
        <f>+[727]PROJECT!H$11</f>
        <v>0</v>
      </c>
      <c r="K27" s="10">
        <f>+[727]PROJECT!I$11</f>
        <v>0</v>
      </c>
      <c r="L27" s="62">
        <f>+[727]PROJECT!J$11</f>
        <v>0</v>
      </c>
      <c r="M27" s="57">
        <f t="shared" si="3"/>
        <v>0</v>
      </c>
      <c r="N27" s="10">
        <f>+[727]PROJECT!L$11</f>
        <v>0</v>
      </c>
      <c r="O27" s="10">
        <f>+[727]PROJECT!M$11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.75" customHeight="1" x14ac:dyDescent="0.2">
      <c r="A28" s="59">
        <f t="shared" si="2"/>
        <v>15</v>
      </c>
      <c r="B28" s="60">
        <f>+[728]PROJECT!$D$6</f>
        <v>23234900</v>
      </c>
      <c r="C28" s="10" t="str">
        <f>+[728]PROJECT!$E$6</f>
        <v>OPEN</v>
      </c>
      <c r="D28" s="10" t="str">
        <f>+[728]PROJECT!$D$5</f>
        <v>DOT MILLS/NEPHI MAINTENANCE STATION #3422 RUN POWER TO SATELITE STATION</v>
      </c>
      <c r="E28" s="10" t="str">
        <f>+[728]PROJECT!$D$7</f>
        <v>3000-300-3346-FXA-23234900</v>
      </c>
      <c r="F28" s="10">
        <f>+[728]PROJECT!D$11</f>
        <v>116562.79</v>
      </c>
      <c r="G28" s="10">
        <f>+[728]PROJECT!E$11</f>
        <v>4657.3999999999942</v>
      </c>
      <c r="H28" s="10">
        <f>+[728]PROJECT!F$11</f>
        <v>111905.39</v>
      </c>
      <c r="I28" s="10">
        <f>+[728]PROJECT!G$11</f>
        <v>113788.18</v>
      </c>
      <c r="J28" s="10">
        <f>+[728]PROJECT!H$11</f>
        <v>2774.6100000000006</v>
      </c>
      <c r="K28" s="10">
        <f>+[728]PROJECT!I$11</f>
        <v>0</v>
      </c>
      <c r="L28" s="62">
        <f>+[728]PROJECT!J$11</f>
        <v>0</v>
      </c>
      <c r="M28" s="57">
        <f t="shared" si="3"/>
        <v>1882.7899999999936</v>
      </c>
      <c r="N28" s="10">
        <f>+[728]PROJECT!L$11</f>
        <v>0</v>
      </c>
      <c r="O28" s="10">
        <f>+[728]PROJECT!M$11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.75" customHeight="1" x14ac:dyDescent="0.2">
      <c r="A29" s="59">
        <f t="shared" si="2"/>
        <v>16</v>
      </c>
      <c r="B29" s="60">
        <f>+[729]PROJECT!$D$6</f>
        <v>23292900</v>
      </c>
      <c r="C29" s="10" t="str">
        <f>+[729]PROJECT!$E$6</f>
        <v>CLOSED</v>
      </c>
      <c r="D29" s="10" t="str">
        <f>+[729]PROJECT!$D$5</f>
        <v>DOT PARLEY'S MAINTENANCE STATION LIGHTING UPGRADE</v>
      </c>
      <c r="E29" s="10" t="str">
        <f>+[729]PROJECT!$D$7</f>
        <v>3000-300-3346-FXA-23292900</v>
      </c>
      <c r="F29" s="10">
        <f>+[729]PROJECT!D$11</f>
        <v>99899.65</v>
      </c>
      <c r="G29" s="10">
        <f>+[729]PROJECT!E$11</f>
        <v>0</v>
      </c>
      <c r="H29" s="10">
        <f>+[729]PROJECT!F$11</f>
        <v>99899.65</v>
      </c>
      <c r="I29" s="10">
        <f>+[729]PROJECT!G$11</f>
        <v>99899.650000000009</v>
      </c>
      <c r="J29" s="10">
        <f>+[729]PROJECT!H$11</f>
        <v>0</v>
      </c>
      <c r="K29" s="10">
        <f>+[729]PROJECT!I$11</f>
        <v>0</v>
      </c>
      <c r="L29" s="62">
        <f>+[729]PROJECT!J$11</f>
        <v>0</v>
      </c>
      <c r="M29" s="57">
        <f t="shared" si="3"/>
        <v>0</v>
      </c>
      <c r="N29" s="10">
        <f>+[729]PROJECT!L$11</f>
        <v>0</v>
      </c>
      <c r="O29" s="10">
        <f>+[729]PROJECT!M$11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.75" customHeight="1" x14ac:dyDescent="0.2">
      <c r="A30" s="59">
        <f t="shared" si="2"/>
        <v>17</v>
      </c>
      <c r="B30" s="60">
        <f>+[730]PROJECT!$D$6</f>
        <v>23293900</v>
      </c>
      <c r="C30" s="10" t="str">
        <f>+[730]PROJECT!$E$6</f>
        <v>OPEN</v>
      </c>
      <c r="D30" s="10" t="str">
        <f>+[730]PROJECT!$D$5</f>
        <v>MOU - DOT BEAR LAKE REST AREA SITE CONCRETE REPLACEMENT</v>
      </c>
      <c r="E30" s="10" t="str">
        <f>+[730]PROJECT!$D$7</f>
        <v>3000-300-3346-FXA-23293900</v>
      </c>
      <c r="F30" s="10">
        <f>+[730]PROJECT!D$11</f>
        <v>214703.79</v>
      </c>
      <c r="G30" s="10">
        <f>+[730]PROJECT!E$11</f>
        <v>0.40000000002328306</v>
      </c>
      <c r="H30" s="10">
        <f>+[730]PROJECT!F$11</f>
        <v>214703.38999999998</v>
      </c>
      <c r="I30" s="10">
        <f>+[730]PROJECT!G$11</f>
        <v>214703.39</v>
      </c>
      <c r="J30" s="10">
        <f>+[730]PROJECT!H$11</f>
        <v>0.39999999999417923</v>
      </c>
      <c r="K30" s="10">
        <f>+[730]PROJECT!I$11</f>
        <v>0</v>
      </c>
      <c r="L30" s="62">
        <f>+[730]PROJECT!J$11</f>
        <v>0</v>
      </c>
      <c r="M30" s="57">
        <f t="shared" si="3"/>
        <v>0</v>
      </c>
      <c r="N30" s="10">
        <f>+[730]PROJECT!L$11</f>
        <v>0</v>
      </c>
      <c r="O30" s="10">
        <f>+[730]PROJECT!M$11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.75" customHeight="1" x14ac:dyDescent="0.2">
      <c r="A31" s="59">
        <f t="shared" si="2"/>
        <v>18</v>
      </c>
      <c r="B31" s="60">
        <f>+[731]PROJECT!$D$6</f>
        <v>23311900</v>
      </c>
      <c r="C31" s="10" t="str">
        <f>+[731]PROJECT!$E$6</f>
        <v>OPEN</v>
      </c>
      <c r="D31" s="10" t="str">
        <f>+[731]PROJECT!$D$5</f>
        <v>DOT CENTERVILLE MAINTENANCE STATION LIFT</v>
      </c>
      <c r="E31" s="10" t="str">
        <f>+[731]PROJECT!$D$7</f>
        <v>3000-300-3346-FXA-23311900</v>
      </c>
      <c r="F31" s="10">
        <f>+[731]PROJECT!D$11</f>
        <v>287461.81</v>
      </c>
      <c r="G31" s="10">
        <f>+[731]PROJECT!E$11</f>
        <v>14202.750000000058</v>
      </c>
      <c r="H31" s="10">
        <f>+[731]PROJECT!F$11</f>
        <v>273259.05999999994</v>
      </c>
      <c r="I31" s="10">
        <f>+[731]PROJECT!G$11</f>
        <v>273259.06</v>
      </c>
      <c r="J31" s="10">
        <f>+[731]PROJECT!H$11</f>
        <v>14202.75</v>
      </c>
      <c r="K31" s="10">
        <f>+[731]PROJECT!I$11</f>
        <v>0</v>
      </c>
      <c r="L31" s="62">
        <f>+[731]PROJECT!J$11</f>
        <v>0</v>
      </c>
      <c r="M31" s="57">
        <f t="shared" si="3"/>
        <v>0</v>
      </c>
      <c r="N31" s="10">
        <f>+[731]PROJECT!L$11</f>
        <v>0</v>
      </c>
      <c r="O31" s="10">
        <f>+[731]PROJECT!M$11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.75" customHeight="1" x14ac:dyDescent="0.2">
      <c r="A32" s="59">
        <f t="shared" si="2"/>
        <v>19</v>
      </c>
      <c r="B32" s="60">
        <f>+[732]PROJECT!$D$6</f>
        <v>23329900</v>
      </c>
      <c r="C32" s="10" t="str">
        <f>+[732]PROJECT!$E$6</f>
        <v>CLOSED</v>
      </c>
      <c r="D32" s="10" t="str">
        <f>+[732]PROJECT!$D$5</f>
        <v>DOT ECHO WEST WELCOME CENTER REST AREA LANDSCAPE AND WATER PRESERVATION</v>
      </c>
      <c r="E32" s="10" t="str">
        <f>+[732]PROJECT!$D$7</f>
        <v>3000-300-3346-FXA-23329900</v>
      </c>
      <c r="F32" s="10">
        <f>+[732]PROJECT!D$11</f>
        <v>241423.14</v>
      </c>
      <c r="G32" s="10">
        <f>+[732]PROJECT!E$11</f>
        <v>0</v>
      </c>
      <c r="H32" s="10">
        <f>+[732]PROJECT!F$11</f>
        <v>241423.13999999998</v>
      </c>
      <c r="I32" s="10">
        <f>+[732]PROJECT!G$11</f>
        <v>241423.14</v>
      </c>
      <c r="J32" s="10">
        <f>+[732]PROJECT!H$11</f>
        <v>0</v>
      </c>
      <c r="K32" s="10">
        <f>+[732]PROJECT!I$11</f>
        <v>0</v>
      </c>
      <c r="L32" s="62">
        <f>+[732]PROJECT!J$11</f>
        <v>0</v>
      </c>
      <c r="M32" s="57">
        <f t="shared" si="3"/>
        <v>0</v>
      </c>
      <c r="N32" s="10">
        <f>+[732]PROJECT!L$11</f>
        <v>0</v>
      </c>
      <c r="O32" s="10">
        <f>+[732]PROJECT!M$11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113" customFormat="1" ht="15.75" customHeight="1" x14ac:dyDescent="0.2">
      <c r="A33" s="59">
        <f t="shared" si="2"/>
        <v>20</v>
      </c>
      <c r="B33" s="60">
        <f>+[733]PROJECT!$D$6</f>
        <v>23330900</v>
      </c>
      <c r="C33" s="10" t="str">
        <f>+[733]PROJECT!$E$6</f>
        <v>OPEN</v>
      </c>
      <c r="D33" s="10" t="str">
        <f>+[733]PROJECT!$D$5</f>
        <v>DOT MOUNTAIN GREEN REST AREA SITE CONCRETE</v>
      </c>
      <c r="E33" s="10" t="str">
        <f>+[733]PROJECT!$D$7</f>
        <v>3000-300-3346-FXA-23330900</v>
      </c>
      <c r="F33" s="10">
        <f>+[733]PROJECT!D$11</f>
        <v>69644</v>
      </c>
      <c r="G33" s="10">
        <f>+[733]PROJECT!E$11</f>
        <v>69531.399999999994</v>
      </c>
      <c r="H33" s="10">
        <f>+[733]PROJECT!F$11</f>
        <v>112.6</v>
      </c>
      <c r="I33" s="10">
        <f>+[733]PROJECT!G$11</f>
        <v>69614.600000000006</v>
      </c>
      <c r="J33" s="10">
        <f>+[733]PROJECT!H$11</f>
        <v>29.399999999994179</v>
      </c>
      <c r="K33" s="10">
        <f>+[733]PROJECT!I$11</f>
        <v>0</v>
      </c>
      <c r="L33" s="62">
        <f>+[733]PROJECT!J$11</f>
        <v>0</v>
      </c>
      <c r="M33" s="57">
        <f t="shared" si="3"/>
        <v>69502</v>
      </c>
      <c r="N33" s="10">
        <f>+[733]PROJECT!L$11</f>
        <v>0</v>
      </c>
      <c r="O33" s="10">
        <f>+[733]PROJECT!M$11</f>
        <v>0</v>
      </c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  <c r="AI33" s="112"/>
      <c r="AJ33" s="112"/>
      <c r="AK33" s="112"/>
      <c r="AL33" s="112"/>
      <c r="AM33" s="112"/>
      <c r="AN33" s="112"/>
      <c r="AO33" s="112"/>
      <c r="AP33" s="112"/>
      <c r="AQ33" s="112"/>
      <c r="AR33" s="112"/>
      <c r="AS33" s="112"/>
      <c r="AT33" s="112"/>
      <c r="AU33" s="112"/>
      <c r="AV33" s="112"/>
      <c r="AW33" s="112"/>
      <c r="AX33" s="112"/>
      <c r="AY33" s="112"/>
      <c r="AZ33" s="112"/>
      <c r="BA33" s="112"/>
      <c r="BB33" s="112"/>
      <c r="BC33" s="112"/>
      <c r="BD33" s="112"/>
      <c r="BE33" s="112"/>
      <c r="BF33" s="112"/>
      <c r="BG33" s="112"/>
      <c r="BH33" s="112"/>
      <c r="BI33" s="112"/>
      <c r="BJ33" s="112"/>
      <c r="BK33" s="112"/>
      <c r="BL33" s="112"/>
      <c r="BM33" s="112"/>
      <c r="BN33" s="112"/>
      <c r="BO33" s="112"/>
      <c r="BP33" s="112"/>
      <c r="BQ33" s="112"/>
      <c r="BR33" s="112"/>
      <c r="BS33" s="112"/>
      <c r="BT33" s="112"/>
      <c r="BU33" s="112"/>
      <c r="BV33" s="112"/>
      <c r="BW33" s="112"/>
      <c r="BX33" s="112"/>
      <c r="BY33" s="112"/>
      <c r="BZ33" s="112"/>
      <c r="CA33" s="112"/>
      <c r="CB33" s="112"/>
      <c r="CC33" s="112"/>
      <c r="CD33" s="112"/>
      <c r="CE33" s="112"/>
      <c r="CF33" s="112"/>
      <c r="CG33" s="112"/>
      <c r="CH33" s="112"/>
      <c r="CI33" s="112"/>
      <c r="CJ33" s="112"/>
      <c r="CK33" s="112"/>
      <c r="CL33" s="112"/>
      <c r="CM33" s="112"/>
      <c r="CN33" s="112"/>
      <c r="CO33" s="112"/>
      <c r="CP33" s="112"/>
      <c r="CQ33" s="112"/>
      <c r="CR33" s="112"/>
      <c r="CS33" s="112"/>
      <c r="CT33" s="112"/>
      <c r="CU33" s="112"/>
      <c r="CV33" s="112"/>
      <c r="CW33" s="112"/>
      <c r="CX33" s="112"/>
      <c r="CY33" s="112"/>
      <c r="CZ33" s="112"/>
      <c r="DA33" s="112"/>
      <c r="DB33" s="112"/>
      <c r="DC33" s="112"/>
      <c r="DD33" s="112"/>
      <c r="DE33" s="112"/>
      <c r="DF33" s="112"/>
      <c r="DG33" s="112"/>
      <c r="DH33" s="112"/>
      <c r="DI33" s="112"/>
      <c r="DJ33" s="112"/>
      <c r="DK33" s="112"/>
      <c r="DL33" s="112"/>
      <c r="DM33" s="112"/>
      <c r="DN33" s="112"/>
      <c r="DO33" s="112"/>
      <c r="DP33" s="112"/>
      <c r="DQ33" s="112"/>
      <c r="DR33" s="112"/>
      <c r="DS33" s="112"/>
      <c r="DT33" s="112"/>
      <c r="DU33" s="112"/>
      <c r="DV33" s="112"/>
      <c r="DW33" s="112"/>
      <c r="DX33" s="112"/>
      <c r="DY33" s="112"/>
      <c r="DZ33" s="112"/>
      <c r="EA33" s="112"/>
      <c r="EB33" s="112"/>
      <c r="EC33" s="112"/>
      <c r="ED33" s="112"/>
      <c r="EE33" s="112"/>
      <c r="EF33" s="112"/>
      <c r="EG33" s="112"/>
      <c r="EH33" s="112"/>
      <c r="EI33" s="112"/>
      <c r="EJ33" s="112"/>
      <c r="EK33" s="112"/>
      <c r="EL33" s="112"/>
      <c r="EM33" s="112"/>
      <c r="EN33" s="112"/>
      <c r="EO33" s="112"/>
      <c r="EP33" s="112"/>
      <c r="EQ33" s="112"/>
      <c r="ER33" s="112"/>
      <c r="ES33" s="112"/>
      <c r="ET33" s="112"/>
      <c r="EU33" s="112"/>
      <c r="EV33" s="112"/>
      <c r="EW33" s="112"/>
      <c r="EX33" s="112"/>
      <c r="EY33" s="112"/>
      <c r="EZ33" s="112"/>
      <c r="FA33" s="112"/>
      <c r="FB33" s="112"/>
      <c r="FC33" s="112"/>
      <c r="FD33" s="112"/>
      <c r="FE33" s="112"/>
      <c r="FF33" s="112"/>
      <c r="FG33" s="112"/>
      <c r="FH33" s="112"/>
      <c r="FI33" s="112"/>
      <c r="FJ33" s="112"/>
      <c r="FK33" s="112"/>
      <c r="FL33" s="112"/>
      <c r="FM33" s="112"/>
      <c r="FN33" s="112"/>
      <c r="FO33" s="112"/>
      <c r="FP33" s="112"/>
      <c r="FQ33" s="112"/>
      <c r="FR33" s="112"/>
      <c r="FS33" s="112"/>
      <c r="FT33" s="112"/>
      <c r="FU33" s="112"/>
      <c r="FV33" s="112"/>
      <c r="FW33" s="112"/>
      <c r="FX33" s="112"/>
      <c r="FY33" s="112"/>
      <c r="FZ33" s="112"/>
      <c r="GA33" s="112"/>
      <c r="GB33" s="112"/>
      <c r="GC33" s="112"/>
      <c r="GD33" s="112"/>
      <c r="GE33" s="112"/>
      <c r="GF33" s="112"/>
      <c r="GG33" s="112"/>
      <c r="GH33" s="112"/>
      <c r="GI33" s="112"/>
      <c r="GJ33" s="112"/>
      <c r="GK33" s="112"/>
      <c r="GL33" s="112"/>
      <c r="GM33" s="112"/>
      <c r="GN33" s="112"/>
      <c r="GO33" s="112"/>
      <c r="GP33" s="112"/>
      <c r="GQ33" s="112"/>
      <c r="GR33" s="112"/>
      <c r="GS33" s="112"/>
      <c r="GT33" s="112"/>
      <c r="GU33" s="112"/>
      <c r="GV33" s="112"/>
      <c r="GW33" s="112"/>
      <c r="GX33" s="112"/>
      <c r="GY33" s="112"/>
      <c r="GZ33" s="112"/>
      <c r="HA33" s="112"/>
      <c r="HB33" s="112"/>
      <c r="HC33" s="112"/>
      <c r="HD33" s="112"/>
      <c r="HE33" s="112"/>
      <c r="HF33" s="112"/>
      <c r="HG33" s="112"/>
      <c r="HH33" s="112"/>
      <c r="HI33" s="112"/>
      <c r="HJ33" s="112"/>
      <c r="HK33" s="112"/>
      <c r="HL33" s="112"/>
      <c r="HM33" s="112"/>
      <c r="HN33" s="112"/>
      <c r="HO33" s="112"/>
      <c r="HP33" s="112"/>
      <c r="HQ33" s="112"/>
      <c r="HR33" s="112"/>
      <c r="HS33" s="112"/>
      <c r="HT33" s="112"/>
      <c r="HU33" s="112"/>
      <c r="HV33" s="112"/>
      <c r="HW33" s="112"/>
      <c r="HX33" s="112"/>
      <c r="HY33" s="112"/>
      <c r="HZ33" s="112"/>
      <c r="IA33" s="112"/>
      <c r="IB33" s="112"/>
      <c r="IC33" s="112"/>
      <c r="ID33" s="112"/>
      <c r="IE33" s="112"/>
      <c r="IF33" s="112"/>
      <c r="IG33" s="112"/>
      <c r="IH33" s="112"/>
      <c r="II33" s="112"/>
      <c r="IJ33" s="112"/>
      <c r="IK33" s="112"/>
      <c r="IL33" s="112"/>
      <c r="IM33" s="112"/>
      <c r="IN33" s="112"/>
      <c r="IO33" s="112"/>
      <c r="IP33" s="112"/>
      <c r="IQ33" s="112"/>
      <c r="IR33" s="112"/>
      <c r="IS33" s="112"/>
      <c r="IT33" s="112"/>
    </row>
    <row r="34" spans="1:254" s="69" customFormat="1" ht="15.75" customHeight="1" x14ac:dyDescent="0.2">
      <c r="A34" s="59">
        <f t="shared" si="2"/>
        <v>21</v>
      </c>
      <c r="B34" s="60">
        <f>+[734]PROJECT!$D$6</f>
        <v>23331900</v>
      </c>
      <c r="C34" s="10" t="str">
        <f>+[734]PROJECT!$E$6</f>
        <v>OPEN</v>
      </c>
      <c r="D34" s="10" t="str">
        <f>+[734]PROJECT!$D$5</f>
        <v>DOT ECHO WEST WELCOME CENTER REST AREA RESTROOM REMODELING</v>
      </c>
      <c r="E34" s="10" t="str">
        <f>+[734]PROJECT!$D$7</f>
        <v>3000-300-3346-FXA-23331900</v>
      </c>
      <c r="F34" s="10">
        <f>+[734]PROJECT!D$11</f>
        <v>485030.11000000004</v>
      </c>
      <c r="G34" s="10">
        <f>+[734]PROJECT!E$11</f>
        <v>61797.789999999979</v>
      </c>
      <c r="H34" s="10">
        <f>+[734]PROJECT!F$11</f>
        <v>423232.32000000007</v>
      </c>
      <c r="I34" s="10">
        <f>+[734]PROJECT!G$11</f>
        <v>423232.32000000007</v>
      </c>
      <c r="J34" s="10">
        <f>+[734]PROJECT!H$11</f>
        <v>61797.789999999979</v>
      </c>
      <c r="K34" s="10">
        <f>+[734]PROJECT!I$11</f>
        <v>0</v>
      </c>
      <c r="L34" s="62">
        <f>+[734]PROJECT!J$11</f>
        <v>0</v>
      </c>
      <c r="M34" s="57">
        <f t="shared" si="3"/>
        <v>0</v>
      </c>
      <c r="N34" s="10">
        <f>+[734]PROJECT!L$11</f>
        <v>0</v>
      </c>
      <c r="O34" s="10">
        <f>+[734]PROJECT!M$11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2"/>
        <v>22</v>
      </c>
      <c r="B35" s="60">
        <f>+[735]PROJECT!$D$6</f>
        <v>23332900</v>
      </c>
      <c r="C35" s="10" t="str">
        <f>+[735]PROJECT!$E$6</f>
        <v>CLOSED</v>
      </c>
      <c r="D35" s="10" t="str">
        <f>+[735]PROJECT!$D$5</f>
        <v>DOT   MULTIPLE LOCATIONS (MANILA, PINON RIDGE, ROOSEVELT, TABIONA, WANSHIP) ELECTRICAL PANELS REPLACEMENT</v>
      </c>
      <c r="E35" s="10" t="str">
        <f>+[735]PROJECT!$D$7</f>
        <v>3000-300-3346-FXA-23332900</v>
      </c>
      <c r="F35" s="10">
        <f>+[735]PROJECT!D$11</f>
        <v>234404.03000000003</v>
      </c>
      <c r="G35" s="10">
        <f>+[735]PROJECT!E$11</f>
        <v>0</v>
      </c>
      <c r="H35" s="10">
        <f>+[735]PROJECT!F$11</f>
        <v>234404.03</v>
      </c>
      <c r="I35" s="10">
        <f>+[735]PROJECT!G$11</f>
        <v>234404.03</v>
      </c>
      <c r="J35" s="10">
        <f>+[735]PROJECT!H$11</f>
        <v>0</v>
      </c>
      <c r="K35" s="10">
        <f>+[735]PROJECT!I$11</f>
        <v>0</v>
      </c>
      <c r="L35" s="62">
        <f>+[735]PROJECT!J$11</f>
        <v>0</v>
      </c>
      <c r="M35" s="57">
        <f t="shared" si="3"/>
        <v>0</v>
      </c>
      <c r="N35" s="10">
        <f>+[735]PROJECT!L$11</f>
        <v>0</v>
      </c>
      <c r="O35" s="10">
        <f>+[735]PROJECT!M$11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+[736]PROJECT!$D$6</f>
        <v>23495900</v>
      </c>
      <c r="C36" s="10" t="str">
        <f>+[736]PROJECT!$E$6</f>
        <v>CLOSED</v>
      </c>
      <c r="D36" s="10" t="str">
        <f>+[736]PROJECT!$D$5</f>
        <v>UDOT - EQUIPMENT STORAGE SHEDS - DUCHESNE, SPANISH FORK</v>
      </c>
      <c r="E36" s="10" t="str">
        <f>+[736]PROJECT!$D$7</f>
        <v>3000-300-3505-FWAAA-23495900</v>
      </c>
      <c r="F36" s="10">
        <f>+[736]PROJECT!D$11</f>
        <v>1824561.9000000001</v>
      </c>
      <c r="G36" s="10">
        <f>+[736]PROJECT!E$11</f>
        <v>0</v>
      </c>
      <c r="H36" s="10">
        <f>+[736]PROJECT!F$11</f>
        <v>1824561.9000000001</v>
      </c>
      <c r="I36" s="10">
        <f>+[736]PROJECT!G$11</f>
        <v>1824561.9000000001</v>
      </c>
      <c r="J36" s="10">
        <f>+[736]PROJECT!H$11</f>
        <v>0</v>
      </c>
      <c r="K36" s="10">
        <f>+[736]PROJECT!I$11</f>
        <v>0</v>
      </c>
      <c r="L36" s="62"/>
      <c r="M36" s="57">
        <f t="shared" ref="M36:M42" si="4">+I36-H36</f>
        <v>0</v>
      </c>
      <c r="N36" s="10">
        <f>+[736]PROJECT!L$11</f>
        <v>0</v>
      </c>
      <c r="O36" s="10">
        <f>+[736]PROJECT!M$11</f>
        <v>0</v>
      </c>
      <c r="P36" s="57">
        <f t="shared" ref="P36" si="5">+F36-I36-J36</f>
        <v>0</v>
      </c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113" customFormat="1" ht="15.75" customHeight="1" x14ac:dyDescent="0.2">
      <c r="A37" s="59">
        <f t="shared" si="2"/>
        <v>24</v>
      </c>
      <c r="B37" s="76">
        <f>+[737]PROJECT!$D$6</f>
        <v>24014900</v>
      </c>
      <c r="C37" s="83" t="str">
        <f>+[737]PROJECT!$E$6</f>
        <v>OPEN</v>
      </c>
      <c r="D37" s="83" t="str">
        <f>+[737]PROJECT!D$5</f>
        <v>DOT BOTHWELL MAINTENANCE SHED ROOF REPLACEMENT</v>
      </c>
      <c r="E37" s="83" t="str">
        <f>+[737]PROJECT!$D$7</f>
        <v>3000-300-3354-FXA-24014900</v>
      </c>
      <c r="F37" s="83">
        <f>+[737]PROJECT!D$11</f>
        <v>180959.49</v>
      </c>
      <c r="G37" s="83">
        <f>+[737]PROJECT!E$11</f>
        <v>-52533.860000000015</v>
      </c>
      <c r="H37" s="83">
        <f>+[737]PROJECT!F$11</f>
        <v>233493.35</v>
      </c>
      <c r="I37" s="83">
        <f>+[737]PROJECT!G$11</f>
        <v>233188.71</v>
      </c>
      <c r="J37" s="83">
        <f>+[737]PROJECT!H$11</f>
        <v>-52229.22</v>
      </c>
      <c r="K37" s="83">
        <f>+[737]PROJECT!I$11</f>
        <v>0</v>
      </c>
      <c r="L37" s="62"/>
      <c r="M37" s="112">
        <f t="shared" si="4"/>
        <v>-304.64000000001397</v>
      </c>
      <c r="N37" s="83">
        <f>+[737]PROJECT!L$11</f>
        <v>0</v>
      </c>
      <c r="O37" s="83">
        <f>+[737]PROJECT!M$11</f>
        <v>0</v>
      </c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  <c r="AI37" s="112"/>
      <c r="AJ37" s="112"/>
      <c r="AK37" s="112"/>
      <c r="AL37" s="112"/>
      <c r="AM37" s="112"/>
      <c r="AN37" s="112"/>
      <c r="AO37" s="112"/>
      <c r="AP37" s="112"/>
      <c r="AQ37" s="112"/>
      <c r="AR37" s="112"/>
      <c r="AS37" s="112"/>
      <c r="AT37" s="112"/>
      <c r="AU37" s="112"/>
      <c r="AV37" s="112"/>
      <c r="AW37" s="112"/>
      <c r="AX37" s="112"/>
      <c r="AY37" s="112"/>
      <c r="AZ37" s="112"/>
      <c r="BA37" s="112"/>
      <c r="BB37" s="112"/>
      <c r="BC37" s="112"/>
      <c r="BD37" s="112"/>
      <c r="BE37" s="112"/>
      <c r="BF37" s="112"/>
      <c r="BG37" s="112"/>
      <c r="BH37" s="112"/>
      <c r="BI37" s="112"/>
      <c r="BJ37" s="112"/>
      <c r="BK37" s="112"/>
      <c r="BL37" s="112"/>
      <c r="BM37" s="112"/>
      <c r="BN37" s="112"/>
      <c r="BO37" s="112"/>
      <c r="BP37" s="112"/>
      <c r="BQ37" s="112"/>
      <c r="BR37" s="112"/>
      <c r="BS37" s="112"/>
      <c r="BT37" s="112"/>
      <c r="BU37" s="112"/>
      <c r="BV37" s="112"/>
      <c r="BW37" s="112"/>
      <c r="BX37" s="112"/>
      <c r="BY37" s="112"/>
      <c r="BZ37" s="112"/>
      <c r="CA37" s="112"/>
      <c r="CB37" s="112"/>
      <c r="CC37" s="112"/>
      <c r="CD37" s="112"/>
      <c r="CE37" s="112"/>
      <c r="CF37" s="112"/>
      <c r="CG37" s="112"/>
      <c r="CH37" s="112"/>
      <c r="CI37" s="112"/>
      <c r="CJ37" s="112"/>
      <c r="CK37" s="112"/>
      <c r="CL37" s="112"/>
      <c r="CM37" s="112"/>
      <c r="CN37" s="112"/>
      <c r="CO37" s="112"/>
      <c r="CP37" s="112"/>
      <c r="CQ37" s="112"/>
      <c r="CR37" s="112"/>
      <c r="CS37" s="112"/>
      <c r="CT37" s="112"/>
      <c r="CU37" s="112"/>
      <c r="CV37" s="112"/>
      <c r="CW37" s="112"/>
      <c r="CX37" s="112"/>
      <c r="CY37" s="112"/>
      <c r="CZ37" s="112"/>
      <c r="DA37" s="112"/>
      <c r="DB37" s="112"/>
      <c r="DC37" s="112"/>
      <c r="DD37" s="112"/>
      <c r="DE37" s="112"/>
      <c r="DF37" s="112"/>
      <c r="DG37" s="112"/>
      <c r="DH37" s="112"/>
      <c r="DI37" s="112"/>
      <c r="DJ37" s="112"/>
      <c r="DK37" s="112"/>
      <c r="DL37" s="112"/>
      <c r="DM37" s="112"/>
      <c r="DN37" s="112"/>
      <c r="DO37" s="112"/>
      <c r="DP37" s="112"/>
      <c r="DQ37" s="112"/>
      <c r="DR37" s="112"/>
      <c r="DS37" s="112"/>
      <c r="DT37" s="112"/>
      <c r="DU37" s="112"/>
      <c r="DV37" s="112"/>
      <c r="DW37" s="112"/>
      <c r="DX37" s="112"/>
      <c r="DY37" s="112"/>
      <c r="DZ37" s="112"/>
      <c r="EA37" s="112"/>
      <c r="EB37" s="112"/>
      <c r="EC37" s="112"/>
      <c r="ED37" s="112"/>
      <c r="EE37" s="112"/>
      <c r="EF37" s="112"/>
      <c r="EG37" s="112"/>
      <c r="EH37" s="112"/>
      <c r="EI37" s="112"/>
      <c r="EJ37" s="112"/>
      <c r="EK37" s="112"/>
      <c r="EL37" s="112"/>
      <c r="EM37" s="112"/>
      <c r="EN37" s="112"/>
      <c r="EO37" s="112"/>
      <c r="EP37" s="112"/>
      <c r="EQ37" s="112"/>
      <c r="ER37" s="112"/>
      <c r="ES37" s="112"/>
      <c r="ET37" s="112"/>
      <c r="EU37" s="112"/>
      <c r="EV37" s="112"/>
      <c r="EW37" s="112"/>
      <c r="EX37" s="112"/>
      <c r="EY37" s="112"/>
      <c r="EZ37" s="112"/>
      <c r="FA37" s="112"/>
      <c r="FB37" s="112"/>
      <c r="FC37" s="112"/>
      <c r="FD37" s="112"/>
      <c r="FE37" s="112"/>
      <c r="FF37" s="112"/>
      <c r="FG37" s="112"/>
      <c r="FH37" s="112"/>
      <c r="FI37" s="112"/>
      <c r="FJ37" s="112"/>
      <c r="FK37" s="112"/>
      <c r="FL37" s="112"/>
      <c r="FM37" s="112"/>
      <c r="FN37" s="112"/>
      <c r="FO37" s="112"/>
      <c r="FP37" s="112"/>
      <c r="FQ37" s="112"/>
      <c r="FR37" s="112"/>
      <c r="FS37" s="112"/>
      <c r="FT37" s="112"/>
      <c r="FU37" s="112"/>
      <c r="FV37" s="112"/>
      <c r="FW37" s="112"/>
      <c r="FX37" s="112"/>
      <c r="FY37" s="112"/>
      <c r="FZ37" s="112"/>
      <c r="GA37" s="112"/>
      <c r="GB37" s="112"/>
      <c r="GC37" s="112"/>
      <c r="GD37" s="112"/>
      <c r="GE37" s="112"/>
      <c r="GF37" s="112"/>
      <c r="GG37" s="112"/>
      <c r="GH37" s="112"/>
      <c r="GI37" s="112"/>
      <c r="GJ37" s="112"/>
      <c r="GK37" s="112"/>
      <c r="GL37" s="112"/>
      <c r="GM37" s="112"/>
      <c r="GN37" s="112"/>
      <c r="GO37" s="112"/>
      <c r="GP37" s="112"/>
      <c r="GQ37" s="112"/>
      <c r="GR37" s="112"/>
      <c r="GS37" s="112"/>
      <c r="GT37" s="112"/>
      <c r="GU37" s="112"/>
      <c r="GV37" s="112"/>
      <c r="GW37" s="112"/>
      <c r="GX37" s="112"/>
      <c r="GY37" s="112"/>
      <c r="GZ37" s="112"/>
      <c r="HA37" s="112"/>
      <c r="HB37" s="112"/>
      <c r="HC37" s="112"/>
      <c r="HD37" s="112"/>
      <c r="HE37" s="112"/>
      <c r="HF37" s="112"/>
      <c r="HG37" s="112"/>
      <c r="HH37" s="112"/>
      <c r="HI37" s="112"/>
      <c r="HJ37" s="112"/>
      <c r="HK37" s="112"/>
      <c r="HL37" s="112"/>
      <c r="HM37" s="112"/>
      <c r="HN37" s="112"/>
      <c r="HO37" s="112"/>
      <c r="HP37" s="112"/>
      <c r="HQ37" s="112"/>
      <c r="HR37" s="112"/>
      <c r="HS37" s="112"/>
      <c r="HT37" s="112"/>
      <c r="HU37" s="112"/>
      <c r="HV37" s="112"/>
      <c r="HW37" s="112"/>
      <c r="HX37" s="112"/>
      <c r="HY37" s="112"/>
      <c r="HZ37" s="112"/>
      <c r="IA37" s="112"/>
      <c r="IB37" s="112"/>
      <c r="IC37" s="112"/>
      <c r="ID37" s="112"/>
      <c r="IE37" s="112"/>
      <c r="IF37" s="112"/>
      <c r="IG37" s="112"/>
      <c r="IH37" s="112"/>
      <c r="II37" s="112"/>
      <c r="IJ37" s="112"/>
      <c r="IK37" s="112"/>
      <c r="IL37" s="112"/>
      <c r="IM37" s="112"/>
      <c r="IN37" s="112"/>
      <c r="IO37" s="112"/>
      <c r="IP37" s="112"/>
      <c r="IQ37" s="112"/>
      <c r="IR37" s="112"/>
      <c r="IS37" s="112"/>
      <c r="IT37" s="112"/>
    </row>
    <row r="38" spans="1:254" s="113" customFormat="1" ht="15.75" customHeight="1" x14ac:dyDescent="0.2">
      <c r="A38" s="59">
        <f t="shared" si="2"/>
        <v>25</v>
      </c>
      <c r="B38" s="76">
        <f>+[738]PROJECT!$D$6</f>
        <v>24016900</v>
      </c>
      <c r="C38" s="83" t="str">
        <f>+[738]PROJECT!$E$6</f>
        <v>CLOSED</v>
      </c>
      <c r="D38" s="83" t="str">
        <f>+[738]PROJECT!D$5</f>
        <v>DOT REGION 1 ADMIN BLDG ROOF REPLACEMENT AND ROOF ACCESS IMPROVEMENT</v>
      </c>
      <c r="E38" s="83" t="str">
        <f>+[738]PROJECT!$D$7</f>
        <v>3000-300-3354-FXA-24016900</v>
      </c>
      <c r="F38" s="83">
        <f>+[738]PROJECT!D$11</f>
        <v>484760.43000000005</v>
      </c>
      <c r="G38" s="83">
        <f>+[738]PROJECT!E$11</f>
        <v>0</v>
      </c>
      <c r="H38" s="83">
        <f>+[738]PROJECT!F$11</f>
        <v>484760.43000000005</v>
      </c>
      <c r="I38" s="83">
        <f>+[738]PROJECT!G$11</f>
        <v>484760.43000000005</v>
      </c>
      <c r="J38" s="83">
        <f>+[738]PROJECT!H$11</f>
        <v>0</v>
      </c>
      <c r="K38" s="83">
        <f>+[738]PROJECT!I$11</f>
        <v>0</v>
      </c>
      <c r="L38" s="62"/>
      <c r="M38" s="112">
        <f t="shared" si="4"/>
        <v>0</v>
      </c>
      <c r="N38" s="83">
        <f>+[738]PROJECT!L$11</f>
        <v>0</v>
      </c>
      <c r="O38" s="83">
        <f>+[738]PROJECT!M$11</f>
        <v>0</v>
      </c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  <c r="AI38" s="112"/>
      <c r="AJ38" s="112"/>
      <c r="AK38" s="112"/>
      <c r="AL38" s="112"/>
      <c r="AM38" s="112"/>
      <c r="AN38" s="112"/>
      <c r="AO38" s="112"/>
      <c r="AP38" s="112"/>
      <c r="AQ38" s="112"/>
      <c r="AR38" s="112"/>
      <c r="AS38" s="112"/>
      <c r="AT38" s="112"/>
      <c r="AU38" s="112"/>
      <c r="AV38" s="112"/>
      <c r="AW38" s="112"/>
      <c r="AX38" s="112"/>
      <c r="AY38" s="112"/>
      <c r="AZ38" s="112"/>
      <c r="BA38" s="112"/>
      <c r="BB38" s="112"/>
      <c r="BC38" s="112"/>
      <c r="BD38" s="112"/>
      <c r="BE38" s="112"/>
      <c r="BF38" s="112"/>
      <c r="BG38" s="112"/>
      <c r="BH38" s="112"/>
      <c r="BI38" s="112"/>
      <c r="BJ38" s="112"/>
      <c r="BK38" s="112"/>
      <c r="BL38" s="112"/>
      <c r="BM38" s="112"/>
      <c r="BN38" s="112"/>
      <c r="BO38" s="112"/>
      <c r="BP38" s="112"/>
      <c r="BQ38" s="112"/>
      <c r="BR38" s="112"/>
      <c r="BS38" s="112"/>
      <c r="BT38" s="112"/>
      <c r="BU38" s="112"/>
      <c r="BV38" s="112"/>
      <c r="BW38" s="112"/>
      <c r="BX38" s="112"/>
      <c r="BY38" s="112"/>
      <c r="BZ38" s="112"/>
      <c r="CA38" s="112"/>
      <c r="CB38" s="112"/>
      <c r="CC38" s="112"/>
      <c r="CD38" s="112"/>
      <c r="CE38" s="112"/>
      <c r="CF38" s="112"/>
      <c r="CG38" s="112"/>
      <c r="CH38" s="112"/>
      <c r="CI38" s="112"/>
      <c r="CJ38" s="112"/>
      <c r="CK38" s="112"/>
      <c r="CL38" s="112"/>
      <c r="CM38" s="112"/>
      <c r="CN38" s="112"/>
      <c r="CO38" s="112"/>
      <c r="CP38" s="112"/>
      <c r="CQ38" s="112"/>
      <c r="CR38" s="112"/>
      <c r="CS38" s="112"/>
      <c r="CT38" s="112"/>
      <c r="CU38" s="112"/>
      <c r="CV38" s="112"/>
      <c r="CW38" s="112"/>
      <c r="CX38" s="112"/>
      <c r="CY38" s="112"/>
      <c r="CZ38" s="112"/>
      <c r="DA38" s="112"/>
      <c r="DB38" s="112"/>
      <c r="DC38" s="112"/>
      <c r="DD38" s="112"/>
      <c r="DE38" s="112"/>
      <c r="DF38" s="112"/>
      <c r="DG38" s="112"/>
      <c r="DH38" s="112"/>
      <c r="DI38" s="112"/>
      <c r="DJ38" s="112"/>
      <c r="DK38" s="112"/>
      <c r="DL38" s="112"/>
      <c r="DM38" s="112"/>
      <c r="DN38" s="112"/>
      <c r="DO38" s="112"/>
      <c r="DP38" s="112"/>
      <c r="DQ38" s="112"/>
      <c r="DR38" s="112"/>
      <c r="DS38" s="112"/>
      <c r="DT38" s="112"/>
      <c r="DU38" s="112"/>
      <c r="DV38" s="112"/>
      <c r="DW38" s="112"/>
      <c r="DX38" s="112"/>
      <c r="DY38" s="112"/>
      <c r="DZ38" s="112"/>
      <c r="EA38" s="112"/>
      <c r="EB38" s="112"/>
      <c r="EC38" s="112"/>
      <c r="ED38" s="112"/>
      <c r="EE38" s="112"/>
      <c r="EF38" s="112"/>
      <c r="EG38" s="112"/>
      <c r="EH38" s="112"/>
      <c r="EI38" s="112"/>
      <c r="EJ38" s="112"/>
      <c r="EK38" s="112"/>
      <c r="EL38" s="112"/>
      <c r="EM38" s="112"/>
      <c r="EN38" s="112"/>
      <c r="EO38" s="112"/>
      <c r="EP38" s="112"/>
      <c r="EQ38" s="112"/>
      <c r="ER38" s="112"/>
      <c r="ES38" s="112"/>
      <c r="ET38" s="112"/>
      <c r="EU38" s="112"/>
      <c r="EV38" s="112"/>
      <c r="EW38" s="112"/>
      <c r="EX38" s="112"/>
      <c r="EY38" s="112"/>
      <c r="EZ38" s="112"/>
      <c r="FA38" s="112"/>
      <c r="FB38" s="112"/>
      <c r="FC38" s="112"/>
      <c r="FD38" s="112"/>
      <c r="FE38" s="112"/>
      <c r="FF38" s="112"/>
      <c r="FG38" s="112"/>
      <c r="FH38" s="112"/>
      <c r="FI38" s="112"/>
      <c r="FJ38" s="112"/>
      <c r="FK38" s="112"/>
      <c r="FL38" s="112"/>
      <c r="FM38" s="112"/>
      <c r="FN38" s="112"/>
      <c r="FO38" s="112"/>
      <c r="FP38" s="112"/>
      <c r="FQ38" s="112"/>
      <c r="FR38" s="112"/>
      <c r="FS38" s="112"/>
      <c r="FT38" s="112"/>
      <c r="FU38" s="112"/>
      <c r="FV38" s="112"/>
      <c r="FW38" s="112"/>
      <c r="FX38" s="112"/>
      <c r="FY38" s="112"/>
      <c r="FZ38" s="112"/>
      <c r="GA38" s="112"/>
      <c r="GB38" s="112"/>
      <c r="GC38" s="112"/>
      <c r="GD38" s="112"/>
      <c r="GE38" s="112"/>
      <c r="GF38" s="112"/>
      <c r="GG38" s="112"/>
      <c r="GH38" s="112"/>
      <c r="GI38" s="112"/>
      <c r="GJ38" s="112"/>
      <c r="GK38" s="112"/>
      <c r="GL38" s="112"/>
      <c r="GM38" s="112"/>
      <c r="GN38" s="112"/>
      <c r="GO38" s="112"/>
      <c r="GP38" s="112"/>
      <c r="GQ38" s="112"/>
      <c r="GR38" s="112"/>
      <c r="GS38" s="112"/>
      <c r="GT38" s="112"/>
      <c r="GU38" s="112"/>
      <c r="GV38" s="112"/>
      <c r="GW38" s="112"/>
      <c r="GX38" s="112"/>
      <c r="GY38" s="112"/>
      <c r="GZ38" s="112"/>
      <c r="HA38" s="112"/>
      <c r="HB38" s="112"/>
      <c r="HC38" s="112"/>
      <c r="HD38" s="112"/>
      <c r="HE38" s="112"/>
      <c r="HF38" s="112"/>
      <c r="HG38" s="112"/>
      <c r="HH38" s="112"/>
      <c r="HI38" s="112"/>
      <c r="HJ38" s="112"/>
      <c r="HK38" s="112"/>
      <c r="HL38" s="112"/>
      <c r="HM38" s="112"/>
      <c r="HN38" s="112"/>
      <c r="HO38" s="112"/>
      <c r="HP38" s="112"/>
      <c r="HQ38" s="112"/>
      <c r="HR38" s="112"/>
      <c r="HS38" s="112"/>
      <c r="HT38" s="112"/>
      <c r="HU38" s="112"/>
      <c r="HV38" s="112"/>
      <c r="HW38" s="112"/>
      <c r="HX38" s="112"/>
      <c r="HY38" s="112"/>
      <c r="HZ38" s="112"/>
      <c r="IA38" s="112"/>
      <c r="IB38" s="112"/>
      <c r="IC38" s="112"/>
      <c r="ID38" s="112"/>
      <c r="IE38" s="112"/>
      <c r="IF38" s="112"/>
      <c r="IG38" s="112"/>
      <c r="IH38" s="112"/>
      <c r="II38" s="112"/>
      <c r="IJ38" s="112"/>
      <c r="IK38" s="112"/>
      <c r="IL38" s="112"/>
      <c r="IM38" s="112"/>
      <c r="IN38" s="112"/>
      <c r="IO38" s="112"/>
      <c r="IP38" s="112"/>
      <c r="IQ38" s="112"/>
      <c r="IR38" s="112"/>
      <c r="IS38" s="112"/>
      <c r="IT38" s="112"/>
    </row>
    <row r="39" spans="1:254" s="113" customFormat="1" ht="15.75" customHeight="1" x14ac:dyDescent="0.2">
      <c r="A39" s="59">
        <f t="shared" si="2"/>
        <v>26</v>
      </c>
      <c r="B39" s="76">
        <f>+[739]PROJECT!$D$6</f>
        <v>24017900</v>
      </c>
      <c r="C39" s="83" t="str">
        <f>+[739]PROJECT!$E$6</f>
        <v>OPEN</v>
      </c>
      <c r="D39" s="83" t="str">
        <f>+[739]PROJECT!D$5</f>
        <v>DOT LOGAN MAINTENANCE SHED ROOF REPLACEMENT</v>
      </c>
      <c r="E39" s="83" t="str">
        <f>+[739]PROJECT!$D$7</f>
        <v>3000-300-3354-FXA-24017900</v>
      </c>
      <c r="F39" s="83">
        <f>+[739]PROJECT!D$11</f>
        <v>263972</v>
      </c>
      <c r="G39" s="83">
        <f>+[739]PROJECT!E$11</f>
        <v>-266974.48</v>
      </c>
      <c r="H39" s="83">
        <f>+[739]PROJECT!F$11</f>
        <v>266974.48</v>
      </c>
      <c r="I39" s="83">
        <f>+[739]PROJECT!G$11</f>
        <v>1137222.31</v>
      </c>
      <c r="J39" s="83">
        <f>+[739]PROJECT!H$11</f>
        <v>-873250.31</v>
      </c>
      <c r="K39" s="83">
        <f>+[739]PROJECT!I$11</f>
        <v>0</v>
      </c>
      <c r="L39" s="62"/>
      <c r="M39" s="112">
        <f t="shared" si="4"/>
        <v>870247.83000000007</v>
      </c>
      <c r="N39" s="83">
        <f>+[739]PROJECT!L$11</f>
        <v>0</v>
      </c>
      <c r="O39" s="83">
        <f>+[739]PROJECT!M$11</f>
        <v>0</v>
      </c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  <c r="AI39" s="112"/>
      <c r="AJ39" s="112"/>
      <c r="AK39" s="112"/>
      <c r="AL39" s="112"/>
      <c r="AM39" s="112"/>
      <c r="AN39" s="112"/>
      <c r="AO39" s="112"/>
      <c r="AP39" s="112"/>
      <c r="AQ39" s="112"/>
      <c r="AR39" s="112"/>
      <c r="AS39" s="112"/>
      <c r="AT39" s="112"/>
      <c r="AU39" s="112"/>
      <c r="AV39" s="112"/>
      <c r="AW39" s="112"/>
      <c r="AX39" s="112"/>
      <c r="AY39" s="112"/>
      <c r="AZ39" s="112"/>
      <c r="BA39" s="112"/>
      <c r="BB39" s="112"/>
      <c r="BC39" s="112"/>
      <c r="BD39" s="112"/>
      <c r="BE39" s="112"/>
      <c r="BF39" s="112"/>
      <c r="BG39" s="112"/>
      <c r="BH39" s="112"/>
      <c r="BI39" s="112"/>
      <c r="BJ39" s="112"/>
      <c r="BK39" s="112"/>
      <c r="BL39" s="112"/>
      <c r="BM39" s="112"/>
      <c r="BN39" s="112"/>
      <c r="BO39" s="112"/>
      <c r="BP39" s="112"/>
      <c r="BQ39" s="112"/>
      <c r="BR39" s="112"/>
      <c r="BS39" s="112"/>
      <c r="BT39" s="112"/>
      <c r="BU39" s="112"/>
      <c r="BV39" s="112"/>
      <c r="BW39" s="112"/>
      <c r="BX39" s="112"/>
      <c r="BY39" s="112"/>
      <c r="BZ39" s="112"/>
      <c r="CA39" s="112"/>
      <c r="CB39" s="112"/>
      <c r="CC39" s="112"/>
      <c r="CD39" s="112"/>
      <c r="CE39" s="112"/>
      <c r="CF39" s="112"/>
      <c r="CG39" s="112"/>
      <c r="CH39" s="112"/>
      <c r="CI39" s="112"/>
      <c r="CJ39" s="112"/>
      <c r="CK39" s="112"/>
      <c r="CL39" s="112"/>
      <c r="CM39" s="112"/>
      <c r="CN39" s="112"/>
      <c r="CO39" s="112"/>
      <c r="CP39" s="112"/>
      <c r="CQ39" s="112"/>
      <c r="CR39" s="112"/>
      <c r="CS39" s="112"/>
      <c r="CT39" s="112"/>
      <c r="CU39" s="112"/>
      <c r="CV39" s="112"/>
      <c r="CW39" s="112"/>
      <c r="CX39" s="112"/>
      <c r="CY39" s="112"/>
      <c r="CZ39" s="112"/>
      <c r="DA39" s="112"/>
      <c r="DB39" s="112"/>
      <c r="DC39" s="112"/>
      <c r="DD39" s="112"/>
      <c r="DE39" s="112"/>
      <c r="DF39" s="112"/>
      <c r="DG39" s="112"/>
      <c r="DH39" s="112"/>
      <c r="DI39" s="112"/>
      <c r="DJ39" s="112"/>
      <c r="DK39" s="112"/>
      <c r="DL39" s="112"/>
      <c r="DM39" s="112"/>
      <c r="DN39" s="112"/>
      <c r="DO39" s="112"/>
      <c r="DP39" s="112"/>
      <c r="DQ39" s="112"/>
      <c r="DR39" s="112"/>
      <c r="DS39" s="112"/>
      <c r="DT39" s="112"/>
      <c r="DU39" s="112"/>
      <c r="DV39" s="112"/>
      <c r="DW39" s="112"/>
      <c r="DX39" s="112"/>
      <c r="DY39" s="112"/>
      <c r="DZ39" s="112"/>
      <c r="EA39" s="112"/>
      <c r="EB39" s="112"/>
      <c r="EC39" s="112"/>
      <c r="ED39" s="112"/>
      <c r="EE39" s="112"/>
      <c r="EF39" s="112"/>
      <c r="EG39" s="112"/>
      <c r="EH39" s="112"/>
      <c r="EI39" s="112"/>
      <c r="EJ39" s="112"/>
      <c r="EK39" s="112"/>
      <c r="EL39" s="112"/>
      <c r="EM39" s="112"/>
      <c r="EN39" s="112"/>
      <c r="EO39" s="112"/>
      <c r="EP39" s="112"/>
      <c r="EQ39" s="112"/>
      <c r="ER39" s="112"/>
      <c r="ES39" s="112"/>
      <c r="ET39" s="112"/>
      <c r="EU39" s="112"/>
      <c r="EV39" s="112"/>
      <c r="EW39" s="112"/>
      <c r="EX39" s="112"/>
      <c r="EY39" s="112"/>
      <c r="EZ39" s="112"/>
      <c r="FA39" s="112"/>
      <c r="FB39" s="112"/>
      <c r="FC39" s="112"/>
      <c r="FD39" s="112"/>
      <c r="FE39" s="112"/>
      <c r="FF39" s="112"/>
      <c r="FG39" s="112"/>
      <c r="FH39" s="112"/>
      <c r="FI39" s="112"/>
      <c r="FJ39" s="112"/>
      <c r="FK39" s="112"/>
      <c r="FL39" s="112"/>
      <c r="FM39" s="112"/>
      <c r="FN39" s="112"/>
      <c r="FO39" s="112"/>
      <c r="FP39" s="112"/>
      <c r="FQ39" s="112"/>
      <c r="FR39" s="112"/>
      <c r="FS39" s="112"/>
      <c r="FT39" s="112"/>
      <c r="FU39" s="112"/>
      <c r="FV39" s="112"/>
      <c r="FW39" s="112"/>
      <c r="FX39" s="112"/>
      <c r="FY39" s="112"/>
      <c r="FZ39" s="112"/>
      <c r="GA39" s="112"/>
      <c r="GB39" s="112"/>
      <c r="GC39" s="112"/>
      <c r="GD39" s="112"/>
      <c r="GE39" s="112"/>
      <c r="GF39" s="112"/>
      <c r="GG39" s="112"/>
      <c r="GH39" s="112"/>
      <c r="GI39" s="112"/>
      <c r="GJ39" s="112"/>
      <c r="GK39" s="112"/>
      <c r="GL39" s="112"/>
      <c r="GM39" s="112"/>
      <c r="GN39" s="112"/>
      <c r="GO39" s="112"/>
      <c r="GP39" s="112"/>
      <c r="GQ39" s="112"/>
      <c r="GR39" s="112"/>
      <c r="GS39" s="112"/>
      <c r="GT39" s="112"/>
      <c r="GU39" s="112"/>
      <c r="GV39" s="112"/>
      <c r="GW39" s="112"/>
      <c r="GX39" s="112"/>
      <c r="GY39" s="112"/>
      <c r="GZ39" s="112"/>
      <c r="HA39" s="112"/>
      <c r="HB39" s="112"/>
      <c r="HC39" s="112"/>
      <c r="HD39" s="112"/>
      <c r="HE39" s="112"/>
      <c r="HF39" s="112"/>
      <c r="HG39" s="112"/>
      <c r="HH39" s="112"/>
      <c r="HI39" s="112"/>
      <c r="HJ39" s="112"/>
      <c r="HK39" s="112"/>
      <c r="HL39" s="112"/>
      <c r="HM39" s="112"/>
      <c r="HN39" s="112"/>
      <c r="HO39" s="112"/>
      <c r="HP39" s="112"/>
      <c r="HQ39" s="112"/>
      <c r="HR39" s="112"/>
      <c r="HS39" s="112"/>
      <c r="HT39" s="112"/>
      <c r="HU39" s="112"/>
      <c r="HV39" s="112"/>
      <c r="HW39" s="112"/>
      <c r="HX39" s="112"/>
      <c r="HY39" s="112"/>
      <c r="HZ39" s="112"/>
      <c r="IA39" s="112"/>
      <c r="IB39" s="112"/>
      <c r="IC39" s="112"/>
      <c r="ID39" s="112"/>
      <c r="IE39" s="112"/>
      <c r="IF39" s="112"/>
      <c r="IG39" s="112"/>
      <c r="IH39" s="112"/>
      <c r="II39" s="112"/>
      <c r="IJ39" s="112"/>
      <c r="IK39" s="112"/>
      <c r="IL39" s="112"/>
      <c r="IM39" s="112"/>
      <c r="IN39" s="112"/>
      <c r="IO39" s="112"/>
      <c r="IP39" s="112"/>
      <c r="IQ39" s="112"/>
      <c r="IR39" s="112"/>
      <c r="IS39" s="112"/>
      <c r="IT39" s="112"/>
    </row>
    <row r="40" spans="1:254" s="113" customFormat="1" ht="15.75" customHeight="1" x14ac:dyDescent="0.2">
      <c r="A40" s="59">
        <f t="shared" si="2"/>
        <v>27</v>
      </c>
      <c r="B40" s="76">
        <f>+[740]PROJECT!$D$6</f>
        <v>24018900</v>
      </c>
      <c r="C40" s="83" t="str">
        <f>+[740]PROJECT!$E$6</f>
        <v>OPEN</v>
      </c>
      <c r="D40" s="83" t="str">
        <f>+[740]PROJECT!D$5</f>
        <v>DOT REGION 2 ADMIN BLDG ROOF REPLACEMENT</v>
      </c>
      <c r="E40" s="83" t="str">
        <f>+[740]PROJECT!$D$7</f>
        <v>3000-300-3354-FXA-24018900</v>
      </c>
      <c r="F40" s="83">
        <f>+[740]PROJECT!D$11</f>
        <v>1607968</v>
      </c>
      <c r="G40" s="83">
        <f>+[740]PROJECT!E$11</f>
        <v>270570.31000000006</v>
      </c>
      <c r="H40" s="83">
        <f>+[740]PROJECT!F$11</f>
        <v>1337397.69</v>
      </c>
      <c r="I40" s="83">
        <f>+[740]PROJECT!G$11</f>
        <v>1434099.14</v>
      </c>
      <c r="J40" s="83">
        <f>+[740]PROJECT!H$11</f>
        <v>173868.8600000001</v>
      </c>
      <c r="K40" s="83">
        <f>+[740]PROJECT!I$11</f>
        <v>0</v>
      </c>
      <c r="L40" s="62"/>
      <c r="M40" s="112">
        <f t="shared" si="4"/>
        <v>96701.449999999953</v>
      </c>
      <c r="N40" s="83">
        <f>+[740]PROJECT!L$11</f>
        <v>0</v>
      </c>
      <c r="O40" s="83">
        <f>+[740]PROJECT!M$11</f>
        <v>0</v>
      </c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  <c r="AI40" s="112"/>
      <c r="AJ40" s="112"/>
      <c r="AK40" s="112"/>
      <c r="AL40" s="112"/>
      <c r="AM40" s="112"/>
      <c r="AN40" s="112"/>
      <c r="AO40" s="112"/>
      <c r="AP40" s="112"/>
      <c r="AQ40" s="112"/>
      <c r="AR40" s="112"/>
      <c r="AS40" s="112"/>
      <c r="AT40" s="112"/>
      <c r="AU40" s="112"/>
      <c r="AV40" s="112"/>
      <c r="AW40" s="112"/>
      <c r="AX40" s="112"/>
      <c r="AY40" s="112"/>
      <c r="AZ40" s="112"/>
      <c r="BA40" s="112"/>
      <c r="BB40" s="112"/>
      <c r="BC40" s="112"/>
      <c r="BD40" s="112"/>
      <c r="BE40" s="112"/>
      <c r="BF40" s="112"/>
      <c r="BG40" s="112"/>
      <c r="BH40" s="112"/>
      <c r="BI40" s="112"/>
      <c r="BJ40" s="112"/>
      <c r="BK40" s="112"/>
      <c r="BL40" s="112"/>
      <c r="BM40" s="112"/>
      <c r="BN40" s="112"/>
      <c r="BO40" s="112"/>
      <c r="BP40" s="112"/>
      <c r="BQ40" s="112"/>
      <c r="BR40" s="112"/>
      <c r="BS40" s="112"/>
      <c r="BT40" s="112"/>
      <c r="BU40" s="112"/>
      <c r="BV40" s="112"/>
      <c r="BW40" s="112"/>
      <c r="BX40" s="112"/>
      <c r="BY40" s="112"/>
      <c r="BZ40" s="112"/>
      <c r="CA40" s="112"/>
      <c r="CB40" s="112"/>
      <c r="CC40" s="112"/>
      <c r="CD40" s="112"/>
      <c r="CE40" s="112"/>
      <c r="CF40" s="112"/>
      <c r="CG40" s="112"/>
      <c r="CH40" s="112"/>
      <c r="CI40" s="112"/>
      <c r="CJ40" s="112"/>
      <c r="CK40" s="112"/>
      <c r="CL40" s="112"/>
      <c r="CM40" s="112"/>
      <c r="CN40" s="112"/>
      <c r="CO40" s="112"/>
      <c r="CP40" s="112"/>
      <c r="CQ40" s="112"/>
      <c r="CR40" s="112"/>
      <c r="CS40" s="112"/>
      <c r="CT40" s="112"/>
      <c r="CU40" s="112"/>
      <c r="CV40" s="112"/>
      <c r="CW40" s="112"/>
      <c r="CX40" s="112"/>
      <c r="CY40" s="112"/>
      <c r="CZ40" s="112"/>
      <c r="DA40" s="112"/>
      <c r="DB40" s="112"/>
      <c r="DC40" s="112"/>
      <c r="DD40" s="112"/>
      <c r="DE40" s="112"/>
      <c r="DF40" s="112"/>
      <c r="DG40" s="112"/>
      <c r="DH40" s="112"/>
      <c r="DI40" s="112"/>
      <c r="DJ40" s="112"/>
      <c r="DK40" s="112"/>
      <c r="DL40" s="112"/>
      <c r="DM40" s="112"/>
      <c r="DN40" s="112"/>
      <c r="DO40" s="112"/>
      <c r="DP40" s="112"/>
      <c r="DQ40" s="112"/>
      <c r="DR40" s="112"/>
      <c r="DS40" s="112"/>
      <c r="DT40" s="112"/>
      <c r="DU40" s="112"/>
      <c r="DV40" s="112"/>
      <c r="DW40" s="112"/>
      <c r="DX40" s="112"/>
      <c r="DY40" s="112"/>
      <c r="DZ40" s="112"/>
      <c r="EA40" s="112"/>
      <c r="EB40" s="112"/>
      <c r="EC40" s="112"/>
      <c r="ED40" s="112"/>
      <c r="EE40" s="112"/>
      <c r="EF40" s="112"/>
      <c r="EG40" s="112"/>
      <c r="EH40" s="112"/>
      <c r="EI40" s="112"/>
      <c r="EJ40" s="112"/>
      <c r="EK40" s="112"/>
      <c r="EL40" s="112"/>
      <c r="EM40" s="112"/>
      <c r="EN40" s="112"/>
      <c r="EO40" s="112"/>
      <c r="EP40" s="112"/>
      <c r="EQ40" s="112"/>
      <c r="ER40" s="112"/>
      <c r="ES40" s="112"/>
      <c r="ET40" s="112"/>
      <c r="EU40" s="112"/>
      <c r="EV40" s="112"/>
      <c r="EW40" s="112"/>
      <c r="EX40" s="112"/>
      <c r="EY40" s="112"/>
      <c r="EZ40" s="112"/>
      <c r="FA40" s="112"/>
      <c r="FB40" s="112"/>
      <c r="FC40" s="112"/>
      <c r="FD40" s="112"/>
      <c r="FE40" s="112"/>
      <c r="FF40" s="112"/>
      <c r="FG40" s="112"/>
      <c r="FH40" s="112"/>
      <c r="FI40" s="112"/>
      <c r="FJ40" s="112"/>
      <c r="FK40" s="112"/>
      <c r="FL40" s="112"/>
      <c r="FM40" s="112"/>
      <c r="FN40" s="112"/>
      <c r="FO40" s="112"/>
      <c r="FP40" s="112"/>
      <c r="FQ40" s="112"/>
      <c r="FR40" s="112"/>
      <c r="FS40" s="112"/>
      <c r="FT40" s="112"/>
      <c r="FU40" s="112"/>
      <c r="FV40" s="112"/>
      <c r="FW40" s="112"/>
      <c r="FX40" s="112"/>
      <c r="FY40" s="112"/>
      <c r="FZ40" s="112"/>
      <c r="GA40" s="112"/>
      <c r="GB40" s="112"/>
      <c r="GC40" s="112"/>
      <c r="GD40" s="112"/>
      <c r="GE40" s="112"/>
      <c r="GF40" s="112"/>
      <c r="GG40" s="112"/>
      <c r="GH40" s="112"/>
      <c r="GI40" s="112"/>
      <c r="GJ40" s="112"/>
      <c r="GK40" s="112"/>
      <c r="GL40" s="112"/>
      <c r="GM40" s="112"/>
      <c r="GN40" s="112"/>
      <c r="GO40" s="112"/>
      <c r="GP40" s="112"/>
      <c r="GQ40" s="112"/>
      <c r="GR40" s="112"/>
      <c r="GS40" s="112"/>
      <c r="GT40" s="112"/>
      <c r="GU40" s="112"/>
      <c r="GV40" s="112"/>
      <c r="GW40" s="112"/>
      <c r="GX40" s="112"/>
      <c r="GY40" s="112"/>
      <c r="GZ40" s="112"/>
      <c r="HA40" s="112"/>
      <c r="HB40" s="112"/>
      <c r="HC40" s="112"/>
      <c r="HD40" s="112"/>
      <c r="HE40" s="112"/>
      <c r="HF40" s="112"/>
      <c r="HG40" s="112"/>
      <c r="HH40" s="112"/>
      <c r="HI40" s="112"/>
      <c r="HJ40" s="112"/>
      <c r="HK40" s="112"/>
      <c r="HL40" s="112"/>
      <c r="HM40" s="112"/>
      <c r="HN40" s="112"/>
      <c r="HO40" s="112"/>
      <c r="HP40" s="112"/>
      <c r="HQ40" s="112"/>
      <c r="HR40" s="112"/>
      <c r="HS40" s="112"/>
      <c r="HT40" s="112"/>
      <c r="HU40" s="112"/>
      <c r="HV40" s="112"/>
      <c r="HW40" s="112"/>
      <c r="HX40" s="112"/>
      <c r="HY40" s="112"/>
      <c r="HZ40" s="112"/>
      <c r="IA40" s="112"/>
      <c r="IB40" s="112"/>
      <c r="IC40" s="112"/>
      <c r="ID40" s="112"/>
      <c r="IE40" s="112"/>
      <c r="IF40" s="112"/>
      <c r="IG40" s="112"/>
      <c r="IH40" s="112"/>
      <c r="II40" s="112"/>
      <c r="IJ40" s="112"/>
      <c r="IK40" s="112"/>
      <c r="IL40" s="112"/>
      <c r="IM40" s="112"/>
      <c r="IN40" s="112"/>
      <c r="IO40" s="112"/>
      <c r="IP40" s="112"/>
      <c r="IQ40" s="112"/>
      <c r="IR40" s="112"/>
      <c r="IS40" s="112"/>
      <c r="IT40" s="112"/>
    </row>
    <row r="41" spans="1:254" s="113" customFormat="1" ht="15.75" customHeight="1" x14ac:dyDescent="0.2">
      <c r="A41" s="59">
        <f t="shared" si="2"/>
        <v>28</v>
      </c>
      <c r="B41" s="76">
        <f>+[741]PROJECT!$D$6</f>
        <v>24019900</v>
      </c>
      <c r="C41" s="83" t="str">
        <f>+[741]PROJECT!$E$6</f>
        <v>OPEN</v>
      </c>
      <c r="D41" s="83" t="str">
        <f>+[741]PROJECT!D$5</f>
        <v>DOT TRAFFIC OPERATIONS CENTER ROOF REPLACEMENT</v>
      </c>
      <c r="E41" s="83" t="str">
        <f>+[741]PROJECT!$D$7</f>
        <v>3000-300-3354-FXA-24019900</v>
      </c>
      <c r="F41" s="83">
        <f>+[741]PROJECT!D$11</f>
        <v>536144</v>
      </c>
      <c r="G41" s="83">
        <f>+[741]PROJECT!E$11</f>
        <v>-279359.31999999995</v>
      </c>
      <c r="H41" s="83">
        <f>+[741]PROJECT!F$11</f>
        <v>815503.32</v>
      </c>
      <c r="I41" s="83">
        <f>+[741]PROJECT!G$11</f>
        <v>815503.32</v>
      </c>
      <c r="J41" s="83">
        <f>+[741]PROJECT!H$11</f>
        <v>-279359.31999999995</v>
      </c>
      <c r="K41" s="83">
        <f>+[741]PROJECT!I$11</f>
        <v>0</v>
      </c>
      <c r="L41" s="62"/>
      <c r="M41" s="112">
        <f t="shared" si="4"/>
        <v>0</v>
      </c>
      <c r="N41" s="83">
        <f>+[741]PROJECT!L$11</f>
        <v>0</v>
      </c>
      <c r="O41" s="83">
        <f>+[741]PROJECT!M$11</f>
        <v>0</v>
      </c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  <c r="AI41" s="112"/>
      <c r="AJ41" s="112"/>
      <c r="AK41" s="112"/>
      <c r="AL41" s="112"/>
      <c r="AM41" s="112"/>
      <c r="AN41" s="112"/>
      <c r="AO41" s="112"/>
      <c r="AP41" s="112"/>
      <c r="AQ41" s="112"/>
      <c r="AR41" s="112"/>
      <c r="AS41" s="112"/>
      <c r="AT41" s="112"/>
      <c r="AU41" s="112"/>
      <c r="AV41" s="112"/>
      <c r="AW41" s="112"/>
      <c r="AX41" s="112"/>
      <c r="AY41" s="112"/>
      <c r="AZ41" s="112"/>
      <c r="BA41" s="112"/>
      <c r="BB41" s="112"/>
      <c r="BC41" s="112"/>
      <c r="BD41" s="112"/>
      <c r="BE41" s="112"/>
      <c r="BF41" s="112"/>
      <c r="BG41" s="112"/>
      <c r="BH41" s="112"/>
      <c r="BI41" s="112"/>
      <c r="BJ41" s="112"/>
      <c r="BK41" s="112"/>
      <c r="BL41" s="112"/>
      <c r="BM41" s="112"/>
      <c r="BN41" s="112"/>
      <c r="BO41" s="112"/>
      <c r="BP41" s="112"/>
      <c r="BQ41" s="112"/>
      <c r="BR41" s="112"/>
      <c r="BS41" s="112"/>
      <c r="BT41" s="112"/>
      <c r="BU41" s="112"/>
      <c r="BV41" s="112"/>
      <c r="BW41" s="112"/>
      <c r="BX41" s="112"/>
      <c r="BY41" s="112"/>
      <c r="BZ41" s="112"/>
      <c r="CA41" s="112"/>
      <c r="CB41" s="112"/>
      <c r="CC41" s="112"/>
      <c r="CD41" s="112"/>
      <c r="CE41" s="112"/>
      <c r="CF41" s="112"/>
      <c r="CG41" s="112"/>
      <c r="CH41" s="112"/>
      <c r="CI41" s="112"/>
      <c r="CJ41" s="112"/>
      <c r="CK41" s="112"/>
      <c r="CL41" s="112"/>
      <c r="CM41" s="112"/>
      <c r="CN41" s="112"/>
      <c r="CO41" s="112"/>
      <c r="CP41" s="112"/>
      <c r="CQ41" s="112"/>
      <c r="CR41" s="112"/>
      <c r="CS41" s="112"/>
      <c r="CT41" s="112"/>
      <c r="CU41" s="112"/>
      <c r="CV41" s="112"/>
      <c r="CW41" s="112"/>
      <c r="CX41" s="112"/>
      <c r="CY41" s="112"/>
      <c r="CZ41" s="112"/>
      <c r="DA41" s="112"/>
      <c r="DB41" s="112"/>
      <c r="DC41" s="112"/>
      <c r="DD41" s="112"/>
      <c r="DE41" s="112"/>
      <c r="DF41" s="112"/>
      <c r="DG41" s="112"/>
      <c r="DH41" s="112"/>
      <c r="DI41" s="112"/>
      <c r="DJ41" s="112"/>
      <c r="DK41" s="112"/>
      <c r="DL41" s="112"/>
      <c r="DM41" s="112"/>
      <c r="DN41" s="112"/>
      <c r="DO41" s="112"/>
      <c r="DP41" s="112"/>
      <c r="DQ41" s="112"/>
      <c r="DR41" s="112"/>
      <c r="DS41" s="112"/>
      <c r="DT41" s="112"/>
      <c r="DU41" s="112"/>
      <c r="DV41" s="112"/>
      <c r="DW41" s="112"/>
      <c r="DX41" s="112"/>
      <c r="DY41" s="112"/>
      <c r="DZ41" s="112"/>
      <c r="EA41" s="112"/>
      <c r="EB41" s="112"/>
      <c r="EC41" s="112"/>
      <c r="ED41" s="112"/>
      <c r="EE41" s="112"/>
      <c r="EF41" s="112"/>
      <c r="EG41" s="112"/>
      <c r="EH41" s="112"/>
      <c r="EI41" s="112"/>
      <c r="EJ41" s="112"/>
      <c r="EK41" s="112"/>
      <c r="EL41" s="112"/>
      <c r="EM41" s="112"/>
      <c r="EN41" s="112"/>
      <c r="EO41" s="112"/>
      <c r="EP41" s="112"/>
      <c r="EQ41" s="112"/>
      <c r="ER41" s="112"/>
      <c r="ES41" s="112"/>
      <c r="ET41" s="112"/>
      <c r="EU41" s="112"/>
      <c r="EV41" s="112"/>
      <c r="EW41" s="112"/>
      <c r="EX41" s="112"/>
      <c r="EY41" s="112"/>
      <c r="EZ41" s="112"/>
      <c r="FA41" s="112"/>
      <c r="FB41" s="112"/>
      <c r="FC41" s="112"/>
      <c r="FD41" s="112"/>
      <c r="FE41" s="112"/>
      <c r="FF41" s="112"/>
      <c r="FG41" s="112"/>
      <c r="FH41" s="112"/>
      <c r="FI41" s="112"/>
      <c r="FJ41" s="112"/>
      <c r="FK41" s="112"/>
      <c r="FL41" s="112"/>
      <c r="FM41" s="112"/>
      <c r="FN41" s="112"/>
      <c r="FO41" s="112"/>
      <c r="FP41" s="112"/>
      <c r="FQ41" s="112"/>
      <c r="FR41" s="112"/>
      <c r="FS41" s="112"/>
      <c r="FT41" s="112"/>
      <c r="FU41" s="112"/>
      <c r="FV41" s="112"/>
      <c r="FW41" s="112"/>
      <c r="FX41" s="112"/>
      <c r="FY41" s="112"/>
      <c r="FZ41" s="112"/>
      <c r="GA41" s="112"/>
      <c r="GB41" s="112"/>
      <c r="GC41" s="112"/>
      <c r="GD41" s="112"/>
      <c r="GE41" s="112"/>
      <c r="GF41" s="112"/>
      <c r="GG41" s="112"/>
      <c r="GH41" s="112"/>
      <c r="GI41" s="112"/>
      <c r="GJ41" s="112"/>
      <c r="GK41" s="112"/>
      <c r="GL41" s="112"/>
      <c r="GM41" s="112"/>
      <c r="GN41" s="112"/>
      <c r="GO41" s="112"/>
      <c r="GP41" s="112"/>
      <c r="GQ41" s="112"/>
      <c r="GR41" s="112"/>
      <c r="GS41" s="112"/>
      <c r="GT41" s="112"/>
      <c r="GU41" s="112"/>
      <c r="GV41" s="112"/>
      <c r="GW41" s="112"/>
      <c r="GX41" s="112"/>
      <c r="GY41" s="112"/>
      <c r="GZ41" s="112"/>
      <c r="HA41" s="112"/>
      <c r="HB41" s="112"/>
      <c r="HC41" s="112"/>
      <c r="HD41" s="112"/>
      <c r="HE41" s="112"/>
      <c r="HF41" s="112"/>
      <c r="HG41" s="112"/>
      <c r="HH41" s="112"/>
      <c r="HI41" s="112"/>
      <c r="HJ41" s="112"/>
      <c r="HK41" s="112"/>
      <c r="HL41" s="112"/>
      <c r="HM41" s="112"/>
      <c r="HN41" s="112"/>
      <c r="HO41" s="112"/>
      <c r="HP41" s="112"/>
      <c r="HQ41" s="112"/>
      <c r="HR41" s="112"/>
      <c r="HS41" s="112"/>
      <c r="HT41" s="112"/>
      <c r="HU41" s="112"/>
      <c r="HV41" s="112"/>
      <c r="HW41" s="112"/>
      <c r="HX41" s="112"/>
      <c r="HY41" s="112"/>
      <c r="HZ41" s="112"/>
      <c r="IA41" s="112"/>
      <c r="IB41" s="112"/>
      <c r="IC41" s="112"/>
      <c r="ID41" s="112"/>
      <c r="IE41" s="112"/>
      <c r="IF41" s="112"/>
      <c r="IG41" s="112"/>
      <c r="IH41" s="112"/>
      <c r="II41" s="112"/>
      <c r="IJ41" s="112"/>
      <c r="IK41" s="112"/>
      <c r="IL41" s="112"/>
      <c r="IM41" s="112"/>
      <c r="IN41" s="112"/>
      <c r="IO41" s="112"/>
      <c r="IP41" s="112"/>
      <c r="IQ41" s="112"/>
      <c r="IR41" s="112"/>
      <c r="IS41" s="112"/>
      <c r="IT41" s="112"/>
    </row>
    <row r="42" spans="1:254" s="69" customFormat="1" ht="15" customHeight="1" x14ac:dyDescent="0.2">
      <c r="A42" s="59">
        <f t="shared" si="2"/>
        <v>29</v>
      </c>
      <c r="B42" s="60">
        <f>+[742]PROJECT!$D$6</f>
        <v>23494900</v>
      </c>
      <c r="C42" s="10" t="str">
        <f>+[742]PROJECT!$E$6</f>
        <v>OPEN</v>
      </c>
      <c r="D42" s="10" t="str">
        <f>+[742]PROJECT!$D$5</f>
        <v>UDOT - SALT SHEDS - DAVIS, BONANZA/VERNAL, US 6 WOODSIDE</v>
      </c>
      <c r="E42" s="10" t="str">
        <f>+[742]PROJECT!$D$7</f>
        <v>3000-300-3505-FWAAA-23494900</v>
      </c>
      <c r="F42" s="10">
        <f>+[742]PROJECT!D$11</f>
        <v>1565286.5399999998</v>
      </c>
      <c r="G42" s="10">
        <f>+[742]PROJECT!E$11</f>
        <v>0</v>
      </c>
      <c r="H42" s="10">
        <f>+[742]PROJECT!F$11</f>
        <v>1565286.5400000003</v>
      </c>
      <c r="I42" s="10">
        <f>+[742]PROJECT!G$11</f>
        <v>1612977.5300000003</v>
      </c>
      <c r="J42" s="10">
        <f>+[742]PROJECT!H$11</f>
        <v>-47690.990000000456</v>
      </c>
      <c r="K42" s="10">
        <f>+[742]PROJECT!I$11</f>
        <v>0</v>
      </c>
      <c r="L42" s="62"/>
      <c r="M42" s="57">
        <f t="shared" si="4"/>
        <v>47690.989999999991</v>
      </c>
      <c r="N42" s="10">
        <f>+[742]PROJECT!L$11</f>
        <v>0</v>
      </c>
      <c r="O42" s="10">
        <f>+[742]PROJECT!M$11</f>
        <v>0</v>
      </c>
      <c r="P42" s="57">
        <f t="shared" ref="P42" si="6">+F42-I42-J42</f>
        <v>0</v>
      </c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5" customHeight="1" x14ac:dyDescent="0.2">
      <c r="A43" s="59">
        <f t="shared" si="2"/>
        <v>30</v>
      </c>
      <c r="B43" s="60">
        <f>+[743]PROJECT!$D$6</f>
        <v>24052900</v>
      </c>
      <c r="C43" s="10" t="str">
        <f>+[743]PROJECT!$E$6</f>
        <v>OPEN</v>
      </c>
      <c r="D43" s="10" t="str">
        <f>+[743]PROJECT!$D$5</f>
        <v>UDOT ROOSEVELT STATION ROOF REPLACEMENT ADDITIONAL FUNDING</v>
      </c>
      <c r="E43" s="10" t="str">
        <f>+[743]PROJECT!$D$7</f>
        <v>3000-300-3347-FXAAA-24052900</v>
      </c>
      <c r="F43" s="10">
        <f>+[743]PROJECT!D$11</f>
        <v>136777</v>
      </c>
      <c r="G43" s="10">
        <f>+[743]PROJECT!E$11</f>
        <v>102970.78</v>
      </c>
      <c r="H43" s="10">
        <f>+[743]PROJECT!F$11</f>
        <v>33806.22</v>
      </c>
      <c r="I43" s="10">
        <f>+[743]PROJECT!G$11</f>
        <v>33487.1</v>
      </c>
      <c r="J43" s="10">
        <f>+[743]PROJECT!H$11</f>
        <v>103289.9</v>
      </c>
      <c r="K43" s="10">
        <f>+[743]PROJECT!I$11</f>
        <v>0</v>
      </c>
      <c r="L43" s="62">
        <f>+[743]PROJECT!J$11</f>
        <v>0</v>
      </c>
      <c r="M43" s="57">
        <f t="shared" ref="M43" si="7">I43-H43</f>
        <v>-319.12000000000262</v>
      </c>
      <c r="N43" s="10">
        <f>+[743]PROJECT!L$11</f>
        <v>0</v>
      </c>
      <c r="O43" s="10">
        <f>+[743]PROJECT!M$11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5" customHeight="1" x14ac:dyDescent="0.2">
      <c r="A44" s="59">
        <f t="shared" si="2"/>
        <v>31</v>
      </c>
      <c r="B44" s="60">
        <f>+[744]PROJECT!$D$6</f>
        <v>24096900</v>
      </c>
      <c r="C44" s="10" t="str">
        <f>+[744]PROJECT!$E$6</f>
        <v>CLOSED</v>
      </c>
      <c r="D44" s="10" t="str">
        <f>+[744]PROJECT!$D$5</f>
        <v>UDOT MURRAY TOW PLOW STORAGE BUILDING</v>
      </c>
      <c r="E44" s="10" t="str">
        <f>+[744]PROJECT!$D$7</f>
        <v>3000-300-3505-FWAAA-24096900</v>
      </c>
      <c r="F44" s="10">
        <f>+[744]PROJECT!D$11</f>
        <v>841371.51000000013</v>
      </c>
      <c r="G44" s="10">
        <f>+[744]PROJECT!E$11</f>
        <v>0</v>
      </c>
      <c r="H44" s="10">
        <f>+[744]PROJECT!F$11</f>
        <v>841371.51</v>
      </c>
      <c r="I44" s="10">
        <f>+[744]PROJECT!G$11</f>
        <v>841371.50999999989</v>
      </c>
      <c r="J44" s="10">
        <f>+[744]PROJECT!H$11</f>
        <v>0</v>
      </c>
      <c r="K44" s="10">
        <f>+[744]PROJECT!I$11</f>
        <v>0</v>
      </c>
      <c r="L44" s="62"/>
      <c r="M44" s="57">
        <f t="shared" ref="M44:M45" si="8">+I44-H44</f>
        <v>0</v>
      </c>
      <c r="N44" s="10">
        <f>+[744]PROJECT!L$11</f>
        <v>0</v>
      </c>
      <c r="O44" s="10">
        <f>+[744]PROJECT!M$11</f>
        <v>0</v>
      </c>
      <c r="P44" s="57">
        <f t="shared" ref="P44:P45" si="9">+F44-I44-J44</f>
        <v>2.3283064365386963E-10</v>
      </c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5" customHeight="1" x14ac:dyDescent="0.2">
      <c r="A45" s="59">
        <f t="shared" si="2"/>
        <v>32</v>
      </c>
      <c r="B45" s="60">
        <f>+[745]PROJECT!$D$6</f>
        <v>24097900</v>
      </c>
      <c r="C45" s="10" t="str">
        <f>+[745]PROJECT!$E$6</f>
        <v>CLOSED</v>
      </c>
      <c r="D45" s="10" t="str">
        <f>+[745]PROJECT!$D$5</f>
        <v>UDOT WENDOVER TOW PLOW STORAGE BUILDING</v>
      </c>
      <c r="E45" s="10" t="str">
        <f>+[745]PROJECT!$D$7</f>
        <v>3000-300-3505-FWAAA-24097900</v>
      </c>
      <c r="F45" s="10">
        <f>+[745]PROJECT!D$11</f>
        <v>921958.99</v>
      </c>
      <c r="G45" s="10">
        <f>+[745]PROJECT!E$11</f>
        <v>0</v>
      </c>
      <c r="H45" s="10">
        <f>+[745]PROJECT!F$11</f>
        <v>921958.99000000011</v>
      </c>
      <c r="I45" s="10">
        <f>+[745]PROJECT!G$11</f>
        <v>921958.99000000022</v>
      </c>
      <c r="J45" s="10">
        <f>+[745]PROJECT!H$11</f>
        <v>0</v>
      </c>
      <c r="K45" s="10">
        <f>+[745]PROJECT!I$11</f>
        <v>0</v>
      </c>
      <c r="L45" s="62"/>
      <c r="M45" s="57">
        <f t="shared" si="8"/>
        <v>0</v>
      </c>
      <c r="N45" s="10">
        <f>+[745]PROJECT!L$11</f>
        <v>0</v>
      </c>
      <c r="O45" s="10">
        <f>+[745]PROJECT!M$11</f>
        <v>0</v>
      </c>
      <c r="P45" s="57">
        <f t="shared" si="9"/>
        <v>-2.3283064365386963E-10</v>
      </c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59">
        <f t="shared" si="2"/>
        <v>33</v>
      </c>
      <c r="B46" s="60">
        <f>+[746]PROJECT!$D$6</f>
        <v>24117900</v>
      </c>
      <c r="C46" s="10" t="str">
        <f>+[746]PROJECT!$E$6</f>
        <v>OPEN</v>
      </c>
      <c r="D46" s="10" t="str">
        <f>+[746]PROJECT!$D$5</f>
        <v>UDOT BLANDING MAINTENANCE ELECTRICAL UPGRADES</v>
      </c>
      <c r="E46" s="10" t="str">
        <f>+[746]PROJECT!$D$7</f>
        <v>3000-300-3347-FXAAA-24117900</v>
      </c>
      <c r="F46" s="10">
        <f>+[746]PROJECT!D$11</f>
        <v>117398.12</v>
      </c>
      <c r="G46" s="10">
        <f>+[746]PROJECT!E$11</f>
        <v>26518.37999999999</v>
      </c>
      <c r="H46" s="10">
        <f>+[746]PROJECT!F$11</f>
        <v>99097.74</v>
      </c>
      <c r="I46" s="10">
        <f>+[746]PROJECT!G$11</f>
        <v>98966.74</v>
      </c>
      <c r="J46" s="10">
        <f>+[746]PROJECT!H$11</f>
        <v>18431.37999999999</v>
      </c>
      <c r="K46" s="10">
        <f>+[746]PROJECT!I$11</f>
        <v>0</v>
      </c>
      <c r="L46" s="62">
        <f>+[746]PROJECT!J$11</f>
        <v>0</v>
      </c>
      <c r="M46" s="57">
        <f t="shared" ref="M46:M50" si="10">I46-H46</f>
        <v>-131</v>
      </c>
      <c r="N46" s="10">
        <f>+[746]PROJECT!L$11</f>
        <v>0</v>
      </c>
      <c r="O46" s="10">
        <f>+[746]PROJECT!M$11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5" customHeight="1" x14ac:dyDescent="0.2">
      <c r="A47" s="59">
        <f t="shared" si="2"/>
        <v>34</v>
      </c>
      <c r="B47" s="60">
        <f>+[747]PROJECT!$D$6</f>
        <v>24118900</v>
      </c>
      <c r="C47" s="10" t="str">
        <f>+[747]PROJECT!$E$6</f>
        <v>OPEN</v>
      </c>
      <c r="D47" s="10" t="str">
        <f>+[747]PROJECT!$D$5</f>
        <v>UDOT COLTON MAINTENANCE SHED ELECTRICAL UPGRADES</v>
      </c>
      <c r="E47" s="10" t="str">
        <f>+[747]PROJECT!$D$7</f>
        <v>3000-300-3347-FXAAA-24118900</v>
      </c>
      <c r="F47" s="10">
        <f>+[747]PROJECT!D$11</f>
        <v>297136.81</v>
      </c>
      <c r="G47" s="10">
        <f>+[747]PROJECT!E$11</f>
        <v>11821.440000000002</v>
      </c>
      <c r="H47" s="10">
        <f>+[747]PROJECT!F$11</f>
        <v>285315.37</v>
      </c>
      <c r="I47" s="10">
        <f>+[747]PROJECT!G$11</f>
        <v>293035.37</v>
      </c>
      <c r="J47" s="10">
        <f>+[747]PROJECT!H$11</f>
        <v>4101.4400000000023</v>
      </c>
      <c r="K47" s="10">
        <f>+[747]PROJECT!I$11</f>
        <v>0</v>
      </c>
      <c r="L47" s="62">
        <f>+[747]PROJECT!J$11</f>
        <v>0</v>
      </c>
      <c r="M47" s="57">
        <f t="shared" si="10"/>
        <v>7720</v>
      </c>
      <c r="N47" s="10">
        <f>+[747]PROJECT!L$11</f>
        <v>0</v>
      </c>
      <c r="O47" s="10">
        <f>+[747]PROJECT!M$11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5" customHeight="1" x14ac:dyDescent="0.2">
      <c r="A48" s="59">
        <f t="shared" si="2"/>
        <v>35</v>
      </c>
      <c r="B48" s="60">
        <f>+[748]PROJECT!$D$6</f>
        <v>24120900</v>
      </c>
      <c r="C48" s="10" t="str">
        <f>+[748]PROJECT!$E$6</f>
        <v>OPEN</v>
      </c>
      <c r="D48" s="10" t="str">
        <f>+[748]PROJECT!$D$5</f>
        <v>UDOT PRICE DIST 4 MAINTENANCE SHED ELECTRICAL UPGRADES</v>
      </c>
      <c r="E48" s="10" t="str">
        <f>+[748]PROJECT!$D$7</f>
        <v>3000-300-3347-FXAAA-24120900</v>
      </c>
      <c r="F48" s="10">
        <f>+[748]PROJECT!D$11</f>
        <v>279318</v>
      </c>
      <c r="G48" s="10">
        <f>+[748]PROJECT!E$11</f>
        <v>75347.450000000012</v>
      </c>
      <c r="H48" s="10">
        <f>+[748]PROJECT!F$11</f>
        <v>203970.55</v>
      </c>
      <c r="I48" s="10">
        <f>+[748]PROJECT!G$11</f>
        <v>259596.85</v>
      </c>
      <c r="J48" s="10">
        <f>+[748]PROJECT!H$11</f>
        <v>19721.149999999994</v>
      </c>
      <c r="K48" s="10">
        <f>+[748]PROJECT!I$11</f>
        <v>0</v>
      </c>
      <c r="L48" s="62">
        <f>+[748]PROJECT!J$11</f>
        <v>0</v>
      </c>
      <c r="M48" s="57">
        <f t="shared" si="10"/>
        <v>55626.300000000017</v>
      </c>
      <c r="N48" s="10">
        <f>+[748]PROJECT!L$11</f>
        <v>0</v>
      </c>
      <c r="O48" s="10">
        <f>+[748]PROJECT!M$11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" customHeight="1" x14ac:dyDescent="0.2">
      <c r="A49" s="59">
        <f t="shared" si="2"/>
        <v>36</v>
      </c>
      <c r="B49" s="60">
        <f>+[749]PROJECT!$D$6</f>
        <v>24121900</v>
      </c>
      <c r="C49" s="10" t="str">
        <f>+[749]PROJECT!$E$6</f>
        <v>OPEN</v>
      </c>
      <c r="D49" s="10" t="str">
        <f>+[749]PROJECT!$D$5</f>
        <v>UDOT WELLINGTON MAINTENANCE SHED ELECTRICAL UPGRADES</v>
      </c>
      <c r="E49" s="10" t="str">
        <f>+[749]PROJECT!$D$7</f>
        <v>3000-300-3347-FXAAA-24121900</v>
      </c>
      <c r="F49" s="10">
        <f>+[749]PROJECT!D$11</f>
        <v>86940</v>
      </c>
      <c r="G49" s="10">
        <f>+[749]PROJECT!E$11</f>
        <v>16860.160000000003</v>
      </c>
      <c r="H49" s="10">
        <f>+[749]PROJECT!F$11</f>
        <v>70079.839999999997</v>
      </c>
      <c r="I49" s="10">
        <f>+[749]PROJECT!G$11</f>
        <v>70079.840000000011</v>
      </c>
      <c r="J49" s="10">
        <f>+[749]PROJECT!H$11</f>
        <v>16860.159999999989</v>
      </c>
      <c r="K49" s="10">
        <f>+[749]PROJECT!I$11</f>
        <v>0</v>
      </c>
      <c r="L49" s="62">
        <f>+[749]PROJECT!J$11</f>
        <v>0</v>
      </c>
      <c r="M49" s="57">
        <f t="shared" si="10"/>
        <v>0</v>
      </c>
      <c r="N49" s="10">
        <f>+[749]PROJECT!L$11</f>
        <v>0</v>
      </c>
      <c r="O49" s="10">
        <f>+[749]PROJECT!M$11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4.25" customHeight="1" x14ac:dyDescent="0.2">
      <c r="A50" s="59">
        <f t="shared" si="2"/>
        <v>37</v>
      </c>
      <c r="B50" s="60">
        <f>+[750]PROJECT!$D$6</f>
        <v>24256900</v>
      </c>
      <c r="C50" s="10" t="str">
        <f>+[750]PROJECT!$E$6</f>
        <v>OPEN</v>
      </c>
      <c r="D50" s="10" t="str">
        <f>+[750]PROJECT!$D$5</f>
        <v>UDOT OGDEN MAINTENANCE BUILDING REPLACEMENT</v>
      </c>
      <c r="E50" s="10" t="str">
        <f>+[750]PROJECT!$D$7</f>
        <v>3000-300-3347-FWCAA-24256900</v>
      </c>
      <c r="F50" s="10">
        <f>+[750]PROJECT!D$11</f>
        <v>23469700</v>
      </c>
      <c r="G50" s="10">
        <f>+[750]PROJECT!E$11</f>
        <v>22474790.530000001</v>
      </c>
      <c r="H50" s="10">
        <f>+[750]PROJECT!F$11</f>
        <v>994909.47</v>
      </c>
      <c r="I50" s="10">
        <f>+[750]PROJECT!G$11</f>
        <v>1021941</v>
      </c>
      <c r="J50" s="10">
        <f>+[750]PROJECT!H$11</f>
        <v>22447759</v>
      </c>
      <c r="K50" s="10">
        <f>+[750]PROJECT!I$11</f>
        <v>0</v>
      </c>
      <c r="L50" s="62">
        <f>+[750]PROJECT!J$11</f>
        <v>0</v>
      </c>
      <c r="M50" s="57">
        <f t="shared" si="10"/>
        <v>27031.530000000028</v>
      </c>
      <c r="N50" s="10">
        <f>+[750]PROJECT!L$11</f>
        <v>0</v>
      </c>
      <c r="O50" s="10">
        <f>+[750]PROJECT!M$11</f>
        <v>0</v>
      </c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" customHeight="1" x14ac:dyDescent="0.2">
      <c r="A51" s="59">
        <f t="shared" si="2"/>
        <v>38</v>
      </c>
      <c r="B51" s="60">
        <f>+[751]PROJECT!$D$6</f>
        <v>24372900</v>
      </c>
      <c r="C51" s="10" t="str">
        <f>+[751]PROJECT!$E$6</f>
        <v>OPEN</v>
      </c>
      <c r="D51" s="10" t="str">
        <f>+[751]PROJECT!$D$5</f>
        <v>GREENDALE UDOT STATION REBUILD - RISK CLAIM 204830</v>
      </c>
      <c r="E51" s="10" t="str">
        <f>+[751]PROJECT!$D$7</f>
        <v>3000-300-3505-FXAAA-24372900</v>
      </c>
      <c r="F51" s="10">
        <f>+[751]PROJECT!D$11</f>
        <v>0</v>
      </c>
      <c r="G51" s="10">
        <f>+[751]PROJECT!E$11</f>
        <v>-133569.4</v>
      </c>
      <c r="H51" s="10">
        <f>+[751]PROJECT!F$11</f>
        <v>133569.4</v>
      </c>
      <c r="I51" s="10">
        <f>+[751]PROJECT!G$11</f>
        <v>880748.54000000015</v>
      </c>
      <c r="J51" s="10">
        <f>+[751]PROJECT!H$11</f>
        <v>-880748.54000000015</v>
      </c>
      <c r="K51" s="10">
        <f>+[751]PROJECT!I$11</f>
        <v>0</v>
      </c>
      <c r="L51" s="62"/>
      <c r="M51" s="57">
        <f t="shared" ref="M51" si="11">+I51-H51</f>
        <v>747179.14000000013</v>
      </c>
      <c r="N51" s="10">
        <f>+[751]PROJECT!L$11</f>
        <v>0</v>
      </c>
      <c r="O51" s="10">
        <f>+[751]PROJECT!M$11</f>
        <v>0</v>
      </c>
      <c r="P51" s="57">
        <f t="shared" ref="P51" si="12">+F51-I51-J51</f>
        <v>0</v>
      </c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4.25" customHeight="1" x14ac:dyDescent="0.2">
      <c r="A52" s="59">
        <f t="shared" si="2"/>
        <v>39</v>
      </c>
      <c r="B52" s="60">
        <f>+[752]PROJECT!$D$6</f>
        <v>24383900</v>
      </c>
      <c r="C52" s="10" t="str">
        <f>+[752]PROJECT!$E$6</f>
        <v>OPEN</v>
      </c>
      <c r="D52" s="10" t="str">
        <f>+[752]PROJECT!$D$5</f>
        <v>STATE STREET ROUNDABOUT</v>
      </c>
      <c r="E52" s="10" t="str">
        <f>+[752]PROJECT!$D$7</f>
        <v>3000-300-3347-FXAAA-24383900</v>
      </c>
      <c r="F52" s="10">
        <f>+[752]PROJECT!D$11</f>
        <v>4499843.45</v>
      </c>
      <c r="G52" s="10">
        <f>+[752]PROJECT!E$11</f>
        <v>4291318.6100000003</v>
      </c>
      <c r="H52" s="10">
        <f>+[752]PROJECT!F$11</f>
        <v>208524.84</v>
      </c>
      <c r="I52" s="10">
        <f>+[752]PROJECT!G$11</f>
        <v>2588608.46</v>
      </c>
      <c r="J52" s="10">
        <f>+[752]PROJECT!H$11</f>
        <v>1911234.9900000002</v>
      </c>
      <c r="K52" s="10">
        <f>+[752]PROJECT!I$11</f>
        <v>0</v>
      </c>
      <c r="L52" s="62">
        <f>+[752]PROJECT!J$11</f>
        <v>0</v>
      </c>
      <c r="M52" s="57">
        <f t="shared" ref="M52" si="13">I52-H52</f>
        <v>2380083.62</v>
      </c>
      <c r="N52" s="10">
        <f>+[752]PROJECT!L$11</f>
        <v>0</v>
      </c>
      <c r="O52" s="10">
        <f>+[752]PROJECT!M$11</f>
        <v>0</v>
      </c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5" customHeight="1" x14ac:dyDescent="0.2">
      <c r="A53" s="59">
        <f t="shared" si="2"/>
        <v>40</v>
      </c>
      <c r="B53" s="60">
        <f>+[753]PROJECT!$D$6</f>
        <v>24390900</v>
      </c>
      <c r="C53" s="10" t="str">
        <f>+[753]PROJECT!$E$6</f>
        <v>OPEN</v>
      </c>
      <c r="D53" s="10" t="str">
        <f>+[753]PROJECT!$D$5</f>
        <v>UDOT-TRAFFIC OPERATIONS CENTER GENERATOR REPLACEMENT</v>
      </c>
      <c r="E53" s="10" t="str">
        <f>+[753]PROJECT!$D$7</f>
        <v>3000-300-3110-FXAAA-24390900</v>
      </c>
      <c r="F53" s="10">
        <f>+[753]PROJECT!D$11</f>
        <v>1455631.83</v>
      </c>
      <c r="G53" s="10">
        <f>+[753]PROJECT!E$11</f>
        <v>888908.64000000013</v>
      </c>
      <c r="H53" s="10">
        <f>+[753]PROJECT!F$11</f>
        <v>566723.18999999994</v>
      </c>
      <c r="I53" s="10">
        <f>+[753]PROJECT!G$11</f>
        <v>718969.09999999986</v>
      </c>
      <c r="J53" s="10">
        <f>+[753]PROJECT!H$11</f>
        <v>736662.73000000021</v>
      </c>
      <c r="K53" s="10">
        <f>+[753]PROJECT!I$11</f>
        <v>0</v>
      </c>
      <c r="L53" s="62"/>
      <c r="M53" s="57">
        <f t="shared" ref="M53" si="14">+I53-H53</f>
        <v>152245.90999999992</v>
      </c>
      <c r="N53" s="10">
        <f>+[753]PROJECT!L$11</f>
        <v>0</v>
      </c>
      <c r="O53" s="10">
        <f>+[753]PROJECT!M$11</f>
        <v>0</v>
      </c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CZ53" s="57"/>
      <c r="DA53" s="57"/>
      <c r="DB53" s="57"/>
      <c r="DC53" s="57"/>
      <c r="DD53" s="57"/>
      <c r="DE53" s="57"/>
      <c r="DF53" s="57"/>
      <c r="DG53" s="57"/>
      <c r="DH53" s="57"/>
      <c r="DI53" s="57"/>
      <c r="DJ53" s="57"/>
      <c r="DK53" s="57"/>
      <c r="DL53" s="57"/>
      <c r="DM53" s="57"/>
      <c r="DN53" s="57"/>
      <c r="DO53" s="57"/>
      <c r="DP53" s="57"/>
      <c r="DQ53" s="57"/>
      <c r="DR53" s="57"/>
      <c r="DS53" s="57"/>
      <c r="DT53" s="57"/>
      <c r="DU53" s="57"/>
      <c r="DV53" s="57"/>
      <c r="DW53" s="57"/>
      <c r="DX53" s="57"/>
      <c r="DY53" s="57"/>
      <c r="DZ53" s="57"/>
      <c r="EA53" s="57"/>
      <c r="EB53" s="57"/>
      <c r="EC53" s="57"/>
      <c r="ED53" s="57"/>
      <c r="EE53" s="57"/>
      <c r="EF53" s="57"/>
      <c r="EG53" s="57"/>
      <c r="EH53" s="57"/>
      <c r="EI53" s="57"/>
      <c r="EJ53" s="57"/>
      <c r="EK53" s="57"/>
      <c r="EL53" s="57"/>
      <c r="EM53" s="57"/>
      <c r="EN53" s="57"/>
      <c r="EO53" s="57"/>
      <c r="EP53" s="57"/>
      <c r="EQ53" s="57"/>
      <c r="ER53" s="57"/>
      <c r="ES53" s="57"/>
      <c r="ET53" s="57"/>
      <c r="EU53" s="57"/>
      <c r="EV53" s="57"/>
      <c r="EW53" s="57"/>
      <c r="EX53" s="57"/>
      <c r="EY53" s="57"/>
      <c r="EZ53" s="57"/>
      <c r="FA53" s="57"/>
      <c r="FB53" s="57"/>
      <c r="FC53" s="57"/>
      <c r="FD53" s="57"/>
      <c r="FE53" s="57"/>
      <c r="FF53" s="57"/>
      <c r="FG53" s="57"/>
      <c r="FH53" s="57"/>
      <c r="FI53" s="57"/>
      <c r="FJ53" s="57"/>
      <c r="FK53" s="57"/>
      <c r="FL53" s="57"/>
      <c r="FM53" s="57"/>
      <c r="FN53" s="57"/>
      <c r="FO53" s="57"/>
      <c r="FP53" s="57"/>
      <c r="FQ53" s="57"/>
      <c r="FR53" s="57"/>
      <c r="FS53" s="57"/>
      <c r="FT53" s="57"/>
      <c r="FU53" s="57"/>
      <c r="FV53" s="57"/>
      <c r="FW53" s="57"/>
      <c r="FX53" s="57"/>
      <c r="FY53" s="57"/>
      <c r="FZ53" s="57"/>
      <c r="GA53" s="57"/>
      <c r="GB53" s="57"/>
      <c r="GC53" s="57"/>
      <c r="GD53" s="57"/>
      <c r="GE53" s="57"/>
      <c r="GF53" s="57"/>
      <c r="GG53" s="57"/>
      <c r="GH53" s="57"/>
      <c r="GI53" s="57"/>
      <c r="GJ53" s="57"/>
      <c r="GK53" s="57"/>
      <c r="GL53" s="57"/>
      <c r="GM53" s="57"/>
      <c r="GN53" s="57"/>
      <c r="GO53" s="57"/>
      <c r="GP53" s="57"/>
      <c r="GQ53" s="57"/>
      <c r="GR53" s="57"/>
      <c r="GS53" s="57"/>
      <c r="GT53" s="57"/>
      <c r="GU53" s="57"/>
      <c r="GV53" s="57"/>
      <c r="GW53" s="57"/>
      <c r="GX53" s="57"/>
      <c r="GY53" s="57"/>
      <c r="GZ53" s="57"/>
      <c r="HA53" s="57"/>
      <c r="HB53" s="57"/>
      <c r="HC53" s="57"/>
      <c r="HD53" s="57"/>
      <c r="HE53" s="57"/>
      <c r="HF53" s="57"/>
      <c r="HG53" s="57"/>
      <c r="HH53" s="57"/>
      <c r="HI53" s="57"/>
      <c r="HJ53" s="57"/>
      <c r="HK53" s="57"/>
      <c r="HL53" s="57"/>
      <c r="HM53" s="57"/>
      <c r="HN53" s="57"/>
      <c r="HO53" s="57"/>
      <c r="HP53" s="57"/>
      <c r="HQ53" s="57"/>
      <c r="HR53" s="57"/>
      <c r="HS53" s="57"/>
      <c r="HT53" s="57"/>
      <c r="HU53" s="57"/>
      <c r="HV53" s="57"/>
      <c r="HW53" s="57"/>
      <c r="HX53" s="57"/>
      <c r="HY53" s="57"/>
      <c r="HZ53" s="57"/>
      <c r="IA53" s="57"/>
      <c r="IB53" s="57"/>
      <c r="IC53" s="57"/>
      <c r="ID53" s="57"/>
      <c r="IE53" s="57"/>
      <c r="IF53" s="57"/>
      <c r="IG53" s="57"/>
      <c r="IH53" s="57"/>
      <c r="II53" s="57"/>
      <c r="IJ53" s="57"/>
      <c r="IK53" s="57"/>
      <c r="IL53" s="57"/>
      <c r="IM53" s="57"/>
      <c r="IN53" s="57"/>
      <c r="IO53" s="57"/>
      <c r="IP53" s="57"/>
      <c r="IQ53" s="57"/>
      <c r="IR53" s="57"/>
      <c r="IS53" s="57"/>
      <c r="IT53" s="57"/>
    </row>
    <row r="54" spans="1:254" s="69" customFormat="1" ht="15" customHeight="1" x14ac:dyDescent="0.2">
      <c r="A54" s="59">
        <f t="shared" si="2"/>
        <v>41</v>
      </c>
      <c r="B54" s="60">
        <f>+[754]PROJECT!$D$6</f>
        <v>24413900</v>
      </c>
      <c r="C54" s="10" t="str">
        <f>+[754]PROJECT!$E$6</f>
        <v>OPEN</v>
      </c>
      <c r="D54" s="10" t="str">
        <f>+[754]PROJECT!$D$5</f>
        <v>MTF WELDING EXHAUST UPGRADE</v>
      </c>
      <c r="E54" s="10" t="str">
        <f>+[754]PROJECT!$D$7</f>
        <v>3000-300-3346-FXAAA-24413900</v>
      </c>
      <c r="F54" s="10">
        <f>+[754]PROJECT!D$11</f>
        <v>469309</v>
      </c>
      <c r="G54" s="10">
        <f>+[754]PROJECT!E$11</f>
        <v>127713.48999999999</v>
      </c>
      <c r="H54" s="10">
        <f>+[754]PROJECT!F$11</f>
        <v>341595.51</v>
      </c>
      <c r="I54" s="10">
        <f>+[754]PROJECT!G$11</f>
        <v>484995.21</v>
      </c>
      <c r="J54" s="10">
        <f>+[754]PROJECT!H$11</f>
        <v>-15686.210000000021</v>
      </c>
      <c r="K54" s="10">
        <f>+[754]PROJECT!I$11</f>
        <v>0</v>
      </c>
      <c r="L54" s="115">
        <f>+[754]PROJECT!J$11</f>
        <v>0</v>
      </c>
      <c r="M54" s="57">
        <f t="shared" ref="M54:M55" si="15">I54-H54</f>
        <v>143399.70000000001</v>
      </c>
      <c r="N54" s="10">
        <f>+[754]PROJECT!L$11</f>
        <v>0</v>
      </c>
      <c r="O54" s="10">
        <f>+[754]PROJECT!M$11</f>
        <v>0</v>
      </c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  <c r="IR54" s="57"/>
      <c r="IS54" s="57"/>
      <c r="IT54" s="57"/>
    </row>
    <row r="55" spans="1:254" s="69" customFormat="1" ht="15" customHeight="1" x14ac:dyDescent="0.2">
      <c r="A55" s="59">
        <f t="shared" si="2"/>
        <v>42</v>
      </c>
      <c r="B55" s="60">
        <f>+[755]PROJECT!$D$6</f>
        <v>25007900</v>
      </c>
      <c r="C55" s="10" t="str">
        <f>+[755]PROJECT!$E$6</f>
        <v>OPEN</v>
      </c>
      <c r="D55" s="10" t="str">
        <f>+[755]PROJECT!$D$5</f>
        <v>UDOT - PORT OF ENTRY I-80 EASTBOUND (WENDOVER) REMODEL</v>
      </c>
      <c r="E55" s="10" t="str">
        <f>+[755]PROJECT!$D$7</f>
        <v>3000-300-3348-FXAAA-25007900</v>
      </c>
      <c r="F55" s="10">
        <f>+[755]PROJECT!D$11</f>
        <v>36419</v>
      </c>
      <c r="G55" s="10">
        <f>+[755]PROJECT!E$11</f>
        <v>-12728.419999999998</v>
      </c>
      <c r="H55" s="10">
        <f>+[755]PROJECT!F$11</f>
        <v>49147.42</v>
      </c>
      <c r="I55" s="10">
        <f>+[755]PROJECT!G$11</f>
        <v>625606.5</v>
      </c>
      <c r="J55" s="10">
        <f>+[755]PROJECT!H$11</f>
        <v>-589187.5</v>
      </c>
      <c r="K55" s="10">
        <f>+[755]PROJECT!I$11</f>
        <v>0</v>
      </c>
      <c r="L55" s="62">
        <f>+[755]PROJECT!J$11</f>
        <v>0</v>
      </c>
      <c r="M55" s="57">
        <f t="shared" si="15"/>
        <v>576459.07999999996</v>
      </c>
      <c r="N55" s="10">
        <f>+[24]PROJECT!L$11</f>
        <v>0</v>
      </c>
      <c r="O55" s="10">
        <f>+[24]PROJECT!M$11</f>
        <v>0</v>
      </c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  <c r="IR55" s="57"/>
      <c r="IS55" s="57"/>
      <c r="IT55" s="57"/>
    </row>
    <row r="56" spans="1:254" s="69" customFormat="1" ht="15" customHeight="1" x14ac:dyDescent="0.2">
      <c r="A56" s="59">
        <f t="shared" si="2"/>
        <v>43</v>
      </c>
      <c r="B56" s="60">
        <f>+[756]PROJECT!$D$6</f>
        <v>24422900</v>
      </c>
      <c r="C56" s="10" t="str">
        <f>+[756]PROJECT!$E$6</f>
        <v>OPEN</v>
      </c>
      <c r="D56" s="10" t="str">
        <f>+[756]PROJECT!$D$5</f>
        <v>UDOT_SALT BLDGS - BONANZA-BLANDING</v>
      </c>
      <c r="E56" s="10" t="str">
        <f>+[756]PROJECT!$D$7</f>
        <v>3000-300-3505-FWAAA-24422900</v>
      </c>
      <c r="F56" s="10">
        <f>+[756]PROJECT!D$11</f>
        <v>0</v>
      </c>
      <c r="G56" s="10">
        <f>+[756]PROJECT!E$11</f>
        <v>-126246.20999999999</v>
      </c>
      <c r="H56" s="10">
        <f>+[756]PROJECT!F$11</f>
        <v>126246.20999999999</v>
      </c>
      <c r="I56" s="10">
        <f>+[756]PROJECT!G$11</f>
        <v>1693478.21</v>
      </c>
      <c r="J56" s="10">
        <f>+[756]PROJECT!H$11</f>
        <v>-1693478.21</v>
      </c>
      <c r="K56" s="10">
        <f>+[756]PROJECT!I$11</f>
        <v>0</v>
      </c>
      <c r="L56" s="62"/>
      <c r="M56" s="57">
        <f t="shared" ref="M56" si="16">+I56-H56</f>
        <v>1567232</v>
      </c>
      <c r="N56" s="10">
        <f>+[756]PROJECT!L$11</f>
        <v>0</v>
      </c>
      <c r="O56" s="10">
        <f>+[756]PROJECT!M$11</f>
        <v>0</v>
      </c>
      <c r="P56" s="57">
        <f t="shared" ref="P56" si="17">+F56-I56-J56</f>
        <v>0</v>
      </c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  <c r="IR56" s="57"/>
      <c r="IS56" s="57"/>
      <c r="IT56" s="57"/>
    </row>
    <row r="57" spans="1:254" s="69" customFormat="1" ht="14.25" customHeight="1" x14ac:dyDescent="0.2">
      <c r="A57" s="59">
        <f t="shared" si="2"/>
        <v>44</v>
      </c>
      <c r="B57" s="60">
        <f>+[757]PROJECT!$D$6</f>
        <v>24425900</v>
      </c>
      <c r="C57" s="10" t="str">
        <f>+[757]PROJECT!$E$6</f>
        <v>OPEN</v>
      </c>
      <c r="D57" s="10" t="str">
        <f>+[757]PROJECT!$D$5</f>
        <v>UDOT GREEN RIVER MAINTENANCE BUILDING CONCRETE PANEL REPAIRS</v>
      </c>
      <c r="E57" s="10" t="str">
        <f>+[757]PROJECT!$D$7</f>
        <v>3000-300-3347-FXAAA-24425900</v>
      </c>
      <c r="F57" s="10">
        <f>+[757]PROJECT!D$11</f>
        <v>19384</v>
      </c>
      <c r="G57" s="10">
        <f>+[757]PROJECT!E$11</f>
        <v>10322.560000000001</v>
      </c>
      <c r="H57" s="10">
        <f>+[757]PROJECT!F$11</f>
        <v>9061.4399999999987</v>
      </c>
      <c r="I57" s="10">
        <f>+[757]PROJECT!G$11</f>
        <v>12877.4</v>
      </c>
      <c r="J57" s="10">
        <f>+[757]PROJECT!H$11</f>
        <v>6506.6</v>
      </c>
      <c r="K57" s="10">
        <f>+[757]PROJECT!I$11</f>
        <v>0</v>
      </c>
      <c r="L57" s="62">
        <f>+[757]PROJECT!J$11</f>
        <v>0</v>
      </c>
      <c r="M57" s="57">
        <f t="shared" ref="M57:M60" si="18">I57-H57</f>
        <v>3815.9600000000009</v>
      </c>
      <c r="N57" s="10">
        <f>+[757]PROJECT!L$11</f>
        <v>0</v>
      </c>
      <c r="O57" s="10">
        <f>+[757]PROJECT!M$11</f>
        <v>0</v>
      </c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  <c r="CU57" s="57"/>
      <c r="CV57" s="57"/>
      <c r="CW57" s="57"/>
      <c r="CX57" s="57"/>
      <c r="CY57" s="57"/>
      <c r="CZ57" s="57"/>
      <c r="DA57" s="57"/>
      <c r="DB57" s="57"/>
      <c r="DC57" s="57"/>
      <c r="DD57" s="57"/>
      <c r="DE57" s="57"/>
      <c r="DF57" s="57"/>
      <c r="DG57" s="57"/>
      <c r="DH57" s="57"/>
      <c r="DI57" s="57"/>
      <c r="DJ57" s="57"/>
      <c r="DK57" s="57"/>
      <c r="DL57" s="57"/>
      <c r="DM57" s="57"/>
      <c r="DN57" s="57"/>
      <c r="DO57" s="57"/>
      <c r="DP57" s="57"/>
      <c r="DQ57" s="57"/>
      <c r="DR57" s="57"/>
      <c r="DS57" s="57"/>
      <c r="DT57" s="57"/>
      <c r="DU57" s="57"/>
      <c r="DV57" s="57"/>
      <c r="DW57" s="57"/>
      <c r="DX57" s="57"/>
      <c r="DY57" s="57"/>
      <c r="DZ57" s="57"/>
      <c r="EA57" s="57"/>
      <c r="EB57" s="57"/>
      <c r="EC57" s="57"/>
      <c r="ED57" s="57"/>
      <c r="EE57" s="57"/>
      <c r="EF57" s="57"/>
      <c r="EG57" s="57"/>
      <c r="EH57" s="57"/>
      <c r="EI57" s="57"/>
      <c r="EJ57" s="57"/>
      <c r="EK57" s="57"/>
      <c r="EL57" s="57"/>
      <c r="EM57" s="57"/>
      <c r="EN57" s="57"/>
      <c r="EO57" s="57"/>
      <c r="EP57" s="57"/>
      <c r="EQ57" s="57"/>
      <c r="ER57" s="57"/>
      <c r="ES57" s="57"/>
      <c r="ET57" s="57"/>
      <c r="EU57" s="57"/>
      <c r="EV57" s="57"/>
      <c r="EW57" s="57"/>
      <c r="EX57" s="57"/>
      <c r="EY57" s="57"/>
      <c r="EZ57" s="57"/>
      <c r="FA57" s="57"/>
      <c r="FB57" s="57"/>
      <c r="FC57" s="57"/>
      <c r="FD57" s="57"/>
      <c r="FE57" s="57"/>
      <c r="FF57" s="57"/>
      <c r="FG57" s="57"/>
      <c r="FH57" s="57"/>
      <c r="FI57" s="57"/>
      <c r="FJ57" s="57"/>
      <c r="FK57" s="57"/>
      <c r="FL57" s="57"/>
      <c r="FM57" s="57"/>
      <c r="FN57" s="57"/>
      <c r="FO57" s="57"/>
      <c r="FP57" s="57"/>
      <c r="FQ57" s="57"/>
      <c r="FR57" s="57"/>
      <c r="FS57" s="57"/>
      <c r="FT57" s="57"/>
      <c r="FU57" s="57"/>
      <c r="FV57" s="57"/>
      <c r="FW57" s="57"/>
      <c r="FX57" s="57"/>
      <c r="FY57" s="57"/>
      <c r="FZ57" s="57"/>
      <c r="GA57" s="57"/>
      <c r="GB57" s="57"/>
      <c r="GC57" s="57"/>
      <c r="GD57" s="57"/>
      <c r="GE57" s="57"/>
      <c r="GF57" s="57"/>
      <c r="GG57" s="57"/>
      <c r="GH57" s="57"/>
      <c r="GI57" s="57"/>
      <c r="GJ57" s="57"/>
      <c r="GK57" s="57"/>
      <c r="GL57" s="57"/>
      <c r="GM57" s="57"/>
      <c r="GN57" s="57"/>
      <c r="GO57" s="57"/>
      <c r="GP57" s="57"/>
      <c r="GQ57" s="57"/>
      <c r="GR57" s="57"/>
      <c r="GS57" s="57"/>
      <c r="GT57" s="57"/>
      <c r="GU57" s="57"/>
      <c r="GV57" s="57"/>
      <c r="GW57" s="57"/>
      <c r="GX57" s="57"/>
      <c r="GY57" s="57"/>
      <c r="GZ57" s="57"/>
      <c r="HA57" s="57"/>
      <c r="HB57" s="57"/>
      <c r="HC57" s="57"/>
      <c r="HD57" s="57"/>
      <c r="HE57" s="57"/>
      <c r="HF57" s="57"/>
      <c r="HG57" s="57"/>
      <c r="HH57" s="57"/>
      <c r="HI57" s="57"/>
      <c r="HJ57" s="57"/>
      <c r="HK57" s="57"/>
      <c r="HL57" s="57"/>
      <c r="HM57" s="57"/>
      <c r="HN57" s="57"/>
      <c r="HO57" s="57"/>
      <c r="HP57" s="57"/>
      <c r="HQ57" s="57"/>
      <c r="HR57" s="57"/>
      <c r="HS57" s="57"/>
      <c r="HT57" s="57"/>
      <c r="HU57" s="57"/>
      <c r="HV57" s="57"/>
      <c r="HW57" s="57"/>
      <c r="HX57" s="57"/>
      <c r="HY57" s="57"/>
      <c r="HZ57" s="57"/>
      <c r="IA57" s="57"/>
      <c r="IB57" s="57"/>
      <c r="IC57" s="57"/>
      <c r="ID57" s="57"/>
      <c r="IE57" s="57"/>
      <c r="IF57" s="57"/>
      <c r="IG57" s="57"/>
      <c r="IH57" s="57"/>
      <c r="II57" s="57"/>
      <c r="IJ57" s="57"/>
      <c r="IK57" s="57"/>
      <c r="IL57" s="57"/>
      <c r="IM57" s="57"/>
      <c r="IN57" s="57"/>
      <c r="IO57" s="57"/>
      <c r="IP57" s="57"/>
      <c r="IQ57" s="57"/>
      <c r="IR57" s="57"/>
      <c r="IS57" s="57"/>
      <c r="IT57" s="57"/>
    </row>
    <row r="58" spans="1:254" s="69" customFormat="1" ht="14.25" customHeight="1" x14ac:dyDescent="0.2">
      <c r="A58" s="59">
        <f t="shared" si="2"/>
        <v>45</v>
      </c>
      <c r="B58" s="60">
        <f>+[758]PROJECT!$D$6</f>
        <v>24436900</v>
      </c>
      <c r="C58" s="10" t="str">
        <f>+[758]PROJECT!$E$6</f>
        <v>OPEN</v>
      </c>
      <c r="D58" s="10" t="str">
        <f>+[758]PROJECT!$D$5</f>
        <v>UDOT WETLAND BANK REVITALIZATION PLAN -POINT OF THE MOUNTAIN</v>
      </c>
      <c r="E58" s="10" t="str">
        <f>+[758]PROJECT!$D$7</f>
        <v>3000-300-3347-FXAAA-24436900</v>
      </c>
      <c r="F58" s="10">
        <f>+[758]PROJECT!D$11</f>
        <v>100000</v>
      </c>
      <c r="G58" s="10">
        <f>+[758]PROJECT!E$11</f>
        <v>71650</v>
      </c>
      <c r="H58" s="10">
        <f>+[758]PROJECT!F$11</f>
        <v>28350</v>
      </c>
      <c r="I58" s="10">
        <f>+[758]PROJECT!G$11</f>
        <v>32000</v>
      </c>
      <c r="J58" s="10">
        <f>+[758]PROJECT!H$11</f>
        <v>68000</v>
      </c>
      <c r="K58" s="10">
        <f>+[758]PROJECT!I$11</f>
        <v>0</v>
      </c>
      <c r="L58" s="62">
        <f>+[758]PROJECT!J$11</f>
        <v>0</v>
      </c>
      <c r="M58" s="57">
        <f t="shared" si="18"/>
        <v>3650</v>
      </c>
      <c r="N58" s="10">
        <f>+[758]PROJECT!L$11</f>
        <v>0</v>
      </c>
      <c r="O58" s="10">
        <f>+[758]PROJECT!M$11</f>
        <v>0</v>
      </c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CZ58" s="57"/>
      <c r="DA58" s="57"/>
      <c r="DB58" s="57"/>
      <c r="DC58" s="57"/>
      <c r="DD58" s="57"/>
      <c r="DE58" s="57"/>
      <c r="DF58" s="57"/>
      <c r="DG58" s="57"/>
      <c r="DH58" s="57"/>
      <c r="DI58" s="57"/>
      <c r="DJ58" s="57"/>
      <c r="DK58" s="57"/>
      <c r="DL58" s="57"/>
      <c r="DM58" s="57"/>
      <c r="DN58" s="57"/>
      <c r="DO58" s="57"/>
      <c r="DP58" s="57"/>
      <c r="DQ58" s="57"/>
      <c r="DR58" s="57"/>
      <c r="DS58" s="57"/>
      <c r="DT58" s="57"/>
      <c r="DU58" s="57"/>
      <c r="DV58" s="57"/>
      <c r="DW58" s="57"/>
      <c r="DX58" s="57"/>
      <c r="DY58" s="57"/>
      <c r="DZ58" s="57"/>
      <c r="EA58" s="57"/>
      <c r="EB58" s="57"/>
      <c r="EC58" s="57"/>
      <c r="ED58" s="57"/>
      <c r="EE58" s="57"/>
      <c r="EF58" s="57"/>
      <c r="EG58" s="57"/>
      <c r="EH58" s="57"/>
      <c r="EI58" s="57"/>
      <c r="EJ58" s="57"/>
      <c r="EK58" s="57"/>
      <c r="EL58" s="57"/>
      <c r="EM58" s="57"/>
      <c r="EN58" s="57"/>
      <c r="EO58" s="57"/>
      <c r="EP58" s="57"/>
      <c r="EQ58" s="57"/>
      <c r="ER58" s="57"/>
      <c r="ES58" s="57"/>
      <c r="ET58" s="57"/>
      <c r="EU58" s="57"/>
      <c r="EV58" s="57"/>
      <c r="EW58" s="57"/>
      <c r="EX58" s="57"/>
      <c r="EY58" s="57"/>
      <c r="EZ58" s="57"/>
      <c r="FA58" s="57"/>
      <c r="FB58" s="57"/>
      <c r="FC58" s="57"/>
      <c r="FD58" s="57"/>
      <c r="FE58" s="57"/>
      <c r="FF58" s="57"/>
      <c r="FG58" s="57"/>
      <c r="FH58" s="57"/>
      <c r="FI58" s="57"/>
      <c r="FJ58" s="57"/>
      <c r="FK58" s="57"/>
      <c r="FL58" s="57"/>
      <c r="FM58" s="57"/>
      <c r="FN58" s="57"/>
      <c r="FO58" s="57"/>
      <c r="FP58" s="57"/>
      <c r="FQ58" s="57"/>
      <c r="FR58" s="57"/>
      <c r="FS58" s="57"/>
      <c r="FT58" s="57"/>
      <c r="FU58" s="57"/>
      <c r="FV58" s="57"/>
      <c r="FW58" s="57"/>
      <c r="FX58" s="57"/>
      <c r="FY58" s="57"/>
      <c r="FZ58" s="57"/>
      <c r="GA58" s="57"/>
      <c r="GB58" s="57"/>
      <c r="GC58" s="57"/>
      <c r="GD58" s="57"/>
      <c r="GE58" s="57"/>
      <c r="GF58" s="57"/>
      <c r="GG58" s="57"/>
      <c r="GH58" s="57"/>
      <c r="GI58" s="57"/>
      <c r="GJ58" s="57"/>
      <c r="GK58" s="57"/>
      <c r="GL58" s="57"/>
      <c r="GM58" s="57"/>
      <c r="GN58" s="57"/>
      <c r="GO58" s="57"/>
      <c r="GP58" s="57"/>
      <c r="GQ58" s="57"/>
      <c r="GR58" s="57"/>
      <c r="GS58" s="57"/>
      <c r="GT58" s="57"/>
      <c r="GU58" s="57"/>
      <c r="GV58" s="57"/>
      <c r="GW58" s="57"/>
      <c r="GX58" s="57"/>
      <c r="GY58" s="57"/>
      <c r="GZ58" s="57"/>
      <c r="HA58" s="57"/>
      <c r="HB58" s="57"/>
      <c r="HC58" s="57"/>
      <c r="HD58" s="57"/>
      <c r="HE58" s="57"/>
      <c r="HF58" s="57"/>
      <c r="HG58" s="57"/>
      <c r="HH58" s="57"/>
      <c r="HI58" s="57"/>
      <c r="HJ58" s="57"/>
      <c r="HK58" s="57"/>
      <c r="HL58" s="57"/>
      <c r="HM58" s="57"/>
      <c r="HN58" s="57"/>
      <c r="HO58" s="57"/>
      <c r="HP58" s="57"/>
      <c r="HQ58" s="57"/>
      <c r="HR58" s="57"/>
      <c r="HS58" s="57"/>
      <c r="HT58" s="57"/>
      <c r="HU58" s="57"/>
      <c r="HV58" s="57"/>
      <c r="HW58" s="57"/>
      <c r="HX58" s="57"/>
      <c r="HY58" s="57"/>
      <c r="HZ58" s="57"/>
      <c r="IA58" s="57"/>
      <c r="IB58" s="57"/>
      <c r="IC58" s="57"/>
      <c r="ID58" s="57"/>
      <c r="IE58" s="57"/>
      <c r="IF58" s="57"/>
      <c r="IG58" s="57"/>
      <c r="IH58" s="57"/>
      <c r="II58" s="57"/>
      <c r="IJ58" s="57"/>
      <c r="IK58" s="57"/>
      <c r="IL58" s="57"/>
      <c r="IM58" s="57"/>
      <c r="IN58" s="57"/>
      <c r="IO58" s="57"/>
      <c r="IP58" s="57"/>
      <c r="IQ58" s="57"/>
      <c r="IR58" s="57"/>
      <c r="IS58" s="57"/>
      <c r="IT58" s="57"/>
    </row>
    <row r="59" spans="1:254" s="69" customFormat="1" ht="15" customHeight="1" x14ac:dyDescent="0.2">
      <c r="A59" s="59">
        <f t="shared" si="2"/>
        <v>46</v>
      </c>
      <c r="B59" s="60">
        <f>+[759]PROJECT!$D$6</f>
        <v>25054900</v>
      </c>
      <c r="C59" s="10" t="str">
        <f>+[759]PROJECT!$E$6</f>
        <v>OPEN</v>
      </c>
      <c r="D59" s="10" t="str">
        <f>+[759]PROJECT!$D$5</f>
        <v>UDOT - LOGAN SUMMIT CONCRETE AND RIVERSIDE FLOOR DRAIN MAINTENANCE STATION IMPROVEMENTS</v>
      </c>
      <c r="E59" s="10" t="str">
        <f>+[759]PROJECT!$D$7</f>
        <v>3000-300-3348-FXAAA-25054900</v>
      </c>
      <c r="F59" s="10">
        <f>+[759]PROJECT!D$11</f>
        <v>307756</v>
      </c>
      <c r="G59" s="10">
        <f>+[759]PROJECT!E$11</f>
        <v>200482.24</v>
      </c>
      <c r="H59" s="10">
        <f>+[759]PROJECT!F$11</f>
        <v>107273.76000000001</v>
      </c>
      <c r="I59" s="10">
        <f>+[759]PROJECT!G$11</f>
        <v>240526.32</v>
      </c>
      <c r="J59" s="10">
        <f>+[759]PROJECT!H$11</f>
        <v>67229.679999999993</v>
      </c>
      <c r="K59" s="10">
        <f>+[759]PROJECT!I$11</f>
        <v>0</v>
      </c>
      <c r="L59" s="62">
        <f>+[759]PROJECT!J$11</f>
        <v>0</v>
      </c>
      <c r="M59" s="57">
        <f t="shared" si="18"/>
        <v>133252.56</v>
      </c>
      <c r="N59" s="10">
        <f>+[24]PROJECT!L$11</f>
        <v>0</v>
      </c>
      <c r="O59" s="10">
        <f>+[24]PROJECT!M$11</f>
        <v>0</v>
      </c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CZ59" s="57"/>
      <c r="DA59" s="57"/>
      <c r="DB59" s="57"/>
      <c r="DC59" s="57"/>
      <c r="DD59" s="57"/>
      <c r="DE59" s="57"/>
      <c r="DF59" s="57"/>
      <c r="DG59" s="57"/>
      <c r="DH59" s="57"/>
      <c r="DI59" s="57"/>
      <c r="DJ59" s="57"/>
      <c r="DK59" s="57"/>
      <c r="DL59" s="57"/>
      <c r="DM59" s="57"/>
      <c r="DN59" s="57"/>
      <c r="DO59" s="57"/>
      <c r="DP59" s="57"/>
      <c r="DQ59" s="57"/>
      <c r="DR59" s="57"/>
      <c r="DS59" s="57"/>
      <c r="DT59" s="57"/>
      <c r="DU59" s="57"/>
      <c r="DV59" s="57"/>
      <c r="DW59" s="57"/>
      <c r="DX59" s="57"/>
      <c r="DY59" s="57"/>
      <c r="DZ59" s="57"/>
      <c r="EA59" s="57"/>
      <c r="EB59" s="57"/>
      <c r="EC59" s="57"/>
      <c r="ED59" s="57"/>
      <c r="EE59" s="57"/>
      <c r="EF59" s="57"/>
      <c r="EG59" s="57"/>
      <c r="EH59" s="57"/>
      <c r="EI59" s="57"/>
      <c r="EJ59" s="57"/>
      <c r="EK59" s="57"/>
      <c r="EL59" s="57"/>
      <c r="EM59" s="57"/>
      <c r="EN59" s="57"/>
      <c r="EO59" s="57"/>
      <c r="EP59" s="57"/>
      <c r="EQ59" s="57"/>
      <c r="ER59" s="57"/>
      <c r="ES59" s="57"/>
      <c r="ET59" s="57"/>
      <c r="EU59" s="57"/>
      <c r="EV59" s="57"/>
      <c r="EW59" s="57"/>
      <c r="EX59" s="57"/>
      <c r="EY59" s="57"/>
      <c r="EZ59" s="57"/>
      <c r="FA59" s="57"/>
      <c r="FB59" s="57"/>
      <c r="FC59" s="57"/>
      <c r="FD59" s="57"/>
      <c r="FE59" s="57"/>
      <c r="FF59" s="57"/>
      <c r="FG59" s="57"/>
      <c r="FH59" s="57"/>
      <c r="FI59" s="57"/>
      <c r="FJ59" s="57"/>
      <c r="FK59" s="57"/>
      <c r="FL59" s="57"/>
      <c r="FM59" s="57"/>
      <c r="FN59" s="57"/>
      <c r="FO59" s="57"/>
      <c r="FP59" s="57"/>
      <c r="FQ59" s="57"/>
      <c r="FR59" s="57"/>
      <c r="FS59" s="57"/>
      <c r="FT59" s="57"/>
      <c r="FU59" s="57"/>
      <c r="FV59" s="57"/>
      <c r="FW59" s="57"/>
      <c r="FX59" s="57"/>
      <c r="FY59" s="57"/>
      <c r="FZ59" s="57"/>
      <c r="GA59" s="57"/>
      <c r="GB59" s="57"/>
      <c r="GC59" s="57"/>
      <c r="GD59" s="57"/>
      <c r="GE59" s="57"/>
      <c r="GF59" s="57"/>
      <c r="GG59" s="57"/>
      <c r="GH59" s="57"/>
      <c r="GI59" s="57"/>
      <c r="GJ59" s="57"/>
      <c r="GK59" s="57"/>
      <c r="GL59" s="57"/>
      <c r="GM59" s="57"/>
      <c r="GN59" s="57"/>
      <c r="GO59" s="57"/>
      <c r="GP59" s="57"/>
      <c r="GQ59" s="57"/>
      <c r="GR59" s="57"/>
      <c r="GS59" s="57"/>
      <c r="GT59" s="57"/>
      <c r="GU59" s="57"/>
      <c r="GV59" s="57"/>
      <c r="GW59" s="57"/>
      <c r="GX59" s="57"/>
      <c r="GY59" s="57"/>
      <c r="GZ59" s="57"/>
      <c r="HA59" s="57"/>
      <c r="HB59" s="57"/>
      <c r="HC59" s="57"/>
      <c r="HD59" s="57"/>
      <c r="HE59" s="57"/>
      <c r="HF59" s="57"/>
      <c r="HG59" s="57"/>
      <c r="HH59" s="57"/>
      <c r="HI59" s="57"/>
      <c r="HJ59" s="57"/>
      <c r="HK59" s="57"/>
      <c r="HL59" s="57"/>
      <c r="HM59" s="57"/>
      <c r="HN59" s="57"/>
      <c r="HO59" s="57"/>
      <c r="HP59" s="57"/>
      <c r="HQ59" s="57"/>
      <c r="HR59" s="57"/>
      <c r="HS59" s="57"/>
      <c r="HT59" s="57"/>
      <c r="HU59" s="57"/>
      <c r="HV59" s="57"/>
      <c r="HW59" s="57"/>
      <c r="HX59" s="57"/>
      <c r="HY59" s="57"/>
      <c r="HZ59" s="57"/>
      <c r="IA59" s="57"/>
      <c r="IB59" s="57"/>
      <c r="IC59" s="57"/>
      <c r="ID59" s="57"/>
      <c r="IE59" s="57"/>
      <c r="IF59" s="57"/>
      <c r="IG59" s="57"/>
      <c r="IH59" s="57"/>
      <c r="II59" s="57"/>
      <c r="IJ59" s="57"/>
      <c r="IK59" s="57"/>
      <c r="IL59" s="57"/>
      <c r="IM59" s="57"/>
      <c r="IN59" s="57"/>
      <c r="IO59" s="57"/>
      <c r="IP59" s="57"/>
      <c r="IQ59" s="57"/>
      <c r="IR59" s="57"/>
      <c r="IS59" s="57"/>
      <c r="IT59" s="57"/>
    </row>
    <row r="60" spans="1:254" s="69" customFormat="1" ht="15" customHeight="1" x14ac:dyDescent="0.2">
      <c r="A60" s="59">
        <f t="shared" si="2"/>
        <v>47</v>
      </c>
      <c r="B60" s="60">
        <f>+[760]PROJECT!$D$6</f>
        <v>25172900</v>
      </c>
      <c r="C60" s="10" t="str">
        <f>+[760]PROJECT!$E$6</f>
        <v>OPEN</v>
      </c>
      <c r="D60" s="10" t="str">
        <f>+[760]PROJECT!$D$5</f>
        <v>UDOT - RANDOLPH MAINTENANCE STATION ASPHALT REPAIRS</v>
      </c>
      <c r="E60" s="10" t="str">
        <f>+[760]PROJECT!$D$7</f>
        <v>3000-300-3348-FXAAA-25172900</v>
      </c>
      <c r="F60" s="10">
        <f>+[760]PROJECT!D$11</f>
        <v>527604</v>
      </c>
      <c r="G60" s="10">
        <f>+[760]PROJECT!E$11</f>
        <v>496363.24</v>
      </c>
      <c r="H60" s="10">
        <f>+[760]PROJECT!F$11</f>
        <v>31240.76</v>
      </c>
      <c r="I60" s="10">
        <f>+[760]PROJECT!G$11</f>
        <v>43394</v>
      </c>
      <c r="J60" s="10">
        <f>+[760]PROJECT!H$11</f>
        <v>484210</v>
      </c>
      <c r="K60" s="10">
        <f>+[760]PROJECT!I$11</f>
        <v>0</v>
      </c>
      <c r="L60" s="62">
        <f>+[760]PROJECT!J$11</f>
        <v>0</v>
      </c>
      <c r="M60" s="57">
        <f t="shared" si="18"/>
        <v>12153.240000000002</v>
      </c>
      <c r="N60" s="10">
        <f>+[24]PROJECT!L$11</f>
        <v>0</v>
      </c>
      <c r="O60" s="10">
        <f>+[24]PROJECT!M$11</f>
        <v>0</v>
      </c>
    </row>
    <row r="61" spans="1:254" s="113" customFormat="1" ht="15.75" customHeight="1" x14ac:dyDescent="0.2">
      <c r="A61" s="59">
        <f t="shared" si="2"/>
        <v>48</v>
      </c>
      <c r="B61" s="76">
        <f>+[761]PROJECT!$D$6</f>
        <v>24450900</v>
      </c>
      <c r="C61" s="83" t="str">
        <f>+[761]PROJECT!$E$6</f>
        <v>OPEN</v>
      </c>
      <c r="D61" s="83" t="str">
        <f>+[761]PROJECT!D$5</f>
        <v>UDOT LOGAN SUMMIT EMERGENCY ROOF , SOFFIT, WINDOW, AND BLOCK REPAIRS</v>
      </c>
      <c r="E61" s="83" t="str">
        <f>+[761]PROJECT!$D$7</f>
        <v>3000-300-3354-FXAAA-24450900</v>
      </c>
      <c r="F61" s="83">
        <f>+[761]PROJECT!D$11</f>
        <v>79572</v>
      </c>
      <c r="G61" s="83">
        <f>+[761]PROJECT!E$11</f>
        <v>40714</v>
      </c>
      <c r="H61" s="83">
        <f>+[761]PROJECT!F$11</f>
        <v>38858</v>
      </c>
      <c r="I61" s="83">
        <f>+[761]PROJECT!G$11</f>
        <v>38858</v>
      </c>
      <c r="J61" s="83">
        <f>+[761]PROJECT!H$11</f>
        <v>40714</v>
      </c>
      <c r="K61" s="83">
        <f>+[761]PROJECT!I$11</f>
        <v>0</v>
      </c>
      <c r="L61" s="62"/>
      <c r="M61" s="112">
        <f t="shared" ref="M61" si="19">+I61-H61</f>
        <v>0</v>
      </c>
      <c r="N61" s="83">
        <f>+[761]PROJECT!L$11</f>
        <v>0</v>
      </c>
      <c r="O61" s="83">
        <f>+[761]PROJECT!M$11</f>
        <v>0</v>
      </c>
      <c r="P61" s="112"/>
      <c r="Q61" s="112"/>
      <c r="R61" s="112"/>
      <c r="S61" s="112"/>
      <c r="T61" s="112"/>
      <c r="U61" s="112"/>
      <c r="V61" s="112"/>
      <c r="W61" s="112"/>
      <c r="X61" s="112"/>
      <c r="Y61" s="112"/>
      <c r="Z61" s="112"/>
      <c r="AA61" s="112"/>
      <c r="AB61" s="112"/>
      <c r="AC61" s="112"/>
      <c r="AD61" s="112"/>
      <c r="AE61" s="112"/>
      <c r="AF61" s="112"/>
      <c r="AG61" s="112"/>
      <c r="AH61" s="112"/>
      <c r="AI61" s="112"/>
      <c r="AJ61" s="112"/>
      <c r="AK61" s="112"/>
      <c r="AL61" s="112"/>
      <c r="AM61" s="112"/>
      <c r="AN61" s="112"/>
      <c r="AO61" s="112"/>
      <c r="AP61" s="112"/>
      <c r="AQ61" s="112"/>
      <c r="AR61" s="112"/>
      <c r="AS61" s="112"/>
      <c r="AT61" s="112"/>
      <c r="AU61" s="112"/>
      <c r="AV61" s="112"/>
      <c r="AW61" s="112"/>
      <c r="AX61" s="112"/>
      <c r="AY61" s="112"/>
      <c r="AZ61" s="112"/>
      <c r="BA61" s="112"/>
      <c r="BB61" s="112"/>
      <c r="BC61" s="112"/>
      <c r="BD61" s="112"/>
      <c r="BE61" s="112"/>
      <c r="BF61" s="112"/>
      <c r="BG61" s="112"/>
      <c r="BH61" s="112"/>
      <c r="BI61" s="112"/>
      <c r="BJ61" s="112"/>
      <c r="BK61" s="112"/>
      <c r="BL61" s="112"/>
      <c r="BM61" s="112"/>
      <c r="BN61" s="112"/>
      <c r="BO61" s="112"/>
      <c r="BP61" s="112"/>
      <c r="BQ61" s="112"/>
      <c r="BR61" s="112"/>
      <c r="BS61" s="112"/>
      <c r="BT61" s="112"/>
      <c r="BU61" s="112"/>
      <c r="BV61" s="112"/>
      <c r="BW61" s="112"/>
      <c r="BX61" s="112"/>
      <c r="BY61" s="112"/>
      <c r="BZ61" s="112"/>
      <c r="CA61" s="112"/>
      <c r="CB61" s="112"/>
      <c r="CC61" s="112"/>
      <c r="CD61" s="112"/>
      <c r="CE61" s="112"/>
      <c r="CF61" s="112"/>
      <c r="CG61" s="112"/>
      <c r="CH61" s="112"/>
      <c r="CI61" s="112"/>
      <c r="CJ61" s="112"/>
      <c r="CK61" s="112"/>
      <c r="CL61" s="112"/>
      <c r="CM61" s="112"/>
      <c r="CN61" s="112"/>
      <c r="CO61" s="112"/>
      <c r="CP61" s="112"/>
      <c r="CQ61" s="112"/>
      <c r="CR61" s="112"/>
      <c r="CS61" s="112"/>
      <c r="CT61" s="112"/>
      <c r="CU61" s="112"/>
      <c r="CV61" s="112"/>
      <c r="CW61" s="112"/>
      <c r="CX61" s="112"/>
      <c r="CY61" s="112"/>
      <c r="CZ61" s="112"/>
      <c r="DA61" s="112"/>
      <c r="DB61" s="112"/>
      <c r="DC61" s="112"/>
      <c r="DD61" s="112"/>
      <c r="DE61" s="112"/>
      <c r="DF61" s="112"/>
      <c r="DG61" s="112"/>
      <c r="DH61" s="112"/>
      <c r="DI61" s="112"/>
      <c r="DJ61" s="112"/>
      <c r="DK61" s="112"/>
      <c r="DL61" s="112"/>
      <c r="DM61" s="112"/>
      <c r="DN61" s="112"/>
      <c r="DO61" s="112"/>
      <c r="DP61" s="112"/>
      <c r="DQ61" s="112"/>
      <c r="DR61" s="112"/>
      <c r="DS61" s="112"/>
      <c r="DT61" s="112"/>
      <c r="DU61" s="112"/>
      <c r="DV61" s="112"/>
      <c r="DW61" s="112"/>
      <c r="DX61" s="112"/>
      <c r="DY61" s="112"/>
      <c r="DZ61" s="112"/>
      <c r="EA61" s="112"/>
      <c r="EB61" s="112"/>
      <c r="EC61" s="112"/>
      <c r="ED61" s="112"/>
      <c r="EE61" s="112"/>
      <c r="EF61" s="112"/>
      <c r="EG61" s="112"/>
      <c r="EH61" s="112"/>
      <c r="EI61" s="112"/>
      <c r="EJ61" s="112"/>
      <c r="EK61" s="112"/>
      <c r="EL61" s="112"/>
      <c r="EM61" s="112"/>
      <c r="EN61" s="112"/>
      <c r="EO61" s="112"/>
      <c r="EP61" s="112"/>
      <c r="EQ61" s="112"/>
      <c r="ER61" s="112"/>
      <c r="ES61" s="112"/>
      <c r="ET61" s="112"/>
      <c r="EU61" s="112"/>
      <c r="EV61" s="112"/>
      <c r="EW61" s="112"/>
      <c r="EX61" s="112"/>
      <c r="EY61" s="112"/>
      <c r="EZ61" s="112"/>
      <c r="FA61" s="112"/>
      <c r="FB61" s="112"/>
      <c r="FC61" s="112"/>
      <c r="FD61" s="112"/>
      <c r="FE61" s="112"/>
      <c r="FF61" s="112"/>
      <c r="FG61" s="112"/>
      <c r="FH61" s="112"/>
      <c r="FI61" s="112"/>
      <c r="FJ61" s="112"/>
      <c r="FK61" s="112"/>
      <c r="FL61" s="112"/>
      <c r="FM61" s="112"/>
      <c r="FN61" s="112"/>
      <c r="FO61" s="112"/>
      <c r="FP61" s="112"/>
      <c r="FQ61" s="112"/>
      <c r="FR61" s="112"/>
      <c r="FS61" s="112"/>
      <c r="FT61" s="112"/>
      <c r="FU61" s="112"/>
      <c r="FV61" s="112"/>
      <c r="FW61" s="112"/>
      <c r="FX61" s="112"/>
      <c r="FY61" s="112"/>
      <c r="FZ61" s="112"/>
      <c r="GA61" s="112"/>
      <c r="GB61" s="112"/>
      <c r="GC61" s="112"/>
      <c r="GD61" s="112"/>
      <c r="GE61" s="112"/>
      <c r="GF61" s="112"/>
      <c r="GG61" s="112"/>
      <c r="GH61" s="112"/>
      <c r="GI61" s="112"/>
      <c r="GJ61" s="112"/>
      <c r="GK61" s="112"/>
      <c r="GL61" s="112"/>
      <c r="GM61" s="112"/>
      <c r="GN61" s="112"/>
      <c r="GO61" s="112"/>
      <c r="GP61" s="112"/>
      <c r="GQ61" s="112"/>
      <c r="GR61" s="112"/>
      <c r="GS61" s="112"/>
      <c r="GT61" s="112"/>
      <c r="GU61" s="112"/>
      <c r="GV61" s="112"/>
      <c r="GW61" s="112"/>
      <c r="GX61" s="112"/>
      <c r="GY61" s="112"/>
      <c r="GZ61" s="112"/>
      <c r="HA61" s="112"/>
      <c r="HB61" s="112"/>
      <c r="HC61" s="112"/>
      <c r="HD61" s="112"/>
      <c r="HE61" s="112"/>
      <c r="HF61" s="112"/>
      <c r="HG61" s="112"/>
      <c r="HH61" s="112"/>
      <c r="HI61" s="112"/>
      <c r="HJ61" s="112"/>
      <c r="HK61" s="112"/>
      <c r="HL61" s="112"/>
      <c r="HM61" s="112"/>
      <c r="HN61" s="112"/>
      <c r="HO61" s="112"/>
      <c r="HP61" s="112"/>
      <c r="HQ61" s="112"/>
      <c r="HR61" s="112"/>
      <c r="HS61" s="112"/>
      <c r="HT61" s="112"/>
      <c r="HU61" s="112"/>
      <c r="HV61" s="112"/>
      <c r="HW61" s="112"/>
      <c r="HX61" s="112"/>
      <c r="HY61" s="112"/>
      <c r="HZ61" s="112"/>
      <c r="IA61" s="112"/>
      <c r="IB61" s="112"/>
      <c r="IC61" s="112"/>
      <c r="ID61" s="112"/>
      <c r="IE61" s="112"/>
      <c r="IF61" s="112"/>
      <c r="IG61" s="112"/>
      <c r="IH61" s="112"/>
      <c r="II61" s="112"/>
      <c r="IJ61" s="112"/>
      <c r="IK61" s="112"/>
      <c r="IL61" s="112"/>
      <c r="IM61" s="112"/>
      <c r="IN61" s="112"/>
      <c r="IO61" s="112"/>
      <c r="IP61" s="112"/>
      <c r="IQ61" s="112"/>
      <c r="IR61" s="112"/>
      <c r="IS61" s="112"/>
      <c r="IT61" s="112"/>
    </row>
    <row r="62" spans="1:254" s="69" customFormat="1" ht="14.25" customHeight="1" x14ac:dyDescent="0.2">
      <c r="A62" s="59">
        <f t="shared" si="2"/>
        <v>49</v>
      </c>
      <c r="B62" s="60">
        <f>+[762]PROJECT!$D$6</f>
        <v>24424900</v>
      </c>
      <c r="C62" s="10" t="str">
        <f>+[762]PROJECT!$E$6</f>
        <v>OPEN</v>
      </c>
      <c r="D62" s="10" t="str">
        <f>+[762]PROJECT!$D$5</f>
        <v>UDOT GREEN RIVER MAINTENANCE BUILDING CONCRETE PANEL REPAIRS</v>
      </c>
      <c r="E62" s="10" t="str">
        <f>+[762]PROJECT!$D$7</f>
        <v>3000-300-3347-FXAAA-24424900</v>
      </c>
      <c r="F62" s="10">
        <f>+[762]PROJECT!D$11</f>
        <v>0</v>
      </c>
      <c r="G62" s="10">
        <f>+[762]PROJECT!E$11</f>
        <v>0</v>
      </c>
      <c r="H62" s="10">
        <f>+[762]PROJECT!F$11</f>
        <v>0</v>
      </c>
      <c r="I62" s="10">
        <f>+[762]PROJECT!G$11</f>
        <v>0</v>
      </c>
      <c r="J62" s="10">
        <f>+[762]PROJECT!H$11</f>
        <v>0</v>
      </c>
      <c r="K62" s="10">
        <f>+[762]PROJECT!I$11</f>
        <v>0</v>
      </c>
      <c r="L62" s="62">
        <f>+[762]PROJECT!J$11</f>
        <v>0</v>
      </c>
      <c r="M62" s="57">
        <f t="shared" ref="M62:M77" si="20">I62-H62</f>
        <v>0</v>
      </c>
      <c r="N62" s="10">
        <f>+[762]PROJECT!L$11</f>
        <v>0</v>
      </c>
      <c r="O62" s="10">
        <f>+[762]PROJECT!M$11</f>
        <v>0</v>
      </c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  <c r="CU62" s="57"/>
      <c r="CV62" s="57"/>
      <c r="CW62" s="57"/>
      <c r="CX62" s="57"/>
      <c r="CY62" s="57"/>
      <c r="CZ62" s="57"/>
      <c r="DA62" s="57"/>
      <c r="DB62" s="57"/>
      <c r="DC62" s="57"/>
      <c r="DD62" s="57"/>
      <c r="DE62" s="57"/>
      <c r="DF62" s="57"/>
      <c r="DG62" s="57"/>
      <c r="DH62" s="57"/>
      <c r="DI62" s="57"/>
      <c r="DJ62" s="57"/>
      <c r="DK62" s="57"/>
      <c r="DL62" s="57"/>
      <c r="DM62" s="57"/>
      <c r="DN62" s="57"/>
      <c r="DO62" s="57"/>
      <c r="DP62" s="57"/>
      <c r="DQ62" s="57"/>
      <c r="DR62" s="57"/>
      <c r="DS62" s="57"/>
      <c r="DT62" s="57"/>
      <c r="DU62" s="57"/>
      <c r="DV62" s="57"/>
      <c r="DW62" s="57"/>
      <c r="DX62" s="57"/>
      <c r="DY62" s="57"/>
      <c r="DZ62" s="57"/>
      <c r="EA62" s="57"/>
      <c r="EB62" s="57"/>
      <c r="EC62" s="57"/>
      <c r="ED62" s="57"/>
      <c r="EE62" s="57"/>
      <c r="EF62" s="57"/>
      <c r="EG62" s="57"/>
      <c r="EH62" s="57"/>
      <c r="EI62" s="57"/>
      <c r="EJ62" s="57"/>
      <c r="EK62" s="57"/>
      <c r="EL62" s="57"/>
      <c r="EM62" s="57"/>
      <c r="EN62" s="57"/>
      <c r="EO62" s="57"/>
      <c r="EP62" s="57"/>
      <c r="EQ62" s="57"/>
      <c r="ER62" s="57"/>
      <c r="ES62" s="57"/>
      <c r="ET62" s="57"/>
      <c r="EU62" s="57"/>
      <c r="EV62" s="57"/>
      <c r="EW62" s="57"/>
      <c r="EX62" s="57"/>
      <c r="EY62" s="57"/>
      <c r="EZ62" s="57"/>
      <c r="FA62" s="57"/>
      <c r="FB62" s="57"/>
      <c r="FC62" s="57"/>
      <c r="FD62" s="57"/>
      <c r="FE62" s="57"/>
      <c r="FF62" s="57"/>
      <c r="FG62" s="57"/>
      <c r="FH62" s="57"/>
      <c r="FI62" s="57"/>
      <c r="FJ62" s="57"/>
      <c r="FK62" s="57"/>
      <c r="FL62" s="57"/>
      <c r="FM62" s="57"/>
      <c r="FN62" s="57"/>
      <c r="FO62" s="57"/>
      <c r="FP62" s="57"/>
      <c r="FQ62" s="57"/>
      <c r="FR62" s="57"/>
      <c r="FS62" s="57"/>
      <c r="FT62" s="57"/>
      <c r="FU62" s="57"/>
      <c r="FV62" s="57"/>
      <c r="FW62" s="57"/>
      <c r="FX62" s="57"/>
      <c r="FY62" s="57"/>
      <c r="FZ62" s="57"/>
      <c r="GA62" s="57"/>
      <c r="GB62" s="57"/>
      <c r="GC62" s="57"/>
      <c r="GD62" s="57"/>
      <c r="GE62" s="57"/>
      <c r="GF62" s="57"/>
      <c r="GG62" s="57"/>
      <c r="GH62" s="57"/>
      <c r="GI62" s="57"/>
      <c r="GJ62" s="57"/>
      <c r="GK62" s="57"/>
      <c r="GL62" s="57"/>
      <c r="GM62" s="57"/>
      <c r="GN62" s="57"/>
      <c r="GO62" s="57"/>
      <c r="GP62" s="57"/>
      <c r="GQ62" s="57"/>
      <c r="GR62" s="57"/>
      <c r="GS62" s="57"/>
      <c r="GT62" s="57"/>
      <c r="GU62" s="57"/>
      <c r="GV62" s="57"/>
      <c r="GW62" s="57"/>
      <c r="GX62" s="57"/>
      <c r="GY62" s="57"/>
      <c r="GZ62" s="57"/>
      <c r="HA62" s="57"/>
      <c r="HB62" s="57"/>
      <c r="HC62" s="57"/>
      <c r="HD62" s="57"/>
      <c r="HE62" s="57"/>
      <c r="HF62" s="57"/>
      <c r="HG62" s="57"/>
      <c r="HH62" s="57"/>
      <c r="HI62" s="57"/>
      <c r="HJ62" s="57"/>
      <c r="HK62" s="57"/>
      <c r="HL62" s="57"/>
      <c r="HM62" s="57"/>
      <c r="HN62" s="57"/>
      <c r="HO62" s="57"/>
      <c r="HP62" s="57"/>
      <c r="HQ62" s="57"/>
      <c r="HR62" s="57"/>
      <c r="HS62" s="57"/>
      <c r="HT62" s="57"/>
      <c r="HU62" s="57"/>
      <c r="HV62" s="57"/>
      <c r="HW62" s="57"/>
      <c r="HX62" s="57"/>
      <c r="HY62" s="57"/>
      <c r="HZ62" s="57"/>
      <c r="IA62" s="57"/>
      <c r="IB62" s="57"/>
      <c r="IC62" s="57"/>
      <c r="ID62" s="57"/>
      <c r="IE62" s="57"/>
      <c r="IF62" s="57"/>
      <c r="IG62" s="57"/>
      <c r="IH62" s="57"/>
      <c r="II62" s="57"/>
      <c r="IJ62" s="57"/>
      <c r="IK62" s="57"/>
      <c r="IL62" s="57"/>
      <c r="IM62" s="57"/>
      <c r="IN62" s="57"/>
      <c r="IO62" s="57"/>
      <c r="IP62" s="57"/>
      <c r="IQ62" s="57"/>
      <c r="IR62" s="57"/>
      <c r="IS62" s="57"/>
      <c r="IT62" s="57"/>
    </row>
    <row r="63" spans="1:254" s="69" customFormat="1" ht="15" customHeight="1" x14ac:dyDescent="0.2">
      <c r="A63" s="59">
        <f t="shared" si="2"/>
        <v>50</v>
      </c>
      <c r="B63" s="60">
        <f>+[763]PROJECT!$D$6</f>
        <v>25073900</v>
      </c>
      <c r="C63" s="10" t="str">
        <f>+[763]PROJECT!$E$6</f>
        <v>CLOSED</v>
      </c>
      <c r="D63" s="10" t="str">
        <f>+[763]PROJECT!$D$5</f>
        <v>UDOT - SHINGLE CREEK RA XERISCAPING</v>
      </c>
      <c r="E63" s="10" t="str">
        <f>+[763]PROJECT!$D$7</f>
        <v>3000-300-3348-FXAAA-25073900</v>
      </c>
      <c r="F63" s="10">
        <f>+[763]PROJECT!D$11</f>
        <v>146452.89000000001</v>
      </c>
      <c r="G63" s="10">
        <f>+[763]PROJECT!E$11</f>
        <v>0</v>
      </c>
      <c r="H63" s="10">
        <f>+[763]PROJECT!F$11</f>
        <v>146452.89000000001</v>
      </c>
      <c r="I63" s="10">
        <f>+[763]PROJECT!G$11</f>
        <v>146452.88999999998</v>
      </c>
      <c r="J63" s="10">
        <f>+[763]PROJECT!H$11</f>
        <v>0</v>
      </c>
      <c r="K63" s="10">
        <f>+[763]PROJECT!I$11</f>
        <v>0</v>
      </c>
      <c r="L63" s="62">
        <f>+[763]PROJECT!J$11</f>
        <v>0</v>
      </c>
      <c r="M63" s="57">
        <f t="shared" si="20"/>
        <v>0</v>
      </c>
      <c r="N63" s="10">
        <f>+[24]PROJECT!L$11</f>
        <v>0</v>
      </c>
      <c r="O63" s="10">
        <f>+[24]PROJECT!M$11</f>
        <v>0</v>
      </c>
    </row>
    <row r="64" spans="1:254" s="69" customFormat="1" ht="15" customHeight="1" x14ac:dyDescent="0.2">
      <c r="A64" s="59">
        <f t="shared" si="2"/>
        <v>51</v>
      </c>
      <c r="B64" s="60">
        <f>+[764]PROJECT!$D$6</f>
        <v>25176900</v>
      </c>
      <c r="C64" s="10" t="str">
        <f>+[764]PROJECT!$E$6</f>
        <v>OPEN</v>
      </c>
      <c r="D64" s="10" t="str">
        <f>+[764]PROJECT!$D$5</f>
        <v>UDOT - TRAFFIC OPERATIONS CENTER FIRE ALARM SYSTEM UPGRADE</v>
      </c>
      <c r="E64" s="10" t="str">
        <f>+[764]PROJECT!$D$7</f>
        <v>3000-300-3348-FXAAA-25176900</v>
      </c>
      <c r="F64" s="10">
        <f>+[764]PROJECT!D$11</f>
        <v>185233</v>
      </c>
      <c r="G64" s="10">
        <f>+[764]PROJECT!E$11</f>
        <v>107951.5</v>
      </c>
      <c r="H64" s="10">
        <f>+[764]PROJECT!F$11</f>
        <v>77281.5</v>
      </c>
      <c r="I64" s="10">
        <f>+[764]PROJECT!G$11</f>
        <v>91019.62</v>
      </c>
      <c r="J64" s="10">
        <f>+[764]PROJECT!H$11</f>
        <v>94213.38</v>
      </c>
      <c r="K64" s="10">
        <f>+[764]PROJECT!I$11</f>
        <v>0</v>
      </c>
      <c r="L64" s="62">
        <f>+[764]PROJECT!J$11</f>
        <v>0</v>
      </c>
      <c r="M64" s="57">
        <f t="shared" si="20"/>
        <v>13738.119999999995</v>
      </c>
      <c r="N64" s="10">
        <f>+[24]PROJECT!L$11</f>
        <v>0</v>
      </c>
      <c r="O64" s="10">
        <f>+[24]PROJECT!M$11</f>
        <v>0</v>
      </c>
    </row>
    <row r="65" spans="1:16" s="69" customFormat="1" ht="15" customHeight="1" x14ac:dyDescent="0.2">
      <c r="A65" s="59">
        <f t="shared" si="2"/>
        <v>52</v>
      </c>
      <c r="B65" s="60">
        <f>+[765]PROJECT!$D$6</f>
        <v>25072900</v>
      </c>
      <c r="C65" s="10" t="str">
        <f>+[765]PROJECT!$E$6</f>
        <v>OPEN</v>
      </c>
      <c r="D65" s="10" t="str">
        <f>+[765]PROJECT!$D$5</f>
        <v>UDOT - BERYL WINDOW REPLACEMENT</v>
      </c>
      <c r="E65" s="10" t="str">
        <f>+[765]PROJECT!$D$7</f>
        <v>3000-300-3348-FXAAA-25072900</v>
      </c>
      <c r="F65" s="10">
        <f>+[765]PROJECT!D$11</f>
        <v>80000</v>
      </c>
      <c r="G65" s="10">
        <f>+[765]PROJECT!E$11</f>
        <v>8889.3300000000017</v>
      </c>
      <c r="H65" s="10">
        <f>+[765]PROJECT!F$11</f>
        <v>71110.67</v>
      </c>
      <c r="I65" s="10">
        <f>+[765]PROJECT!G$11</f>
        <v>71110.67</v>
      </c>
      <c r="J65" s="10">
        <f>+[765]PROJECT!H$11</f>
        <v>8889.3300000000017</v>
      </c>
      <c r="K65" s="10">
        <f>+[765]PROJECT!I$11</f>
        <v>0</v>
      </c>
      <c r="L65" s="62">
        <f>+[765]PROJECT!J$11</f>
        <v>0</v>
      </c>
      <c r="M65" s="57">
        <f t="shared" si="20"/>
        <v>0</v>
      </c>
      <c r="N65" s="10">
        <f>+[24]PROJECT!L$11</f>
        <v>0</v>
      </c>
      <c r="O65" s="10">
        <f>+[24]PROJECT!M$11</f>
        <v>0</v>
      </c>
    </row>
    <row r="66" spans="1:16" s="69" customFormat="1" ht="15" customHeight="1" x14ac:dyDescent="0.2">
      <c r="A66" s="59">
        <f t="shared" si="2"/>
        <v>53</v>
      </c>
      <c r="B66" s="60">
        <f>+[766]PROJECT!$D$6</f>
        <v>25107900</v>
      </c>
      <c r="C66" s="10" t="str">
        <f>+[766]PROJECT!$E$6</f>
        <v>OPEN</v>
      </c>
      <c r="D66" s="10" t="str">
        <f>+[766]PROJECT!$D$5</f>
        <v>UDOT - BOTHWELL UDOT MAINTENANCE STATION ELECTRICAL UPGRADES</v>
      </c>
      <c r="E66" s="10" t="str">
        <f>+[766]PROJECT!$D$7</f>
        <v>3000-300-3348-FXAAA-25107900</v>
      </c>
      <c r="F66" s="10">
        <f>+[766]PROJECT!D$11</f>
        <v>115467</v>
      </c>
      <c r="G66" s="10">
        <f>+[766]PROJECT!E$11</f>
        <v>108627</v>
      </c>
      <c r="H66" s="10">
        <f>+[766]PROJECT!F$11</f>
        <v>6840</v>
      </c>
      <c r="I66" s="10">
        <f>+[766]PROJECT!G$11</f>
        <v>57990</v>
      </c>
      <c r="J66" s="10">
        <f>+[766]PROJECT!H$11</f>
        <v>57477</v>
      </c>
      <c r="K66" s="10">
        <f>+[766]PROJECT!I$11</f>
        <v>0</v>
      </c>
      <c r="L66" s="62">
        <f>+[766]PROJECT!J$11</f>
        <v>0</v>
      </c>
      <c r="M66" s="57">
        <f t="shared" si="20"/>
        <v>51150</v>
      </c>
      <c r="N66" s="10">
        <f>+[24]PROJECT!L$11</f>
        <v>0</v>
      </c>
      <c r="O66" s="10">
        <f>+[24]PROJECT!M$11</f>
        <v>0</v>
      </c>
    </row>
    <row r="67" spans="1:16" s="69" customFormat="1" ht="15" customHeight="1" x14ac:dyDescent="0.2">
      <c r="A67" s="59">
        <f t="shared" si="2"/>
        <v>54</v>
      </c>
      <c r="B67" s="60">
        <f>+[767]PROJECT!$D$6</f>
        <v>25108900</v>
      </c>
      <c r="C67" s="10" t="str">
        <f>+[767]PROJECT!$E$6</f>
        <v>OPEN</v>
      </c>
      <c r="D67" s="10" t="str">
        <f>+[767]PROJECT!$D$5</f>
        <v>UDOT - BRIGHAM CITY UDOT REST AREA LANDSCAPE UPGRADES</v>
      </c>
      <c r="E67" s="10" t="str">
        <f>+[767]PROJECT!$D$7</f>
        <v>3000-300-3348-FXAAA-25108900</v>
      </c>
      <c r="F67" s="10">
        <f>+[767]PROJECT!D$11</f>
        <v>673641</v>
      </c>
      <c r="G67" s="10">
        <f>+[767]PROJECT!E$11</f>
        <v>634831</v>
      </c>
      <c r="H67" s="10">
        <f>+[767]PROJECT!F$11</f>
        <v>38810</v>
      </c>
      <c r="I67" s="10">
        <f>+[767]PROJECT!G$11</f>
        <v>435300</v>
      </c>
      <c r="J67" s="10">
        <f>+[767]PROJECT!H$11</f>
        <v>238341</v>
      </c>
      <c r="K67" s="10">
        <f>+[767]PROJECT!I$11</f>
        <v>0</v>
      </c>
      <c r="L67" s="62">
        <f>+[767]PROJECT!J$11</f>
        <v>0</v>
      </c>
      <c r="M67" s="57">
        <f t="shared" si="20"/>
        <v>396490</v>
      </c>
      <c r="N67" s="10">
        <f>+[24]PROJECT!L$11</f>
        <v>0</v>
      </c>
      <c r="O67" s="10">
        <f>+[24]PROJECT!M$11</f>
        <v>0</v>
      </c>
    </row>
    <row r="68" spans="1:16" s="69" customFormat="1" ht="14.25" customHeight="1" x14ac:dyDescent="0.2">
      <c r="A68" s="59">
        <f t="shared" si="2"/>
        <v>55</v>
      </c>
      <c r="B68" s="60">
        <f>+[768]PROJECT!$D$6</f>
        <v>25157900</v>
      </c>
      <c r="C68" s="10" t="str">
        <f>+[768]PROJECT!$E$6</f>
        <v>OPEN</v>
      </c>
      <c r="D68" s="10" t="str">
        <f>+[768]PROJECT!$D$5</f>
        <v>UDOT - REGION 3 JENSEN REST AREA XERISCAPE</v>
      </c>
      <c r="E68" s="10" t="str">
        <f>+[768]PROJECT!$D$7</f>
        <v>3000-300-3348-FXAAA-25157900</v>
      </c>
      <c r="F68" s="10">
        <f>+[768]PROJECT!D$11</f>
        <v>364715</v>
      </c>
      <c r="G68" s="10">
        <f>+[768]PROJECT!E$11</f>
        <v>225872</v>
      </c>
      <c r="H68" s="10">
        <f>+[768]PROJECT!F$11</f>
        <v>138843</v>
      </c>
      <c r="I68" s="10">
        <f>+[768]PROJECT!G$11</f>
        <v>261345</v>
      </c>
      <c r="J68" s="10">
        <f>+[768]PROJECT!H$11</f>
        <v>103370</v>
      </c>
      <c r="K68" s="10">
        <f>+[768]PROJECT!I$11</f>
        <v>0</v>
      </c>
      <c r="L68" s="115">
        <f>+[768]PROJECT!J$11</f>
        <v>0</v>
      </c>
      <c r="M68" s="57">
        <f t="shared" si="20"/>
        <v>122502</v>
      </c>
      <c r="N68" s="10">
        <f>+[24]PROJECT!L$11</f>
        <v>0</v>
      </c>
      <c r="O68" s="10">
        <f>+[24]PROJECT!M$11</f>
        <v>0</v>
      </c>
    </row>
    <row r="69" spans="1:16" s="69" customFormat="1" ht="14.25" customHeight="1" x14ac:dyDescent="0.2">
      <c r="A69" s="59">
        <f t="shared" si="2"/>
        <v>56</v>
      </c>
      <c r="B69" s="60">
        <f>+[769]PROJECT!$D$6</f>
        <v>25175900</v>
      </c>
      <c r="C69" s="10" t="str">
        <f>+[769]PROJECT!$E$6</f>
        <v>OPEN</v>
      </c>
      <c r="D69" s="10" t="str">
        <f>+[769]PROJECT!$D$5</f>
        <v>UDOT-TOC &amp; PDB HEAT PUMP &amp; CONDENSER REPLACEMENT</v>
      </c>
      <c r="E69" s="10" t="str">
        <f>+[769]PROJECT!$D$7</f>
        <v>3000-300-3348-FXAAA-25175900</v>
      </c>
      <c r="F69" s="10">
        <f>+[769]PROJECT!D$11</f>
        <v>83837</v>
      </c>
      <c r="G69" s="10">
        <f>+[769]PROJECT!E$11</f>
        <v>83694.5</v>
      </c>
      <c r="H69" s="10">
        <f>+[769]PROJECT!F$11</f>
        <v>142.5</v>
      </c>
      <c r="I69" s="10">
        <f>+[769]PROJECT!G$11</f>
        <v>77641.5</v>
      </c>
      <c r="J69" s="10">
        <f>+[769]PROJECT!H$11</f>
        <v>6195.5</v>
      </c>
      <c r="K69" s="10">
        <f>+[769]PROJECT!I$11</f>
        <v>0</v>
      </c>
      <c r="L69" s="115">
        <f>+[769]PROJECT!J$11</f>
        <v>0</v>
      </c>
      <c r="M69" s="57">
        <f t="shared" si="20"/>
        <v>77499</v>
      </c>
      <c r="N69" s="10">
        <f>+[24]PROJECT!L$11</f>
        <v>0</v>
      </c>
      <c r="O69" s="10">
        <f>+[24]PROJECT!M$11</f>
        <v>0</v>
      </c>
    </row>
    <row r="70" spans="1:16" s="69" customFormat="1" ht="14.25" customHeight="1" x14ac:dyDescent="0.2">
      <c r="A70" s="59">
        <f t="shared" si="2"/>
        <v>57</v>
      </c>
      <c r="B70" s="60">
        <f>+[770]PROJECT!$D$6</f>
        <v>25192900</v>
      </c>
      <c r="C70" s="10" t="str">
        <f>+[770]PROJECT!$E$6</f>
        <v>OPEN</v>
      </c>
      <c r="D70" s="10" t="str">
        <f>+[770]PROJECT!$D$5</f>
        <v>UDOT - REGION 2 PROJECT DEVELOPMENT BLDG GENERATOR REPLACEMENT</v>
      </c>
      <c r="E70" s="10" t="str">
        <f>+[770]PROJECT!$D$7</f>
        <v>3000-300-3348-FXAAA-25192900</v>
      </c>
      <c r="F70" s="10">
        <f>+[770]PROJECT!D$11</f>
        <v>198195</v>
      </c>
      <c r="G70" s="10">
        <f>+[770]PROJECT!E$11</f>
        <v>197921.75</v>
      </c>
      <c r="H70" s="10">
        <f>+[770]PROJECT!F$11</f>
        <v>273.25</v>
      </c>
      <c r="I70" s="10">
        <f>+[770]PROJECT!G$11</f>
        <v>132153.06</v>
      </c>
      <c r="J70" s="10">
        <f>+[770]PROJECT!H$11</f>
        <v>66041.94</v>
      </c>
      <c r="K70" s="10">
        <f>+[770]PROJECT!I$11</f>
        <v>0</v>
      </c>
      <c r="L70" s="115">
        <f>+[770]PROJECT!J$11</f>
        <v>0</v>
      </c>
      <c r="M70" s="57">
        <f t="shared" si="20"/>
        <v>131879.81</v>
      </c>
      <c r="N70" s="10">
        <f>+[24]PROJECT!L$11</f>
        <v>0</v>
      </c>
      <c r="O70" s="10">
        <f>+[24]PROJECT!M$11</f>
        <v>0</v>
      </c>
    </row>
    <row r="71" spans="1:16" s="69" customFormat="1" ht="14.25" customHeight="1" x14ac:dyDescent="0.2">
      <c r="A71" s="59">
        <f t="shared" si="2"/>
        <v>58</v>
      </c>
      <c r="B71" s="60">
        <f>+[771]PROJECT!$D$6</f>
        <v>25208900</v>
      </c>
      <c r="C71" s="10" t="str">
        <f>+[771]PROJECT!$E$6</f>
        <v>OPEN</v>
      </c>
      <c r="D71" s="10" t="str">
        <f>+[771]PROJECT!$D$5</f>
        <v>UDOT - ECHO MAINTENANCE STATION RADIANT HEAT UPGRADE</v>
      </c>
      <c r="E71" s="10" t="str">
        <f>+[771]PROJECT!$D$7</f>
        <v>3000-300-3348-FXAAA-25208900</v>
      </c>
      <c r="F71" s="10">
        <f>+[771]PROJECT!D$11</f>
        <v>90240</v>
      </c>
      <c r="G71" s="10">
        <f>+[771]PROJECT!E$11</f>
        <v>31021.08</v>
      </c>
      <c r="H71" s="10">
        <f>+[771]PROJECT!F$11</f>
        <v>59218.92</v>
      </c>
      <c r="I71" s="10">
        <f>+[771]PROJECT!G$11</f>
        <v>142633.92000000001</v>
      </c>
      <c r="J71" s="10">
        <f>+[771]PROJECT!H$11</f>
        <v>-52393.920000000013</v>
      </c>
      <c r="K71" s="10">
        <f>+[771]PROJECT!I$11</f>
        <v>0</v>
      </c>
      <c r="L71" s="115">
        <f>+[771]PROJECT!J$11</f>
        <v>0</v>
      </c>
      <c r="M71" s="57">
        <f t="shared" si="20"/>
        <v>83415.000000000015</v>
      </c>
      <c r="N71" s="10">
        <f>+[24]PROJECT!L$11</f>
        <v>0</v>
      </c>
      <c r="O71" s="10">
        <f>+[24]PROJECT!M$11</f>
        <v>0</v>
      </c>
    </row>
    <row r="72" spans="1:16" s="69" customFormat="1" ht="14.25" customHeight="1" x14ac:dyDescent="0.2">
      <c r="A72" s="59">
        <f t="shared" si="2"/>
        <v>59</v>
      </c>
      <c r="B72" s="60">
        <f>+[772]PROJECT!$D$6</f>
        <v>25209900</v>
      </c>
      <c r="C72" s="10" t="str">
        <f>+[772]PROJECT!$E$6</f>
        <v>OPEN</v>
      </c>
      <c r="D72" s="10" t="str">
        <f>+[772]PROJECT!$D$5</f>
        <v>UDOT - UDOT HUNTSVILLE MAINTENANCE STATION ELECTRICAL UPGRADE</v>
      </c>
      <c r="E72" s="10" t="str">
        <f>+[772]PROJECT!$D$7</f>
        <v>3000-300-3348-FXAAA-25209900</v>
      </c>
      <c r="F72" s="10">
        <f>+[772]PROJECT!D$11</f>
        <v>175989</v>
      </c>
      <c r="G72" s="10">
        <f>+[772]PROJECT!E$11</f>
        <v>170267.9</v>
      </c>
      <c r="H72" s="10">
        <f>+[772]PROJECT!F$11</f>
        <v>5721.1</v>
      </c>
      <c r="I72" s="10">
        <f>+[772]PROJECT!G$11</f>
        <v>16086</v>
      </c>
      <c r="J72" s="10">
        <f>+[772]PROJECT!H$11</f>
        <v>159903</v>
      </c>
      <c r="K72" s="10">
        <f>+[772]PROJECT!I$11</f>
        <v>0</v>
      </c>
      <c r="L72" s="115">
        <f>+[772]PROJECT!J$11</f>
        <v>0</v>
      </c>
      <c r="M72" s="57">
        <f t="shared" si="20"/>
        <v>10364.9</v>
      </c>
      <c r="N72" s="10">
        <f>+[24]PROJECT!L$11</f>
        <v>0</v>
      </c>
      <c r="O72" s="10">
        <f>+[24]PROJECT!M$11</f>
        <v>0</v>
      </c>
    </row>
    <row r="73" spans="1:16" s="69" customFormat="1" ht="14.25" customHeight="1" x14ac:dyDescent="0.2">
      <c r="A73" s="59">
        <f t="shared" si="2"/>
        <v>60</v>
      </c>
      <c r="B73" s="60">
        <f>+[773]PROJECT!$D$6</f>
        <v>25210900</v>
      </c>
      <c r="C73" s="10" t="str">
        <f>+[773]PROJECT!$E$6</f>
        <v>OPEN</v>
      </c>
      <c r="D73" s="10" t="str">
        <f>+[773]PROJECT!$D$5</f>
        <v>UDOT - MORGAN PUMP HOUSES ELECTRICAL UPGRADE</v>
      </c>
      <c r="E73" s="10" t="str">
        <f>+[773]PROJECT!$D$7</f>
        <v>3000-300-3348-FXAAA-25210900</v>
      </c>
      <c r="F73" s="10">
        <f>+[773]PROJECT!D$11</f>
        <v>127135</v>
      </c>
      <c r="G73" s="10">
        <f>+[773]PROJECT!E$11</f>
        <v>123048.5</v>
      </c>
      <c r="H73" s="10">
        <f>+[773]PROJECT!F$11</f>
        <v>4086.5</v>
      </c>
      <c r="I73" s="10">
        <f>+[773]PROJECT!G$11</f>
        <v>47113</v>
      </c>
      <c r="J73" s="10">
        <f>+[773]PROJECT!H$11</f>
        <v>80022</v>
      </c>
      <c r="K73" s="10">
        <f>+[773]PROJECT!I$11</f>
        <v>0</v>
      </c>
      <c r="L73" s="115">
        <f>+[773]PROJECT!J$11</f>
        <v>0</v>
      </c>
      <c r="M73" s="57">
        <f t="shared" si="20"/>
        <v>43026.5</v>
      </c>
      <c r="N73" s="10">
        <f>+[24]PROJECT!L$11</f>
        <v>0</v>
      </c>
      <c r="O73" s="10">
        <f>+[24]PROJECT!M$11</f>
        <v>0</v>
      </c>
    </row>
    <row r="74" spans="1:16" s="69" customFormat="1" ht="14.25" customHeight="1" x14ac:dyDescent="0.2">
      <c r="A74" s="59">
        <f t="shared" si="2"/>
        <v>61</v>
      </c>
      <c r="B74" s="60">
        <f>+[774]PROJECT!$D$6</f>
        <v>25211900</v>
      </c>
      <c r="C74" s="10" t="str">
        <f>+[774]PROJECT!$E$6</f>
        <v>OPEN</v>
      </c>
      <c r="D74" s="10" t="str">
        <f>+[774]PROJECT!$D$5</f>
        <v>UDOT-OGDEN SHOP COMPRESSED AIR SYSTEM REPLACEMENT</v>
      </c>
      <c r="E74" s="10" t="str">
        <f>+[774]PROJECT!$D$7</f>
        <v>3000-300-3348-FXAAA-25211900</v>
      </c>
      <c r="F74" s="10">
        <f>+[774]PROJECT!D$11</f>
        <v>31210</v>
      </c>
      <c r="G74" s="10">
        <f>+[774]PROJECT!E$11</f>
        <v>31185</v>
      </c>
      <c r="H74" s="10">
        <f>+[774]PROJECT!F$11</f>
        <v>25</v>
      </c>
      <c r="I74" s="10">
        <f>+[774]PROJECT!G$11</f>
        <v>0</v>
      </c>
      <c r="J74" s="10">
        <f>+[774]PROJECT!H$11</f>
        <v>31210</v>
      </c>
      <c r="K74" s="10">
        <f>+[774]PROJECT!I$11</f>
        <v>0</v>
      </c>
      <c r="L74" s="115">
        <f>+[774]PROJECT!J$11</f>
        <v>0</v>
      </c>
      <c r="M74" s="57">
        <f t="shared" si="20"/>
        <v>-25</v>
      </c>
      <c r="N74" s="10">
        <f>+[24]PROJECT!L$11</f>
        <v>0</v>
      </c>
      <c r="O74" s="10">
        <f>+[24]PROJECT!M$11</f>
        <v>0</v>
      </c>
    </row>
    <row r="75" spans="1:16" s="69" customFormat="1" ht="14.25" customHeight="1" x14ac:dyDescent="0.2">
      <c r="A75" s="59">
        <f t="shared" si="2"/>
        <v>62</v>
      </c>
      <c r="B75" s="60">
        <f>+[775]PROJECT!$D$6</f>
        <v>25212900</v>
      </c>
      <c r="C75" s="10" t="str">
        <f>+[775]PROJECT!$E$6</f>
        <v>OPEN</v>
      </c>
      <c r="D75" s="10" t="str">
        <f>+[775]PROJECT!$D$5</f>
        <v>UDOT - UDOT-OGDEN PAINT SHED FANS</v>
      </c>
      <c r="E75" s="10" t="str">
        <f>+[775]PROJECT!$D$7</f>
        <v>3000-300-3348-FXAAA-25212900</v>
      </c>
      <c r="F75" s="10">
        <f>+[775]PROJECT!D$11</f>
        <v>42251</v>
      </c>
      <c r="G75" s="10">
        <f>+[775]PROJECT!E$11</f>
        <v>39141</v>
      </c>
      <c r="H75" s="10">
        <f>+[775]PROJECT!F$11</f>
        <v>3110</v>
      </c>
      <c r="I75" s="10">
        <f>+[775]PROJECT!G$11</f>
        <v>3880</v>
      </c>
      <c r="J75" s="10">
        <f>+[775]PROJECT!H$11</f>
        <v>38371</v>
      </c>
      <c r="K75" s="10">
        <f>+[775]PROJECT!I$11</f>
        <v>0</v>
      </c>
      <c r="L75" s="115">
        <f>+[775]PROJECT!J$11</f>
        <v>0</v>
      </c>
      <c r="M75" s="57">
        <f t="shared" si="20"/>
        <v>770</v>
      </c>
      <c r="N75" s="10">
        <f>+[24]PROJECT!L$11</f>
        <v>0</v>
      </c>
      <c r="O75" s="10">
        <f>+[24]PROJECT!M$11</f>
        <v>0</v>
      </c>
    </row>
    <row r="76" spans="1:16" s="69" customFormat="1" ht="14.25" customHeight="1" x14ac:dyDescent="0.2">
      <c r="A76" s="59">
        <f t="shared" si="2"/>
        <v>63</v>
      </c>
      <c r="B76" s="60">
        <f>+[776]PROJECT!$D$6</f>
        <v>25213900</v>
      </c>
      <c r="C76" s="10" t="str">
        <f>+[776]PROJECT!$E$6</f>
        <v>OPEN</v>
      </c>
      <c r="D76" s="10" t="str">
        <f>+[776]PROJECT!$D$5</f>
        <v>UDOT - RANDOLPH MAINTENANCE EXHAUST FANS REPLACEMENT</v>
      </c>
      <c r="E76" s="10" t="str">
        <f>+[776]PROJECT!$D$7</f>
        <v>3000-300-3348-FXAAA-25213900</v>
      </c>
      <c r="F76" s="10">
        <f>+[776]PROJECT!D$11</f>
        <v>42775</v>
      </c>
      <c r="G76" s="10">
        <f>+[776]PROJECT!E$11</f>
        <v>39665</v>
      </c>
      <c r="H76" s="10">
        <f>+[776]PROJECT!F$11</f>
        <v>3110</v>
      </c>
      <c r="I76" s="10">
        <f>+[776]PROJECT!G$11</f>
        <v>3880</v>
      </c>
      <c r="J76" s="10">
        <f>+[776]PROJECT!H$11</f>
        <v>38895</v>
      </c>
      <c r="K76" s="10">
        <f>+[776]PROJECT!I$11</f>
        <v>0</v>
      </c>
      <c r="L76" s="115">
        <f>+[776]PROJECT!J$11</f>
        <v>0</v>
      </c>
      <c r="M76" s="57">
        <f t="shared" si="20"/>
        <v>770</v>
      </c>
      <c r="N76" s="10">
        <f>+[24]PROJECT!L$11</f>
        <v>0</v>
      </c>
      <c r="O76" s="10">
        <f>+[24]PROJECT!M$11</f>
        <v>0</v>
      </c>
    </row>
    <row r="77" spans="1:16" s="69" customFormat="1" ht="14.25" customHeight="1" x14ac:dyDescent="0.2">
      <c r="A77" s="59">
        <f t="shared" si="2"/>
        <v>64</v>
      </c>
      <c r="B77" s="60">
        <f>+[777]PROJECT!$D$6</f>
        <v>25230900</v>
      </c>
      <c r="C77" s="10" t="str">
        <f>+[777]PROJECT!$E$6</f>
        <v>OPEN</v>
      </c>
      <c r="D77" s="10" t="str">
        <f>+[777]PROJECT!$D$5</f>
        <v>UDOT - KANE SPRINGS REST AREA LANDSCAPE</v>
      </c>
      <c r="E77" s="10" t="str">
        <f>+[777]PROJECT!$D$7</f>
        <v>3000-300-3348-FXAAA-25230900</v>
      </c>
      <c r="F77" s="10">
        <f>+[777]PROJECT!D$11</f>
        <v>701083</v>
      </c>
      <c r="G77" s="10">
        <f>+[777]PROJECT!E$11</f>
        <v>679499</v>
      </c>
      <c r="H77" s="10">
        <f>+[777]PROJECT!F$11</f>
        <v>21584</v>
      </c>
      <c r="I77" s="10">
        <f>+[777]PROJECT!G$11</f>
        <v>53314</v>
      </c>
      <c r="J77" s="10">
        <f>+[777]PROJECT!H$11</f>
        <v>647769</v>
      </c>
      <c r="K77" s="10">
        <f>+[777]PROJECT!I$11</f>
        <v>0</v>
      </c>
      <c r="L77" s="115">
        <f>+[777]PROJECT!J$11</f>
        <v>0</v>
      </c>
      <c r="M77" s="57">
        <f t="shared" si="20"/>
        <v>31730</v>
      </c>
      <c r="N77" s="10">
        <f>+[24]PROJECT!L$11</f>
        <v>0</v>
      </c>
      <c r="O77" s="10">
        <f>+[24]PROJECT!M$11</f>
        <v>0</v>
      </c>
    </row>
    <row r="78" spans="1:16" s="69" customFormat="1" ht="15" customHeight="1" x14ac:dyDescent="0.2">
      <c r="A78" s="61">
        <f t="shared" si="2"/>
        <v>65</v>
      </c>
      <c r="B78" s="60">
        <f>+[778]PROJECT!$D$6</f>
        <v>25412900</v>
      </c>
      <c r="C78" s="10" t="str">
        <f>+[778]PROJECT!$E$6</f>
        <v>OPEN</v>
      </c>
      <c r="D78" s="10" t="str">
        <f>+[778]PROJECT!$D$5</f>
        <v>UDOT - UDOT EQUIPMENT STORAGE BUILDINGS VARIOUS LOCATIONS (NSF)</v>
      </c>
      <c r="E78" s="10" t="str">
        <f>+[778]PROJECT!$D$7</f>
        <v>3000-300-3505-FXAAA-25412900</v>
      </c>
      <c r="F78" s="10">
        <f>+[778]PROJECT!D$11</f>
        <v>0</v>
      </c>
      <c r="G78" s="10">
        <f>+[778]PROJECT!E$11</f>
        <v>0</v>
      </c>
      <c r="H78" s="10">
        <f>+[778]PROJECT!F$11</f>
        <v>0</v>
      </c>
      <c r="I78" s="10">
        <f>+[778]PROJECT!G$11</f>
        <v>141885.53</v>
      </c>
      <c r="J78" s="10">
        <f>+[778]PROJECT!H$11</f>
        <v>-141885.53</v>
      </c>
      <c r="K78" s="10">
        <f>+[778]PROJECT!I$11</f>
        <v>0</v>
      </c>
      <c r="L78" s="62"/>
      <c r="M78" s="57">
        <f t="shared" ref="M78:M83" si="21">+I78-H78</f>
        <v>141885.53</v>
      </c>
      <c r="N78" s="10">
        <f>+[778]PROJECT!L$11</f>
        <v>0</v>
      </c>
      <c r="O78" s="10">
        <f>+[778]PROJECT!M$11</f>
        <v>0</v>
      </c>
      <c r="P78" s="57">
        <f t="shared" ref="P78:P83" si="22">+F78-I78-J78</f>
        <v>0</v>
      </c>
    </row>
    <row r="79" spans="1:16" s="69" customFormat="1" ht="15" customHeight="1" x14ac:dyDescent="0.2">
      <c r="A79" s="61">
        <f t="shared" si="2"/>
        <v>66</v>
      </c>
      <c r="B79" s="60">
        <f>+[779]PROJECT!$D$6</f>
        <v>25413900</v>
      </c>
      <c r="C79" s="10" t="str">
        <f>+[779]PROJECT!$E$6</f>
        <v>OPEN</v>
      </c>
      <c r="D79" s="10" t="str">
        <f>+[779]PROJECT!$D$5</f>
        <v>UDOT - WENDOVER REST AREA PICNIC CANOPY ROOF REPLACEMENT</v>
      </c>
      <c r="E79" s="10" t="str">
        <f>+[779]PROJECT!$D$7</f>
        <v>3000-300-3505-FXAAA-25413900</v>
      </c>
      <c r="F79" s="10">
        <f>+[779]PROJECT!D$11</f>
        <v>0</v>
      </c>
      <c r="G79" s="10">
        <f>+[779]PROJECT!E$11</f>
        <v>0</v>
      </c>
      <c r="H79" s="10">
        <f>+[779]PROJECT!F$11</f>
        <v>0</v>
      </c>
      <c r="I79" s="10">
        <f>+[779]PROJECT!G$11</f>
        <v>69993</v>
      </c>
      <c r="J79" s="10">
        <f>+[779]PROJECT!H$11</f>
        <v>-69993</v>
      </c>
      <c r="K79" s="10">
        <f>+[779]PROJECT!I$11</f>
        <v>0</v>
      </c>
      <c r="L79" s="62"/>
      <c r="M79" s="57">
        <f t="shared" si="21"/>
        <v>69993</v>
      </c>
      <c r="N79" s="10">
        <f>+[779]PROJECT!L$11</f>
        <v>0</v>
      </c>
      <c r="O79" s="10">
        <f>+[779]PROJECT!M$11</f>
        <v>0</v>
      </c>
      <c r="P79" s="57">
        <f t="shared" si="22"/>
        <v>0</v>
      </c>
    </row>
    <row r="80" spans="1:16" s="69" customFormat="1" ht="15" customHeight="1" x14ac:dyDescent="0.2">
      <c r="A80" s="61">
        <f t="shared" ref="A80:A83" si="23">A79+1</f>
        <v>67</v>
      </c>
      <c r="B80" s="60">
        <f>+[780]PROJECT!$D$6</f>
        <v>25414900</v>
      </c>
      <c r="C80" s="10" t="str">
        <f>+[780]PROJECT!$E$6</f>
        <v>OPEN</v>
      </c>
      <c r="D80" s="10" t="str">
        <f>+[780]PROJECT!$D$5</f>
        <v>UDOT - TOW PLOW STORAGE BUILDINGS - LEHI &amp; SARATOGA SPRINGS</v>
      </c>
      <c r="E80" s="10" t="str">
        <f>+[780]PROJECT!$D$7</f>
        <v>3000-300-3505-FXAAA-25414900</v>
      </c>
      <c r="F80" s="10">
        <f>+[780]PROJECT!D$11</f>
        <v>0</v>
      </c>
      <c r="G80" s="10">
        <f>+[780]PROJECT!E$11</f>
        <v>0</v>
      </c>
      <c r="H80" s="10">
        <f>+[780]PROJECT!F$11</f>
        <v>0</v>
      </c>
      <c r="I80" s="10">
        <f>+[780]PROJECT!G$11</f>
        <v>0</v>
      </c>
      <c r="J80" s="10">
        <f>+[780]PROJECT!H$11</f>
        <v>0</v>
      </c>
      <c r="K80" s="10">
        <f>+[780]PROJECT!I$11</f>
        <v>0</v>
      </c>
      <c r="L80" s="62"/>
      <c r="M80" s="57">
        <f t="shared" si="21"/>
        <v>0</v>
      </c>
      <c r="N80" s="10">
        <f>+[780]PROJECT!L$11</f>
        <v>0</v>
      </c>
      <c r="O80" s="10">
        <f>+[780]PROJECT!M$11</f>
        <v>0</v>
      </c>
      <c r="P80" s="57">
        <f t="shared" si="22"/>
        <v>0</v>
      </c>
    </row>
    <row r="81" spans="1:16" s="69" customFormat="1" ht="15" customHeight="1" x14ac:dyDescent="0.2">
      <c r="A81" s="61">
        <f t="shared" si="23"/>
        <v>68</v>
      </c>
      <c r="B81" s="60">
        <f>+[781]PROJECT!$D$6</f>
        <v>25415900</v>
      </c>
      <c r="C81" s="10" t="str">
        <f>+[781]PROJECT!$E$6</f>
        <v>OPEN</v>
      </c>
      <c r="D81" s="10" t="str">
        <f>+[781]PROJECT!$D$5</f>
        <v>UDOT - TOW PLOW STORAGE BUILDING - NEPHI</v>
      </c>
      <c r="E81" s="10" t="str">
        <f>+[781]PROJECT!$D$7</f>
        <v>3000-300-3505-FXAAA-25415900</v>
      </c>
      <c r="F81" s="10">
        <f>+[781]PROJECT!D$11</f>
        <v>0</v>
      </c>
      <c r="G81" s="10">
        <f>+[781]PROJECT!E$11</f>
        <v>0</v>
      </c>
      <c r="H81" s="10">
        <f>+[781]PROJECT!F$11</f>
        <v>0</v>
      </c>
      <c r="I81" s="10">
        <f>+[781]PROJECT!G$11</f>
        <v>99106.2</v>
      </c>
      <c r="J81" s="10">
        <f>+[781]PROJECT!H$11</f>
        <v>-99106.2</v>
      </c>
      <c r="K81" s="10">
        <f>+[781]PROJECT!I$11</f>
        <v>0</v>
      </c>
      <c r="L81" s="62"/>
      <c r="M81" s="57">
        <f t="shared" si="21"/>
        <v>99106.2</v>
      </c>
      <c r="N81" s="10">
        <f>+[781]PROJECT!L$11</f>
        <v>0</v>
      </c>
      <c r="O81" s="10">
        <f>+[781]PROJECT!M$11</f>
        <v>0</v>
      </c>
      <c r="P81" s="57">
        <f t="shared" si="22"/>
        <v>0</v>
      </c>
    </row>
    <row r="82" spans="1:16" s="69" customFormat="1" ht="15" customHeight="1" x14ac:dyDescent="0.2">
      <c r="A82" s="61">
        <f t="shared" si="23"/>
        <v>69</v>
      </c>
      <c r="B82" s="60">
        <f>+[782]PROJECT!$D$6</f>
        <v>25416900</v>
      </c>
      <c r="C82" s="10" t="str">
        <f>+[782]PROJECT!$E$6</f>
        <v>OPEN</v>
      </c>
      <c r="D82" s="10" t="str">
        <f>+[782]PROJECT!$D$5</f>
        <v>UDOT - TOW PLOW BUILDING TABIONA, MANILA, AND ROOSEVELT</v>
      </c>
      <c r="E82" s="10" t="str">
        <f>+[782]PROJECT!$D$7</f>
        <v>3000-300-3505-FXAAA-25416900</v>
      </c>
      <c r="F82" s="10">
        <f>+[782]PROJECT!D$11</f>
        <v>0</v>
      </c>
      <c r="G82" s="10">
        <f>+[782]PROJECT!E$11</f>
        <v>0</v>
      </c>
      <c r="H82" s="10">
        <f>+[782]PROJECT!F$11</f>
        <v>0</v>
      </c>
      <c r="I82" s="10">
        <f>+[782]PROJECT!G$11</f>
        <v>0</v>
      </c>
      <c r="J82" s="10">
        <f>+[782]PROJECT!H$11</f>
        <v>0</v>
      </c>
      <c r="K82" s="10">
        <f>+[782]PROJECT!I$11</f>
        <v>0</v>
      </c>
      <c r="L82" s="62"/>
      <c r="M82" s="57">
        <f t="shared" si="21"/>
        <v>0</v>
      </c>
      <c r="N82" s="10">
        <f>+[782]PROJECT!L$11</f>
        <v>0</v>
      </c>
      <c r="O82" s="10">
        <f>+[782]PROJECT!M$11</f>
        <v>0</v>
      </c>
      <c r="P82" s="57">
        <f t="shared" si="22"/>
        <v>0</v>
      </c>
    </row>
    <row r="83" spans="1:16" s="69" customFormat="1" ht="15" customHeight="1" x14ac:dyDescent="0.2">
      <c r="A83" s="61">
        <f t="shared" si="23"/>
        <v>70</v>
      </c>
      <c r="B83" s="60">
        <f>+[783]PROJECT!$D$6</f>
        <v>25422900</v>
      </c>
      <c r="C83" s="10" t="str">
        <f>+[783]PROJECT!$E$6</f>
        <v>OPEN</v>
      </c>
      <c r="D83" s="10" t="str">
        <f>+[783]PROJECT!$D$5</f>
        <v>UDOT - CEDAR CITY &amp; PAROWAN NEW TOW PLOW BLDG</v>
      </c>
      <c r="E83" s="10" t="str">
        <f>+[783]PROJECT!$D$7</f>
        <v>3000-300-3505-FXAAA-25422900</v>
      </c>
      <c r="F83" s="10">
        <f>+[783]PROJECT!D$11</f>
        <v>0</v>
      </c>
      <c r="G83" s="10">
        <f>+[783]PROJECT!E$11</f>
        <v>0</v>
      </c>
      <c r="H83" s="10">
        <f>+[783]PROJECT!F$11</f>
        <v>0</v>
      </c>
      <c r="I83" s="10">
        <f>+[783]PROJECT!G$11</f>
        <v>0</v>
      </c>
      <c r="J83" s="10">
        <f>+[783]PROJECT!H$11</f>
        <v>0</v>
      </c>
      <c r="K83" s="10">
        <f>+[783]PROJECT!I$11</f>
        <v>0</v>
      </c>
      <c r="L83" s="62"/>
      <c r="M83" s="57">
        <f t="shared" si="21"/>
        <v>0</v>
      </c>
      <c r="N83" s="10">
        <f>+[783]PROJECT!L$11</f>
        <v>0</v>
      </c>
      <c r="O83" s="10">
        <f>+[783]PROJECT!M$11</f>
        <v>0</v>
      </c>
      <c r="P83" s="57">
        <f t="shared" si="22"/>
        <v>0</v>
      </c>
    </row>
    <row r="84" spans="1:16" ht="15.75" customHeight="1" x14ac:dyDescent="0.2"/>
    <row r="85" spans="1:16" ht="15.75" customHeight="1" x14ac:dyDescent="0.2"/>
    <row r="86" spans="1:16" ht="15.75" customHeight="1" x14ac:dyDescent="0.2"/>
    <row r="87" spans="1:16" ht="15.75" customHeight="1" x14ac:dyDescent="0.2"/>
    <row r="88" spans="1:16" ht="15.75" customHeight="1" x14ac:dyDescent="0.2"/>
    <row r="89" spans="1:16" ht="15.75" customHeight="1" x14ac:dyDescent="0.2"/>
    <row r="90" spans="1:16" ht="15.75" customHeight="1" x14ac:dyDescent="0.2"/>
    <row r="91" spans="1:16" ht="15.75" customHeight="1" x14ac:dyDescent="0.2"/>
    <row r="92" spans="1:16" ht="15.75" customHeight="1" x14ac:dyDescent="0.2"/>
    <row r="93" spans="1:16" ht="15.75" customHeight="1" x14ac:dyDescent="0.2"/>
    <row r="94" spans="1:16" ht="15.75" customHeight="1" x14ac:dyDescent="0.2"/>
    <row r="95" spans="1:16" ht="15.75" customHeight="1" x14ac:dyDescent="0.2"/>
    <row r="96" spans="1:1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</sheetData>
  <sortState xmlns:xlrd2="http://schemas.microsoft.com/office/spreadsheetml/2017/richdata2" ref="A14:IT35">
    <sortCondition ref="B14:B35"/>
  </sortState>
  <phoneticPr fontId="0" type="noConversion"/>
  <printOptions horizontalCentered="1" gridLines="1" gridLinesSet="0"/>
  <pageMargins left="0.2" right="0" top="0.5" bottom="0.5" header="0.25" footer="0.25"/>
  <pageSetup scale="49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7">
    <pageSetUpPr fitToPage="1"/>
  </sheetPr>
  <dimension ref="A1:IT30"/>
  <sheetViews>
    <sheetView zoomScale="90" zoomScaleNormal="90" workbookViewId="0">
      <pane xSplit="3" ySplit="13" topLeftCell="E14" activePane="bottomRight" state="frozen"/>
      <selection activeCell="H30" sqref="H30"/>
      <selection pane="topRight" activeCell="H30" sqref="H30"/>
      <selection pane="bottomLeft" activeCell="H30" sqref="H30"/>
      <selection pane="bottomRight" activeCell="J32" sqref="J32"/>
    </sheetView>
  </sheetViews>
  <sheetFormatPr defaultColWidth="7.77734375" defaultRowHeight="12" x14ac:dyDescent="0.2"/>
  <cols>
    <col min="1" max="1" width="4.33203125" style="8" bestFit="1" customWidth="1"/>
    <col min="2" max="2" width="6.6640625" style="9" customWidth="1"/>
    <col min="3" max="3" width="6.77734375" style="7" customWidth="1"/>
    <col min="4" max="4" width="55.5546875" style="4" customWidth="1"/>
    <col min="5" max="5" width="16.88671875" style="3" customWidth="1"/>
    <col min="6" max="11" width="13.21875" style="2" customWidth="1"/>
    <col min="12" max="12" width="4.33203125" style="2" customWidth="1"/>
    <col min="13" max="15" width="13.21875" style="2" customWidth="1"/>
    <col min="16" max="16384" width="7.77734375" style="2"/>
  </cols>
  <sheetData>
    <row r="1" spans="1:254" s="62" customFormat="1" ht="12.75" x14ac:dyDescent="0.2">
      <c r="A1" s="80"/>
      <c r="B1" s="65"/>
      <c r="C1" s="67"/>
      <c r="D1" s="66"/>
      <c r="E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/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C E U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42</v>
      </c>
      <c r="E11" s="41"/>
      <c r="F11" s="42">
        <f t="shared" ref="F11:K11" si="0">SUM(F14:F110)</f>
        <v>0</v>
      </c>
      <c r="G11" s="42">
        <f t="shared" si="0"/>
        <v>0</v>
      </c>
      <c r="H11" s="42">
        <f t="shared" si="0"/>
        <v>0</v>
      </c>
      <c r="I11" s="42">
        <f t="shared" si="0"/>
        <v>0</v>
      </c>
      <c r="J11" s="42">
        <f t="shared" si="0"/>
        <v>0</v>
      </c>
      <c r="K11" s="42">
        <f t="shared" si="0"/>
        <v>0</v>
      </c>
      <c r="L11" s="118">
        <f>COUNT(A14:A110)</f>
        <v>0</v>
      </c>
      <c r="M11" s="98">
        <f>SUM(M14:M110)</f>
        <v>0</v>
      </c>
      <c r="N11" s="42">
        <f t="shared" ref="N11" si="1">SUM(N14:N110)</f>
        <v>0</v>
      </c>
      <c r="O11" s="42">
        <f t="shared" ref="O11" si="2">SUM(O14:O110)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/>
      <c r="B14" s="60"/>
      <c r="C14" s="10"/>
      <c r="D14" s="10"/>
      <c r="E14" s="10"/>
      <c r="F14" s="10"/>
      <c r="G14" s="10"/>
      <c r="H14" s="10"/>
      <c r="I14" s="10"/>
      <c r="J14" s="10"/>
      <c r="K14" s="10"/>
      <c r="L14" s="62"/>
      <c r="M14" s="57">
        <f t="shared" ref="M14:M17" si="3">+I14-H14</f>
        <v>0</v>
      </c>
      <c r="N14" s="10"/>
      <c r="O14" s="10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/>
      <c r="B15" s="60"/>
      <c r="C15" s="10"/>
      <c r="D15" s="10"/>
      <c r="E15" s="10"/>
      <c r="F15" s="10"/>
      <c r="G15" s="10"/>
      <c r="H15" s="10"/>
      <c r="I15" s="10"/>
      <c r="J15" s="10"/>
      <c r="K15" s="10"/>
      <c r="L15" s="62"/>
      <c r="M15" s="57">
        <f t="shared" si="3"/>
        <v>0</v>
      </c>
      <c r="N15" s="10"/>
      <c r="O15" s="10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/>
      <c r="B16" s="60"/>
      <c r="C16" s="10"/>
      <c r="D16" s="10"/>
      <c r="E16" s="10"/>
      <c r="F16" s="10"/>
      <c r="G16" s="10"/>
      <c r="H16" s="10"/>
      <c r="I16" s="10"/>
      <c r="J16" s="10"/>
      <c r="K16" s="10"/>
      <c r="L16" s="62"/>
      <c r="M16" s="57">
        <f t="shared" si="3"/>
        <v>0</v>
      </c>
      <c r="N16" s="10"/>
      <c r="O16" s="10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/>
      <c r="B17" s="60"/>
      <c r="C17" s="10"/>
      <c r="D17" s="10"/>
      <c r="E17" s="10"/>
      <c r="F17" s="10"/>
      <c r="G17" s="10"/>
      <c r="H17" s="10"/>
      <c r="I17" s="10"/>
      <c r="J17" s="10"/>
      <c r="K17" s="10"/>
      <c r="L17" s="62"/>
      <c r="M17" s="57">
        <f t="shared" si="3"/>
        <v>0</v>
      </c>
      <c r="N17" s="10"/>
      <c r="O17" s="10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/>
      <c r="B18" s="60"/>
      <c r="C18" s="10"/>
      <c r="D18" s="10"/>
      <c r="E18" s="10"/>
      <c r="F18" s="10"/>
      <c r="G18" s="10"/>
      <c r="H18" s="10"/>
      <c r="I18" s="10"/>
      <c r="J18" s="10"/>
      <c r="K18" s="10"/>
      <c r="L18" s="62"/>
      <c r="M18" s="57">
        <f t="shared" ref="M18:M27" si="4">+I18-H18</f>
        <v>0</v>
      </c>
      <c r="N18" s="10"/>
      <c r="O18" s="10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x14ac:dyDescent="0.2">
      <c r="M19" s="5">
        <f t="shared" si="4"/>
        <v>0</v>
      </c>
    </row>
    <row r="20" spans="1:254" x14ac:dyDescent="0.2">
      <c r="M20" s="5">
        <f t="shared" si="4"/>
        <v>0</v>
      </c>
    </row>
    <row r="21" spans="1:254" x14ac:dyDescent="0.2">
      <c r="M21" s="5">
        <f t="shared" si="4"/>
        <v>0</v>
      </c>
    </row>
    <row r="22" spans="1:254" x14ac:dyDescent="0.2">
      <c r="M22" s="5">
        <f t="shared" si="4"/>
        <v>0</v>
      </c>
    </row>
    <row r="23" spans="1:254" x14ac:dyDescent="0.2">
      <c r="M23" s="5">
        <f t="shared" si="4"/>
        <v>0</v>
      </c>
    </row>
    <row r="24" spans="1:254" x14ac:dyDescent="0.2">
      <c r="M24" s="5">
        <f t="shared" si="4"/>
        <v>0</v>
      </c>
    </row>
    <row r="25" spans="1:254" x14ac:dyDescent="0.2">
      <c r="M25" s="5">
        <f t="shared" si="4"/>
        <v>0</v>
      </c>
    </row>
    <row r="26" spans="1:254" x14ac:dyDescent="0.2">
      <c r="M26" s="5">
        <f t="shared" si="4"/>
        <v>0</v>
      </c>
    </row>
    <row r="27" spans="1:254" x14ac:dyDescent="0.2">
      <c r="M27" s="5">
        <f t="shared" si="4"/>
        <v>0</v>
      </c>
    </row>
    <row r="30" spans="1:254" ht="12.75" customHeight="1" x14ac:dyDescent="0.2"/>
  </sheetData>
  <sortState xmlns:xlrd2="http://schemas.microsoft.com/office/spreadsheetml/2017/richdata2" ref="A14:IT25">
    <sortCondition ref="C14:C25"/>
  </sortState>
  <phoneticPr fontId="0" type="noConversion"/>
  <printOptions horizontalCentered="1" gridLines="1" gridLinesSet="0"/>
  <pageMargins left="0.2" right="0" top="0.5" bottom="0.5" header="0.25" footer="0.25"/>
  <pageSetup scale="53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8">
    <pageSetUpPr fitToPage="1"/>
  </sheetPr>
  <dimension ref="A1:IT72"/>
  <sheetViews>
    <sheetView zoomScale="90" zoomScaleNormal="90" workbookViewId="0">
      <pane xSplit="3" ySplit="13" topLeftCell="D38" activePane="bottomRight" state="frozen"/>
      <selection activeCell="H30" sqref="H30"/>
      <selection pane="topRight" activeCell="H30" sqref="H30"/>
      <selection pane="bottomLeft" activeCell="H30" sqref="H30"/>
      <selection pane="bottomRight" activeCell="A48" sqref="A48"/>
    </sheetView>
  </sheetViews>
  <sheetFormatPr defaultColWidth="7.77734375" defaultRowHeight="13.5" customHeight="1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ht="12.75" x14ac:dyDescent="0.2">
      <c r="B1" s="65"/>
      <c r="C1" s="67"/>
    </row>
    <row r="2" spans="1:254" s="15" customFormat="1" ht="12.75" x14ac:dyDescent="0.2">
      <c r="A2" s="78"/>
      <c r="B2" s="11"/>
      <c r="C2" s="13"/>
      <c r="D2" s="12" t="s">
        <v>0</v>
      </c>
      <c r="E2" s="13"/>
      <c r="F2" s="14"/>
    </row>
    <row r="3" spans="1:254" s="18" customFormat="1" ht="12.75" x14ac:dyDescent="0.2">
      <c r="A3" s="79"/>
      <c r="B3" s="16"/>
      <c r="C3" s="17"/>
      <c r="D3" s="110" t="s">
        <v>1</v>
      </c>
      <c r="E3" s="17"/>
      <c r="F3" s="17"/>
    </row>
    <row r="4" spans="1:254" s="18" customFormat="1" ht="12.75" x14ac:dyDescent="0.2">
      <c r="A4" s="79"/>
      <c r="B4" s="16"/>
      <c r="C4" s="17"/>
      <c r="D4" s="17"/>
      <c r="E4" s="17"/>
      <c r="F4" s="17"/>
    </row>
    <row r="5" spans="1:254" s="18" customFormat="1" ht="12.75" x14ac:dyDescent="0.2">
      <c r="A5" s="79"/>
      <c r="B5" s="16"/>
      <c r="C5" s="19"/>
      <c r="D5" s="19" t="s">
        <v>2</v>
      </c>
      <c r="E5" s="19"/>
      <c r="F5" s="20"/>
    </row>
    <row r="6" spans="1:254" s="18" customFormat="1" ht="12.75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DSU</v>
      </c>
    </row>
    <row r="7" spans="1:254" s="18" customFormat="1" ht="12.75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ht="12.75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ht="12.75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ht="12.75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ht="12.75" x14ac:dyDescent="0.2">
      <c r="A11" s="78"/>
      <c r="B11" s="11"/>
      <c r="C11" s="41"/>
      <c r="D11" s="40" t="s">
        <v>68</v>
      </c>
      <c r="E11" s="41"/>
      <c r="F11" s="42">
        <f t="shared" ref="F11:K11" si="0">SUM(F14:F80)</f>
        <v>306383563.19</v>
      </c>
      <c r="G11" s="42">
        <f t="shared" si="0"/>
        <v>79882601.479999989</v>
      </c>
      <c r="H11" s="42">
        <f t="shared" si="0"/>
        <v>226500961.71000013</v>
      </c>
      <c r="I11" s="42">
        <f t="shared" si="0"/>
        <v>294893283.94</v>
      </c>
      <c r="J11" s="42">
        <f t="shared" si="0"/>
        <v>11490279.249999996</v>
      </c>
      <c r="K11" s="42">
        <f t="shared" si="0"/>
        <v>136518550.57999998</v>
      </c>
      <c r="L11" s="118">
        <f>COUNT(A14:A80)</f>
        <v>34</v>
      </c>
      <c r="M11" s="98">
        <f>SUM(M14:M80)</f>
        <v>68392322.229999959</v>
      </c>
      <c r="N11" s="42">
        <f>SUM(N14:N50)</f>
        <v>133305594.88999999</v>
      </c>
      <c r="O11" s="42">
        <f>SUM(O14:O50)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ht="12.75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+[784]PROJECT!$D$6</f>
        <v>19007640</v>
      </c>
      <c r="C14" s="10" t="str">
        <f>+[784]PROJECT!$E$6</f>
        <v>OPEN</v>
      </c>
      <c r="D14" s="10" t="str">
        <f>+[784]PROJECT!D$5</f>
        <v>UTAH TECHNICAL UNIVERSITY SCIENCE, ENGINEERING, AND TECHNOLOGY BUILDING</v>
      </c>
      <c r="E14" s="10" t="str">
        <f>+[784]PROJECT!$D$7</f>
        <v>3000-300-3342-FWA-19007640</v>
      </c>
      <c r="F14" s="10">
        <f>+[784]PROJECT!D$11</f>
        <v>53598628.960000008</v>
      </c>
      <c r="G14" s="10">
        <f>+[784]PROJECT!E$11</f>
        <v>-313047.59000001103</v>
      </c>
      <c r="H14" s="10">
        <f>+[784]PROJECT!F$11</f>
        <v>53911676.550000019</v>
      </c>
      <c r="I14" s="10">
        <f>+[784]PROJECT!G$11</f>
        <v>53614985.710000008</v>
      </c>
      <c r="J14" s="10">
        <f>+[784]PROJECT!H$11</f>
        <v>-16356.75</v>
      </c>
      <c r="K14" s="10">
        <f>+[784]PROJECT!I$11</f>
        <v>3219070.8699999996</v>
      </c>
      <c r="L14" s="62"/>
      <c r="M14" s="57">
        <f>I14-H14</f>
        <v>-296690.84000001103</v>
      </c>
      <c r="N14" s="10">
        <f>+[784]PROJECT!L$11</f>
        <v>2439821.9999999995</v>
      </c>
      <c r="O14" s="10">
        <f>+[784]PROJECT!M$11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 t="shared" ref="A15:A47" si="1">A14+1</f>
        <v>2</v>
      </c>
      <c r="B15" s="60">
        <f>+[785]PROJECT!$D$6</f>
        <v>20393640</v>
      </c>
      <c r="C15" s="10" t="str">
        <f>+[785]PROJECT!$E$6</f>
        <v>OPEN</v>
      </c>
      <c r="D15" s="10" t="str">
        <f>+[785]PROJECT!D$5</f>
        <v>DIXIE STATE UNIVERSITY CAMPUS VIEW SUITES PHASE II NEW STUDENT HOUSING 500 BEDS</v>
      </c>
      <c r="E15" s="10" t="str">
        <f>+[785]PROJECT!$D$7</f>
        <v>3000-300-3404-FWA-20393640</v>
      </c>
      <c r="F15" s="10">
        <f>+[785]PROJECT!D$11</f>
        <v>45050000</v>
      </c>
      <c r="G15" s="10">
        <f>+[785]PROJECT!E$11</f>
        <v>2172336.2699999958</v>
      </c>
      <c r="H15" s="10">
        <f>+[785]PROJECT!F$11</f>
        <v>42877663.730000004</v>
      </c>
      <c r="I15" s="10">
        <f>+[785]PROJECT!G$11</f>
        <v>42835740.050000012</v>
      </c>
      <c r="J15" s="10">
        <f>+[785]PROJECT!H$11</f>
        <v>2214259.9499999881</v>
      </c>
      <c r="K15" s="10">
        <f>+[785]PROJECT!I$11</f>
        <v>42877663.729999997</v>
      </c>
      <c r="L15" s="62"/>
      <c r="M15" s="57">
        <f t="shared" ref="M15:M17" si="2">+I15-H15</f>
        <v>-41923.679999992251</v>
      </c>
      <c r="N15" s="10">
        <f>+[785]PROJECT!L$11</f>
        <v>42877663.729999997</v>
      </c>
      <c r="O15" s="10">
        <f>+[785]PROJECT!M$11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si="1"/>
        <v>3</v>
      </c>
      <c r="B16" s="60">
        <f>+[786]PROJECT!$D$6</f>
        <v>21006640</v>
      </c>
      <c r="C16" s="10" t="str">
        <f>+[786]PROJECT!$E$6</f>
        <v>OPEN</v>
      </c>
      <c r="D16" s="10" t="str">
        <f>+[786]PROJECT!D$5</f>
        <v>DIXIE STATE UNIVERSITY WEST SIDE STADIUM EXPANSION</v>
      </c>
      <c r="E16" s="10" t="str">
        <f>+[786]PROJECT!$D$7</f>
        <v>3000-300-3404-FWA-21006640</v>
      </c>
      <c r="F16" s="10">
        <f>+[786]PROJECT!D$11</f>
        <v>23511734</v>
      </c>
      <c r="G16" s="10">
        <f>+[786]PROJECT!E$11</f>
        <v>626661.78000000492</v>
      </c>
      <c r="H16" s="10">
        <f>+[786]PROJECT!F$11</f>
        <v>22885072.219999995</v>
      </c>
      <c r="I16" s="10">
        <f>+[786]PROJECT!G$11</f>
        <v>22907236.699999996</v>
      </c>
      <c r="J16" s="10">
        <f>+[786]PROJECT!H$11</f>
        <v>604497.30000000447</v>
      </c>
      <c r="K16" s="10">
        <f>+[786]PROJECT!I$11</f>
        <v>22885072.220000003</v>
      </c>
      <c r="L16" s="62"/>
      <c r="M16" s="57">
        <f t="shared" si="2"/>
        <v>22164.480000000447</v>
      </c>
      <c r="N16" s="10">
        <f>+[786]PROJECT!L$11</f>
        <v>22885072.220000003</v>
      </c>
      <c r="O16" s="10">
        <f>+[786]PROJECT!M$11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4.25" customHeight="1" x14ac:dyDescent="0.2">
      <c r="A17" s="59">
        <f t="shared" si="1"/>
        <v>4</v>
      </c>
      <c r="B17" s="60">
        <f>+[787]PROJECT!$D$6</f>
        <v>22092640</v>
      </c>
      <c r="C17" s="10" t="str">
        <f>+[787]PROJECT!$E$6</f>
        <v>CLOSED</v>
      </c>
      <c r="D17" s="10" t="str">
        <f>+[787]PROJECT!D$5</f>
        <v>DIXIE STATE UNIVERSITY HIGH VOLTAGE LOOP UPGRADES PHASE II</v>
      </c>
      <c r="E17" s="10" t="str">
        <f>+[787]PROJECT!$D$7</f>
        <v>3000-300-3345-FXA-22092640</v>
      </c>
      <c r="F17" s="10">
        <f>+[787]PROJECT!D$11</f>
        <v>629321.74</v>
      </c>
      <c r="G17" s="10">
        <f>+[787]PROJECT!E$11</f>
        <v>0</v>
      </c>
      <c r="H17" s="10">
        <f>+[787]PROJECT!F$11</f>
        <v>629321.74</v>
      </c>
      <c r="I17" s="10">
        <f>+[787]PROJECT!G$11</f>
        <v>629321.74</v>
      </c>
      <c r="J17" s="10">
        <f>+[787]PROJECT!H$11</f>
        <v>0</v>
      </c>
      <c r="K17" s="10">
        <f>+[787]PROJECT!I$11</f>
        <v>0</v>
      </c>
      <c r="L17" s="62"/>
      <c r="M17" s="57">
        <f t="shared" si="2"/>
        <v>0</v>
      </c>
      <c r="N17" s="10">
        <f>+[787]PROJECT!L$11</f>
        <v>0</v>
      </c>
      <c r="O17" s="10">
        <f>+[787]PROJECT!M$11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1"/>
        <v>5</v>
      </c>
      <c r="B18" s="60">
        <f>+[788]PROJECT!$D$6</f>
        <v>23003640</v>
      </c>
      <c r="C18" s="10" t="str">
        <f>+[788]PROJECT!$E$6</f>
        <v>OPEN</v>
      </c>
      <c r="D18" s="10" t="str">
        <f>+[788]PROJECT!$D$5</f>
        <v>DIXIE STATE UNIVERSITY HEATING PLANT COOLING CAPACITY EXPANSION</v>
      </c>
      <c r="E18" s="10" t="str">
        <f>+[788]PROJECT!$D$7</f>
        <v>3000-300-3346-FXA-23003640</v>
      </c>
      <c r="F18" s="10">
        <f>+[788]PROJECT!D$11</f>
        <v>467308</v>
      </c>
      <c r="G18" s="10">
        <f>+[788]PROJECT!E$11</f>
        <v>234972.93</v>
      </c>
      <c r="H18" s="10">
        <f>+[788]PROJECT!F$11</f>
        <v>232335.07</v>
      </c>
      <c r="I18" s="10">
        <f>+[788]PROJECT!G$11</f>
        <v>245386</v>
      </c>
      <c r="J18" s="10">
        <f>+[788]PROJECT!H$11</f>
        <v>221922</v>
      </c>
      <c r="K18" s="10">
        <f>+[788]PROJECT!I$11</f>
        <v>0</v>
      </c>
      <c r="L18" s="62">
        <f>+[788]PROJECT!J$11</f>
        <v>0</v>
      </c>
      <c r="M18" s="57">
        <f t="shared" ref="M18:M23" si="3">I18-H18</f>
        <v>13050.929999999993</v>
      </c>
      <c r="N18" s="10">
        <f>+[788]PROJECT!L$11</f>
        <v>0</v>
      </c>
      <c r="O18" s="10">
        <f>+[788]PROJECT!M$11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.75" customHeight="1" x14ac:dyDescent="0.2">
      <c r="A19" s="59">
        <f t="shared" si="1"/>
        <v>6</v>
      </c>
      <c r="B19" s="60">
        <f>+[789]PROJECT!$D$6</f>
        <v>23150640</v>
      </c>
      <c r="C19" s="10" t="str">
        <f>+[789]PROJECT!$E$6</f>
        <v>CLOSED</v>
      </c>
      <c r="D19" s="10" t="str">
        <f>+[789]PROJECT!$D$5</f>
        <v>UTAH TECH UNIV (DSU) TANNER FOUNTAIN DRAINAGE</v>
      </c>
      <c r="E19" s="10" t="str">
        <f>+[789]PROJECT!$D$7</f>
        <v>3000-300-3346-FXA-23150640</v>
      </c>
      <c r="F19" s="10">
        <f>+[789]PROJECT!D$11</f>
        <v>44336.41</v>
      </c>
      <c r="G19" s="10">
        <f>+[789]PROJECT!E$11</f>
        <v>0</v>
      </c>
      <c r="H19" s="10">
        <f>+[789]PROJECT!F$11</f>
        <v>44336.41</v>
      </c>
      <c r="I19" s="10">
        <f>+[789]PROJECT!G$11</f>
        <v>44336.41</v>
      </c>
      <c r="J19" s="10">
        <f>+[789]PROJECT!H$11</f>
        <v>0</v>
      </c>
      <c r="K19" s="10">
        <f>+[789]PROJECT!I$11</f>
        <v>0</v>
      </c>
      <c r="L19" s="62">
        <f>+[789]PROJECT!J$11</f>
        <v>0</v>
      </c>
      <c r="M19" s="57">
        <f t="shared" si="3"/>
        <v>0</v>
      </c>
      <c r="N19" s="10">
        <f>+[789]PROJECT!L$11</f>
        <v>0</v>
      </c>
      <c r="O19" s="10">
        <f>+[789]PROJECT!M$11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.75" customHeight="1" x14ac:dyDescent="0.2">
      <c r="A20" s="59">
        <f t="shared" si="1"/>
        <v>7</v>
      </c>
      <c r="B20" s="60">
        <f>+[790]PROJECT!$D$6</f>
        <v>23151640</v>
      </c>
      <c r="C20" s="10" t="str">
        <f>+[790]PROJECT!$E$6</f>
        <v>OPEN</v>
      </c>
      <c r="D20" s="10" t="str">
        <f>+[790]PROJECT!$D$5</f>
        <v>UTAH TECH UNIV (DSU) ECCLES FINE ARTS BLDG AND CONCERT HALL IMPROVEMENTS</v>
      </c>
      <c r="E20" s="10" t="str">
        <f>+[790]PROJECT!$D$7</f>
        <v>3000-300-3346-FXA-23151640</v>
      </c>
      <c r="F20" s="10">
        <f>+[790]PROJECT!D$11</f>
        <v>323643</v>
      </c>
      <c r="G20" s="10">
        <f>+[790]PROJECT!E$11</f>
        <v>125777.70000000001</v>
      </c>
      <c r="H20" s="10">
        <f>+[790]PROJECT!F$11</f>
        <v>197865.3</v>
      </c>
      <c r="I20" s="10">
        <f>+[790]PROJECT!G$11</f>
        <v>323474.34000000003</v>
      </c>
      <c r="J20" s="10">
        <f>+[790]PROJECT!H$11</f>
        <v>168.65999999997439</v>
      </c>
      <c r="K20" s="10">
        <f>+[790]PROJECT!I$11</f>
        <v>0</v>
      </c>
      <c r="L20" s="62">
        <f>+[790]PROJECT!J$11</f>
        <v>0</v>
      </c>
      <c r="M20" s="57">
        <f t="shared" si="3"/>
        <v>125609.04000000004</v>
      </c>
      <c r="N20" s="10">
        <f>+[790]PROJECT!L$11</f>
        <v>0</v>
      </c>
      <c r="O20" s="10">
        <f>+[790]PROJECT!M$11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.75" customHeight="1" x14ac:dyDescent="0.2">
      <c r="A21" s="59">
        <f t="shared" si="1"/>
        <v>8</v>
      </c>
      <c r="B21" s="60">
        <f>+[791]PROJECT!$D$6</f>
        <v>23152640</v>
      </c>
      <c r="C21" s="10" t="str">
        <f>+[791]PROJECT!$E$6</f>
        <v>OPEN</v>
      </c>
      <c r="D21" s="10" t="str">
        <f>+[791]PROJECT!$D$5</f>
        <v>UTAH TECH UNIV (DSU) CAMPUS STORM WATER STUDY DESIGN</v>
      </c>
      <c r="E21" s="10" t="str">
        <f>+[791]PROJECT!$D$7</f>
        <v>3000-300-3346-FXA-23152640</v>
      </c>
      <c r="F21" s="10">
        <f>+[791]PROJECT!D$11</f>
        <v>175000</v>
      </c>
      <c r="G21" s="10">
        <f>+[791]PROJECT!E$11</f>
        <v>105759</v>
      </c>
      <c r="H21" s="10">
        <f>+[791]PROJECT!F$11</f>
        <v>69241</v>
      </c>
      <c r="I21" s="10">
        <f>+[791]PROJECT!G$11</f>
        <v>175000</v>
      </c>
      <c r="J21" s="10">
        <f>+[791]PROJECT!H$11</f>
        <v>0</v>
      </c>
      <c r="K21" s="10">
        <f>+[791]PROJECT!I$11</f>
        <v>0</v>
      </c>
      <c r="L21" s="62">
        <f>+[791]PROJECT!J$11</f>
        <v>0</v>
      </c>
      <c r="M21" s="57">
        <f t="shared" si="3"/>
        <v>105759</v>
      </c>
      <c r="N21" s="10">
        <f>+[791]PROJECT!L$11</f>
        <v>0</v>
      </c>
      <c r="O21" s="10">
        <f>+[791]PROJECT!M$11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.75" customHeight="1" x14ac:dyDescent="0.2">
      <c r="A22" s="59">
        <f t="shared" si="1"/>
        <v>9</v>
      </c>
      <c r="B22" s="60">
        <f>+[792]PROJECT!$D$6</f>
        <v>23167640</v>
      </c>
      <c r="C22" s="10" t="str">
        <f>+[792]PROJECT!$E$6</f>
        <v>CLOSED</v>
      </c>
      <c r="D22" s="10" t="str">
        <f>+[792]PROJECT!$D$5</f>
        <v>UTAH TECH UNIV (DSU) BURNS ARENA, COX AUDITORIUM, SMITH COMPUTER CENTER, BURNS MAINTENANCE, AVENNA CENTER EXTERIOR WEATHER  PROOFING IMPROVEMENTS</v>
      </c>
      <c r="E22" s="10" t="str">
        <f>+[792]PROJECT!$D$7</f>
        <v>3000-300-3346-FXA-23167640</v>
      </c>
      <c r="F22" s="10">
        <f>+[792]PROJECT!D$11</f>
        <v>365432.51</v>
      </c>
      <c r="G22" s="10">
        <f>+[792]PROJECT!E$11</f>
        <v>0</v>
      </c>
      <c r="H22" s="10">
        <f>+[792]PROJECT!F$11</f>
        <v>365432.51</v>
      </c>
      <c r="I22" s="10">
        <f>+[792]PROJECT!G$11</f>
        <v>365432.50999999995</v>
      </c>
      <c r="J22" s="10">
        <f>+[792]PROJECT!H$11</f>
        <v>0</v>
      </c>
      <c r="K22" s="10">
        <f>+[792]PROJECT!I$11</f>
        <v>0</v>
      </c>
      <c r="L22" s="62">
        <f>+[792]PROJECT!J$11</f>
        <v>0</v>
      </c>
      <c r="M22" s="57">
        <f t="shared" si="3"/>
        <v>0</v>
      </c>
      <c r="N22" s="10">
        <f>+[792]PROJECT!L$11</f>
        <v>0</v>
      </c>
      <c r="O22" s="10">
        <f>+[792]PROJECT!M$11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1"/>
        <v>10</v>
      </c>
      <c r="B23" s="60">
        <f>+[793]PROJECT!$D$6</f>
        <v>23300640</v>
      </c>
      <c r="C23" s="10" t="str">
        <f>+[793]PROJECT!$E$6</f>
        <v>OPEN</v>
      </c>
      <c r="D23" s="10" t="str">
        <f>+[793]PROJECT!$D$5</f>
        <v>UTAH TECH UNIVERSITY (DSU) ACADEMIC CLASSROOM BUILDING</v>
      </c>
      <c r="E23" s="10" t="str">
        <f>+[793]PROJECT!$D$7</f>
        <v>3000-300-3346-FWB-23300640</v>
      </c>
      <c r="F23" s="10">
        <f>+[793]PROJECT!D$11</f>
        <v>64114146</v>
      </c>
      <c r="G23" s="10">
        <f>+[793]PROJECT!E$11</f>
        <v>32332812.470000006</v>
      </c>
      <c r="H23" s="10">
        <f>+[793]PROJECT!F$11</f>
        <v>31781333.529999994</v>
      </c>
      <c r="I23" s="10">
        <f>+[793]PROJECT!G$11</f>
        <v>61521552.230000004</v>
      </c>
      <c r="J23" s="10">
        <f>+[793]PROJECT!H$11</f>
        <v>2592593.7699999958</v>
      </c>
      <c r="K23" s="10">
        <f>+[793]PROJECT!I$11</f>
        <v>0</v>
      </c>
      <c r="L23" s="62">
        <f>+[793]PROJECT!J$11</f>
        <v>0</v>
      </c>
      <c r="M23" s="57">
        <f t="shared" si="3"/>
        <v>29740218.70000001</v>
      </c>
      <c r="N23" s="10">
        <f>+[793]PROJECT!L$11</f>
        <v>0</v>
      </c>
      <c r="O23" s="10">
        <f>+[793]PROJECT!M$11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59">
        <f t="shared" si="1"/>
        <v>11</v>
      </c>
      <c r="B24" s="60">
        <f>+[794]PROJECT!$D$6</f>
        <v>23301640</v>
      </c>
      <c r="C24" s="10" t="str">
        <f>+[794]PROJECT!$E$6</f>
        <v>OPEN</v>
      </c>
      <c r="D24" s="10" t="str">
        <f>+[794]PROJECT!D$5</f>
        <v>UTAH TECH UNIVERSITY (DSU) CAMPUS VIEW SUITES PHASE III</v>
      </c>
      <c r="E24" s="10" t="str">
        <f>+[794]PROJECT!$D$7</f>
        <v>3000-300-3404-FWA-23301640</v>
      </c>
      <c r="F24" s="10">
        <f>+[794]PROJECT!D$11</f>
        <v>73340669.959999993</v>
      </c>
      <c r="G24" s="10">
        <f>+[794]PROJECT!E$11</f>
        <v>8238412.7899999693</v>
      </c>
      <c r="H24" s="10">
        <f>+[794]PROJECT!F$11</f>
        <v>65102257.170000024</v>
      </c>
      <c r="I24" s="10">
        <f>+[794]PROJECT!G$11</f>
        <v>69548885.659999982</v>
      </c>
      <c r="J24" s="10">
        <f>+[794]PROJECT!H$11</f>
        <v>3791784.3000000119</v>
      </c>
      <c r="K24" s="10">
        <f>+[794]PROJECT!I$11</f>
        <v>65060521.989999987</v>
      </c>
      <c r="L24" s="62"/>
      <c r="M24" s="57">
        <f>+I24-H24</f>
        <v>4446628.4899999574</v>
      </c>
      <c r="N24" s="10">
        <f>+[794]PROJECT!L$11</f>
        <v>65102257.169999987</v>
      </c>
      <c r="O24" s="10">
        <f>+[794]PROJECT!M$11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59">
        <f t="shared" si="1"/>
        <v>12</v>
      </c>
      <c r="B25" s="60">
        <f>+[795]PROJECT!$D$6</f>
        <v>23457640</v>
      </c>
      <c r="C25" s="10" t="str">
        <f>+[795]PROJECT!$E$6</f>
        <v>OPEN</v>
      </c>
      <c r="D25" s="10" t="str">
        <f>+[795]PROJECT!$D$5</f>
        <v>UTAH TECH UNIVERSITY TREE IRRIGATION AND IRRIGATION WATER METERING</v>
      </c>
      <c r="E25" s="10" t="str">
        <f>+[795]PROJECT!$D$7</f>
        <v>3000-300-3346-FXA-23457640</v>
      </c>
      <c r="F25" s="10">
        <f>+[795]PROJECT!D$11</f>
        <v>230280.22</v>
      </c>
      <c r="G25" s="10">
        <f>+[795]PROJECT!E$11</f>
        <v>43634.649999999994</v>
      </c>
      <c r="H25" s="10">
        <f>+[795]PROJECT!F$11</f>
        <v>186645.57</v>
      </c>
      <c r="I25" s="10">
        <f>+[795]PROJECT!G$11</f>
        <v>281186.21999999997</v>
      </c>
      <c r="J25" s="10">
        <f>+[795]PROJECT!H$11</f>
        <v>-50905.999999999971</v>
      </c>
      <c r="K25" s="10">
        <f>+[795]PROJECT!I$11</f>
        <v>0</v>
      </c>
      <c r="L25" s="62">
        <f>+[795]PROJECT!J$11</f>
        <v>0</v>
      </c>
      <c r="M25" s="57">
        <f>I25-H25</f>
        <v>94540.649999999965</v>
      </c>
      <c r="N25" s="10">
        <f>+[795]PROJECT!L$11</f>
        <v>0</v>
      </c>
      <c r="O25" s="10">
        <f>+[795]PROJECT!M$11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1"/>
        <v>13</v>
      </c>
      <c r="B26" s="60">
        <f>+[796]PROJECT!$D$6</f>
        <v>24106640</v>
      </c>
      <c r="C26" s="10" t="str">
        <f>+[796]PROJECT!$E$6</f>
        <v>OPEN</v>
      </c>
      <c r="D26" s="10" t="str">
        <f>+[796]PROJECT!$D$5</f>
        <v>UTAH TECH - DESERT COLORS PROPERTY INFRASTRUCTURE MASTER PLAN</v>
      </c>
      <c r="E26" s="10" t="str">
        <f>+[796]PROJECT!$D$7</f>
        <v>3000-300-3347-FXAAA-24106640</v>
      </c>
      <c r="F26" s="10">
        <f>+[796]PROJECT!D$11</f>
        <v>529642</v>
      </c>
      <c r="G26" s="10">
        <f>+[796]PROJECT!E$11</f>
        <v>8170.9000000000233</v>
      </c>
      <c r="H26" s="10">
        <f>+[796]PROJECT!F$11</f>
        <v>521471.1</v>
      </c>
      <c r="I26" s="10">
        <f>+[796]PROJECT!G$11</f>
        <v>529642</v>
      </c>
      <c r="J26" s="10">
        <f>+[796]PROJECT!H$11</f>
        <v>0</v>
      </c>
      <c r="K26" s="10">
        <f>+[796]PROJECT!I$11</f>
        <v>2475442</v>
      </c>
      <c r="L26" s="62">
        <f>+[796]PROJECT!J$11</f>
        <v>0</v>
      </c>
      <c r="M26" s="57">
        <f t="shared" ref="M26:M30" si="4">I26-H26</f>
        <v>8170.9000000000233</v>
      </c>
      <c r="N26" s="10">
        <f>+[796]PROJECT!L$11</f>
        <v>0</v>
      </c>
      <c r="O26" s="10">
        <f>+[796]PROJECT!M$11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1"/>
        <v>14</v>
      </c>
      <c r="B27" s="60">
        <f>+[797]PROJECT!$D$6</f>
        <v>24107640</v>
      </c>
      <c r="C27" s="10" t="str">
        <f>+[797]PROJECT!$E$6</f>
        <v>OPEN</v>
      </c>
      <c r="D27" s="10" t="str">
        <f>+[797]PROJECT!$D$5</f>
        <v>UTAH TECH U CAMPUS FIRE ALARM UPGRADE PHASE 1</v>
      </c>
      <c r="E27" s="10" t="str">
        <f>+[797]PROJECT!$D$7</f>
        <v>3000-300-3347-FXAAA-24107640</v>
      </c>
      <c r="F27" s="10">
        <f>+[797]PROJECT!D$11</f>
        <v>286588</v>
      </c>
      <c r="G27" s="10">
        <f>+[797]PROJECT!E$11</f>
        <v>72838.649999999994</v>
      </c>
      <c r="H27" s="10">
        <f>+[797]PROJECT!F$11</f>
        <v>213749.35</v>
      </c>
      <c r="I27" s="10">
        <f>+[797]PROJECT!G$11</f>
        <v>286498.96000000002</v>
      </c>
      <c r="J27" s="10">
        <f>+[797]PROJECT!H$11</f>
        <v>89.039999999979045</v>
      </c>
      <c r="K27" s="10">
        <f>+[797]PROJECT!I$11</f>
        <v>0</v>
      </c>
      <c r="L27" s="62">
        <f>+[797]PROJECT!J$11</f>
        <v>0</v>
      </c>
      <c r="M27" s="57">
        <f t="shared" si="4"/>
        <v>72749.610000000015</v>
      </c>
      <c r="N27" s="10">
        <f>+[797]PROJECT!L$11</f>
        <v>0</v>
      </c>
      <c r="O27" s="10">
        <f>+[797]PROJECT!M$11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1"/>
        <v>15</v>
      </c>
      <c r="B28" s="60">
        <f>+[798]PROJECT!$D$6</f>
        <v>24108640</v>
      </c>
      <c r="C28" s="10" t="str">
        <f>+[798]PROJECT!$E$6</f>
        <v>CLOSED</v>
      </c>
      <c r="D28" s="10" t="str">
        <f>+[798]PROJECT!$D$5</f>
        <v>UTAH TEC U - HVAC CONTROLS UPGRADE PHASE 1 HAZY &amp; SNOW</v>
      </c>
      <c r="E28" s="10" t="str">
        <f>+[798]PROJECT!$D$7</f>
        <v>3000-300-3347-FXAAA-24108640</v>
      </c>
      <c r="F28" s="10">
        <f>+[798]PROJECT!D$11</f>
        <v>248671.21</v>
      </c>
      <c r="G28" s="10">
        <f>+[798]PROJECT!E$11</f>
        <v>0</v>
      </c>
      <c r="H28" s="10">
        <f>+[798]PROJECT!F$11</f>
        <v>248671.21</v>
      </c>
      <c r="I28" s="10">
        <f>+[798]PROJECT!G$11</f>
        <v>248671.21000000002</v>
      </c>
      <c r="J28" s="10">
        <f>+[798]PROJECT!H$11</f>
        <v>0</v>
      </c>
      <c r="K28" s="10">
        <f>+[798]PROJECT!I$11</f>
        <v>0</v>
      </c>
      <c r="L28" s="62">
        <f>+[798]PROJECT!J$11</f>
        <v>0</v>
      </c>
      <c r="M28" s="57">
        <f t="shared" si="4"/>
        <v>0</v>
      </c>
      <c r="N28" s="10">
        <f>+[798]PROJECT!L$11</f>
        <v>0</v>
      </c>
      <c r="O28" s="10">
        <f>+[798]PROJECT!M$11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1"/>
        <v>16</v>
      </c>
      <c r="B29" s="60">
        <f>+[799]PROJECT!$D$6</f>
        <v>24109640</v>
      </c>
      <c r="C29" s="10" t="str">
        <f>+[799]PROJECT!$E$6</f>
        <v>OPEN</v>
      </c>
      <c r="D29" s="10" t="str">
        <f>+[799]PROJECT!$D$5</f>
        <v>UTAH TECH U - HEATING PLANT PLATE &amp; FRAME ADDITION TO HEATING PLANT EQUIPMENT</v>
      </c>
      <c r="E29" s="10" t="str">
        <f>+[799]PROJECT!$D$7</f>
        <v>3000-300-3347-FXAAA-24109640</v>
      </c>
      <c r="F29" s="10">
        <f>+[799]PROJECT!D$11</f>
        <v>807835</v>
      </c>
      <c r="G29" s="10">
        <f>+[799]PROJECT!E$11</f>
        <v>169409.09000000008</v>
      </c>
      <c r="H29" s="10">
        <f>+[799]PROJECT!F$11</f>
        <v>638425.90999999992</v>
      </c>
      <c r="I29" s="10">
        <f>+[799]PROJECT!G$11</f>
        <v>637890.48</v>
      </c>
      <c r="J29" s="10">
        <f>+[799]PROJECT!H$11</f>
        <v>169944.52000000002</v>
      </c>
      <c r="K29" s="10">
        <f>+[799]PROJECT!I$11</f>
        <v>0</v>
      </c>
      <c r="L29" s="62">
        <f>+[799]PROJECT!J$11</f>
        <v>0</v>
      </c>
      <c r="M29" s="57">
        <f t="shared" si="4"/>
        <v>-535.42999999993481</v>
      </c>
      <c r="N29" s="10">
        <f>+[799]PROJECT!L$11</f>
        <v>0</v>
      </c>
      <c r="O29" s="10">
        <f>+[799]PROJECT!M$11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4.25" customHeight="1" x14ac:dyDescent="0.2">
      <c r="A30" s="59">
        <f t="shared" si="1"/>
        <v>17</v>
      </c>
      <c r="B30" s="60">
        <f>+[800]PROJECT!$D$6</f>
        <v>24275640</v>
      </c>
      <c r="C30" s="10" t="str">
        <f>+[800]PROJECT!$E$6</f>
        <v>OPEN</v>
      </c>
      <c r="D30" s="10" t="str">
        <f>+[800]PROJECT!$D$5</f>
        <v>UTU COX PERFORMING ARTS CENTER</v>
      </c>
      <c r="E30" s="10" t="str">
        <f>+[800]PROJECT!$D$7</f>
        <v>3000-300-3347-FWBAA-24275640</v>
      </c>
      <c r="F30" s="10">
        <f>+[800]PROJECT!D$11</f>
        <v>36934037.710000001</v>
      </c>
      <c r="G30" s="10">
        <f>+[800]PROJECT!E$11</f>
        <v>31273490.270000003</v>
      </c>
      <c r="H30" s="10">
        <f>+[800]PROJECT!F$11</f>
        <v>5660547.4399999985</v>
      </c>
      <c r="I30" s="10">
        <f>+[800]PROJECT!G$11</f>
        <v>34103054.700000003</v>
      </c>
      <c r="J30" s="10">
        <f>+[800]PROJECT!H$11</f>
        <v>2830983.0099999979</v>
      </c>
      <c r="K30" s="10">
        <f>+[800]PROJECT!I$11</f>
        <v>0</v>
      </c>
      <c r="L30" s="62">
        <f>+[800]PROJECT!J$11</f>
        <v>0</v>
      </c>
      <c r="M30" s="57">
        <f t="shared" si="4"/>
        <v>28442507.260000005</v>
      </c>
      <c r="N30" s="10">
        <f>+[800]PROJECT!L$11</f>
        <v>0</v>
      </c>
      <c r="O30" s="10">
        <f>+[800]PROJECT!M$11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1"/>
        <v>18</v>
      </c>
      <c r="B31" s="60">
        <f>+[801]PROJECT!$D$6</f>
        <v>24355640</v>
      </c>
      <c r="C31" s="10" t="str">
        <f>+[801]PROJECT!$E$6</f>
        <v>OPEN</v>
      </c>
      <c r="D31" s="10" t="str">
        <f>+[801]PROJECT!D$5</f>
        <v>UTU - STADIUM ELEVATOR 2 @ GREATER ZION STADIUM</v>
      </c>
      <c r="E31" s="10" t="str">
        <f>+[801]PROJECT!$D$7</f>
        <v>3000-300-3404-FXAAA-24355640</v>
      </c>
      <c r="F31" s="10">
        <f>+[801]PROJECT!D$11</f>
        <v>0</v>
      </c>
      <c r="G31" s="10">
        <f>+[801]PROJECT!E$11</f>
        <v>-779.77</v>
      </c>
      <c r="H31" s="10">
        <f>+[801]PROJECT!F$11</f>
        <v>779.77</v>
      </c>
      <c r="I31" s="10">
        <f>+[801]PROJECT!G$11</f>
        <v>427549.77</v>
      </c>
      <c r="J31" s="10">
        <f>+[801]PROJECT!H$11</f>
        <v>-427549.77</v>
      </c>
      <c r="K31" s="10">
        <f>+[801]PROJECT!I$11</f>
        <v>779.77</v>
      </c>
      <c r="L31" s="62"/>
      <c r="M31" s="57">
        <f t="shared" ref="M31:M32" si="5">+I31-H31</f>
        <v>426770</v>
      </c>
      <c r="N31" s="10">
        <f>+[801]PROJECT!L$11</f>
        <v>779.77</v>
      </c>
      <c r="O31" s="10">
        <f>+[801]PROJECT!M$11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1"/>
        <v>19</v>
      </c>
      <c r="B32" s="60">
        <f>+[802]PROJECT!$D$6</f>
        <v>24400640</v>
      </c>
      <c r="C32" s="10" t="str">
        <f>+[802]PROJECT!$E$6</f>
        <v>OPEN</v>
      </c>
      <c r="D32" s="10" t="str">
        <f>+[802]PROJECT!D$5</f>
        <v>UTU - MOU FOR INNOVATION PLAZA RESTROOM ANNEX BLDG</v>
      </c>
      <c r="E32" s="10" t="str">
        <f>+[802]PROJECT!$D$7</f>
        <v>3000-300-3404-FXAAA-24400640</v>
      </c>
      <c r="F32" s="10">
        <f>+[802]PROJECT!D$11</f>
        <v>-2000</v>
      </c>
      <c r="G32" s="10">
        <f>+[802]PROJECT!E$11</f>
        <v>-3053.88</v>
      </c>
      <c r="H32" s="10">
        <f>+[802]PROJECT!F$11</f>
        <v>1053.8800000000001</v>
      </c>
      <c r="I32" s="10">
        <f>+[802]PROJECT!G$11</f>
        <v>1053.8800000000047</v>
      </c>
      <c r="J32" s="10">
        <f>+[802]PROJECT!H$11</f>
        <v>-3053.8800000000047</v>
      </c>
      <c r="K32" s="10">
        <f>+[802]PROJECT!I$11</f>
        <v>0</v>
      </c>
      <c r="L32" s="62"/>
      <c r="M32" s="57">
        <f t="shared" si="5"/>
        <v>4.5474735088646412E-12</v>
      </c>
      <c r="N32" s="10">
        <f>+[802]PROJECT!L$11</f>
        <v>0</v>
      </c>
      <c r="O32" s="10">
        <f>+[802]PROJECT!M$11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1"/>
        <v>20</v>
      </c>
      <c r="B33" s="60">
        <f>+[803]PROJECT!$D$6</f>
        <v>25015640</v>
      </c>
      <c r="C33" s="10" t="str">
        <f>+[803]PROJECT!$E$6</f>
        <v>OPEN</v>
      </c>
      <c r="D33" s="10" t="str">
        <f>+[803]PROJECT!$D$5</f>
        <v>UTU - WATER REDUCTION &amp; SET PARKING LOT</v>
      </c>
      <c r="E33" s="10" t="str">
        <f>+[803]PROJECT!$D$7</f>
        <v>3000-300-3348-FXAAA-25015640</v>
      </c>
      <c r="F33" s="10">
        <f>+[803]PROJECT!D$11</f>
        <v>87434.06</v>
      </c>
      <c r="G33" s="10">
        <f>+[803]PROJECT!E$11</f>
        <v>-834552.3</v>
      </c>
      <c r="H33" s="10">
        <f>+[803]PROJECT!F$11</f>
        <v>921986.36</v>
      </c>
      <c r="I33" s="10">
        <f>+[803]PROJECT!G$11</f>
        <v>921986.3600000001</v>
      </c>
      <c r="J33" s="10">
        <f>+[803]PROJECT!H$11</f>
        <v>-834552.3</v>
      </c>
      <c r="K33" s="10">
        <f>+[803]PROJECT!I$11</f>
        <v>0</v>
      </c>
      <c r="L33" s="62">
        <f>+[803]PROJECT!J$11</f>
        <v>0</v>
      </c>
      <c r="M33" s="57">
        <f t="shared" ref="M33:M47" si="6">I33-H33</f>
        <v>0</v>
      </c>
      <c r="N33" s="10">
        <f>+[24]PROJECT!L$11</f>
        <v>0</v>
      </c>
      <c r="O33" s="10">
        <f>+[24]PROJECT!M$11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1"/>
        <v>21</v>
      </c>
      <c r="B34" s="60">
        <f>+[804]PROJECT!$D$6</f>
        <v>25074640</v>
      </c>
      <c r="C34" s="10" t="str">
        <f>+[804]PROJECT!$E$6</f>
        <v>OPEN</v>
      </c>
      <c r="D34" s="10" t="str">
        <f>+[804]PROJECT!$D$5</f>
        <v>UTU - GREATER ZION STADIUM SEATING</v>
      </c>
      <c r="E34" s="10" t="str">
        <f>+[804]PROJECT!$D$7</f>
        <v>3000-300-3348-FXAAA-25074640</v>
      </c>
      <c r="F34" s="10">
        <f>+[804]PROJECT!D$11</f>
        <v>852742</v>
      </c>
      <c r="G34" s="10">
        <f>+[804]PROJECT!E$11</f>
        <v>851235.26</v>
      </c>
      <c r="H34" s="10">
        <f>+[804]PROJECT!F$11</f>
        <v>1506.74</v>
      </c>
      <c r="I34" s="10">
        <f>+[804]PROJECT!G$11</f>
        <v>787249.74</v>
      </c>
      <c r="J34" s="10">
        <f>+[804]PROJECT!H$11</f>
        <v>65492.260000000009</v>
      </c>
      <c r="K34" s="10">
        <f>+[804]PROJECT!I$11</f>
        <v>0</v>
      </c>
      <c r="L34" s="62">
        <f>+[804]PROJECT!J$11</f>
        <v>0</v>
      </c>
      <c r="M34" s="57">
        <f t="shared" si="6"/>
        <v>785743</v>
      </c>
      <c r="N34" s="10">
        <f>+[24]PROJECT!L$11</f>
        <v>0</v>
      </c>
      <c r="O34" s="10">
        <f>+[24]PROJECT!M$11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1"/>
        <v>22</v>
      </c>
      <c r="B35" s="60">
        <f>+[805]PROJECT!$D$6</f>
        <v>25075640</v>
      </c>
      <c r="C35" s="10" t="str">
        <f>+[805]PROJECT!$E$6</f>
        <v>OPEN</v>
      </c>
      <c r="D35" s="10" t="str">
        <f>+[805]PROJECT!$D$5</f>
        <v>UTU - HEAT PLANT CAST IRON PIPE REPLACEMENT</v>
      </c>
      <c r="E35" s="10" t="str">
        <f>+[805]PROJECT!$D$7</f>
        <v>3000-300-3348-FXAAA-25075640</v>
      </c>
      <c r="F35" s="10">
        <f>+[805]PROJECT!D$11</f>
        <v>452615</v>
      </c>
      <c r="G35" s="10">
        <f>+[805]PROJECT!E$11</f>
        <v>451825.7</v>
      </c>
      <c r="H35" s="10">
        <f>+[805]PROJECT!F$11</f>
        <v>789.3</v>
      </c>
      <c r="I35" s="10">
        <f>+[805]PROJECT!G$11</f>
        <v>418086.3</v>
      </c>
      <c r="J35" s="10">
        <f>+[805]PROJECT!H$11</f>
        <v>34528.700000000012</v>
      </c>
      <c r="K35" s="10">
        <f>+[805]PROJECT!I$11</f>
        <v>0</v>
      </c>
      <c r="L35" s="62">
        <f>+[805]PROJECT!J$11</f>
        <v>0</v>
      </c>
      <c r="M35" s="57">
        <f t="shared" si="6"/>
        <v>417297</v>
      </c>
      <c r="N35" s="10">
        <f>+[24]PROJECT!L$11</f>
        <v>0</v>
      </c>
      <c r="O35" s="10">
        <f>+[24]PROJECT!M$11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1"/>
        <v>23</v>
      </c>
      <c r="B36" s="60">
        <f>+[806]PROJECT!$D$6</f>
        <v>25076640</v>
      </c>
      <c r="C36" s="10" t="str">
        <f>+[806]PROJECT!$E$6</f>
        <v>OPEN</v>
      </c>
      <c r="D36" s="10" t="str">
        <f>+[806]PROJECT!$D$5</f>
        <v>UTU - ATWOOD INNOVATION PLAZA ENERGY IMPROVEMENT</v>
      </c>
      <c r="E36" s="10" t="str">
        <f>+[806]PROJECT!$D$7</f>
        <v>3000-300-3348-FXAAA-25076640</v>
      </c>
      <c r="F36" s="10">
        <f>+[806]PROJECT!D$11</f>
        <v>537593</v>
      </c>
      <c r="G36" s="10">
        <f>+[806]PROJECT!E$11</f>
        <v>536782.13</v>
      </c>
      <c r="H36" s="10">
        <f>+[806]PROJECT!F$11</f>
        <v>810.87</v>
      </c>
      <c r="I36" s="10">
        <f>+[806]PROJECT!G$11</f>
        <v>509675.87</v>
      </c>
      <c r="J36" s="10">
        <f>+[806]PROJECT!H$11</f>
        <v>27917.130000000005</v>
      </c>
      <c r="K36" s="10">
        <f>+[806]PROJECT!I$11</f>
        <v>0</v>
      </c>
      <c r="L36" s="62">
        <f>+[806]PROJECT!J$11</f>
        <v>0</v>
      </c>
      <c r="M36" s="57">
        <f t="shared" si="6"/>
        <v>508865</v>
      </c>
      <c r="N36" s="10">
        <f>+[24]PROJECT!L$11</f>
        <v>0</v>
      </c>
      <c r="O36" s="10">
        <f>+[24]PROJECT!M$11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1"/>
        <v>24</v>
      </c>
      <c r="B37" s="60">
        <f>+[807]PROJECT!$D$6</f>
        <v>25077640</v>
      </c>
      <c r="C37" s="10" t="str">
        <f>+[807]PROJECT!$E$6</f>
        <v>OPEN</v>
      </c>
      <c r="D37" s="10" t="str">
        <f>+[807]PROJECT!$D$5</f>
        <v>UTU - JENNINGS FLOORING</v>
      </c>
      <c r="E37" s="10" t="str">
        <f>+[807]PROJECT!$D$7</f>
        <v>3000-300-3348-FXAAA-25077640</v>
      </c>
      <c r="F37" s="10">
        <f>+[807]PROJECT!D$11</f>
        <v>194065.56</v>
      </c>
      <c r="G37" s="10">
        <f>+[807]PROJECT!E$11</f>
        <v>193813.73</v>
      </c>
      <c r="H37" s="10">
        <f>+[807]PROJECT!F$11</f>
        <v>251.83</v>
      </c>
      <c r="I37" s="10">
        <f>+[807]PROJECT!G$11</f>
        <v>182944.38999999998</v>
      </c>
      <c r="J37" s="10">
        <f>+[807]PROJECT!H$11</f>
        <v>11121.170000000013</v>
      </c>
      <c r="K37" s="10">
        <f>+[807]PROJECT!I$11</f>
        <v>0</v>
      </c>
      <c r="L37" s="62">
        <f>+[807]PROJECT!J$11</f>
        <v>0</v>
      </c>
      <c r="M37" s="57">
        <f t="shared" si="6"/>
        <v>182692.56</v>
      </c>
      <c r="N37" s="10">
        <f>+[24]PROJECT!L$11</f>
        <v>0</v>
      </c>
      <c r="O37" s="10">
        <f>+[24]PROJECT!M$11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1"/>
        <v>25</v>
      </c>
      <c r="B38" s="60">
        <f>+[808]PROJECT!$D$6</f>
        <v>25078640</v>
      </c>
      <c r="C38" s="10" t="str">
        <f>+[808]PROJECT!$E$6</f>
        <v>OPEN</v>
      </c>
      <c r="D38" s="10" t="str">
        <f>+[808]PROJECT!$D$5</f>
        <v>UTU - NORTH COMMONS PARKING LOT LIGHTING</v>
      </c>
      <c r="E38" s="10" t="str">
        <f>+[808]PROJECT!$D$7</f>
        <v>3000-300-3348-FXAAA-25078640</v>
      </c>
      <c r="F38" s="10">
        <f>+[808]PROJECT!D$11</f>
        <v>77019</v>
      </c>
      <c r="G38" s="10">
        <f>+[808]PROJECT!E$11</f>
        <v>76885.070000000007</v>
      </c>
      <c r="H38" s="10">
        <f>+[808]PROJECT!F$11</f>
        <v>133.93</v>
      </c>
      <c r="I38" s="10">
        <f>+[808]PROJECT!G$11</f>
        <v>71058.929999999993</v>
      </c>
      <c r="J38" s="10">
        <f>+[808]PROJECT!H$11</f>
        <v>5960.070000000007</v>
      </c>
      <c r="K38" s="10">
        <f>+[808]PROJECT!I$11</f>
        <v>0</v>
      </c>
      <c r="L38" s="62">
        <f>+[808]PROJECT!J$11</f>
        <v>0</v>
      </c>
      <c r="M38" s="57">
        <f t="shared" si="6"/>
        <v>70925</v>
      </c>
      <c r="N38" s="10">
        <f>+[24]PROJECT!L$11</f>
        <v>0</v>
      </c>
      <c r="O38" s="10">
        <f>+[24]PROJECT!M$11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59">
        <f t="shared" si="1"/>
        <v>26</v>
      </c>
      <c r="B39" s="60">
        <f>+[809]PROJECT!$D$6</f>
        <v>25079640</v>
      </c>
      <c r="C39" s="10" t="str">
        <f>+[809]PROJECT!$E$6</f>
        <v>OPEN</v>
      </c>
      <c r="D39" s="10" t="str">
        <f>+[809]PROJECT!$D$5</f>
        <v>UTU - GREATER ZION STADIUM ENERGY IMPROVEMENTS</v>
      </c>
      <c r="E39" s="10" t="str">
        <f>+[809]PROJECT!$D$7</f>
        <v>3000-300-3348-FXAAA-25079640</v>
      </c>
      <c r="F39" s="10">
        <f>+[809]PROJECT!D$11</f>
        <v>615739</v>
      </c>
      <c r="G39" s="10">
        <f>+[809]PROJECT!E$11</f>
        <v>614657.67000000004</v>
      </c>
      <c r="H39" s="10">
        <f>+[809]PROJECT!F$11</f>
        <v>1081.33</v>
      </c>
      <c r="I39" s="10">
        <f>+[809]PROJECT!G$11</f>
        <v>569410.32999999996</v>
      </c>
      <c r="J39" s="10">
        <f>+[809]PROJECT!H$11</f>
        <v>46328.670000000042</v>
      </c>
      <c r="K39" s="10">
        <f>+[809]PROJECT!I$11</f>
        <v>0</v>
      </c>
      <c r="L39" s="62">
        <f>+[809]PROJECT!J$11</f>
        <v>0</v>
      </c>
      <c r="M39" s="57">
        <f t="shared" si="6"/>
        <v>568329</v>
      </c>
      <c r="N39" s="10">
        <f>+[24]PROJECT!L$11</f>
        <v>0</v>
      </c>
      <c r="O39" s="10">
        <f>+[24]PROJECT!M$11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59">
        <f t="shared" si="1"/>
        <v>27</v>
      </c>
      <c r="B40" s="60">
        <f>+[810]PROJECT!$D$6</f>
        <v>25080640</v>
      </c>
      <c r="C40" s="10" t="str">
        <f>+[810]PROJECT!$E$6</f>
        <v>OPEN</v>
      </c>
      <c r="D40" s="10" t="str">
        <f>+[810]PROJECT!$D$5</f>
        <v>UTU - TAYLOR FLOORING</v>
      </c>
      <c r="E40" s="10" t="str">
        <f>+[810]PROJECT!$D$7</f>
        <v>3000-300-3348-FXAAA-25080640</v>
      </c>
      <c r="F40" s="10">
        <f>+[810]PROJECT!D$11</f>
        <v>179669</v>
      </c>
      <c r="G40" s="10">
        <f>+[810]PROJECT!E$11</f>
        <v>179359.4</v>
      </c>
      <c r="H40" s="10">
        <f>+[810]PROJECT!F$11</f>
        <v>309.60000000000002</v>
      </c>
      <c r="I40" s="10">
        <f>+[810]PROJECT!G$11</f>
        <v>165909.6</v>
      </c>
      <c r="J40" s="10">
        <f>+[810]PROJECT!H$11</f>
        <v>13759.399999999994</v>
      </c>
      <c r="K40" s="10">
        <f>+[810]PROJECT!I$11</f>
        <v>0</v>
      </c>
      <c r="L40" s="62">
        <f>+[810]PROJECT!J$11</f>
        <v>0</v>
      </c>
      <c r="M40" s="57">
        <f t="shared" si="6"/>
        <v>165600</v>
      </c>
      <c r="N40" s="10">
        <f>+[24]PROJECT!L$11</f>
        <v>0</v>
      </c>
      <c r="O40" s="10">
        <f>+[24]PROJECT!M$11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5" customHeight="1" x14ac:dyDescent="0.2">
      <c r="A41" s="59">
        <f t="shared" si="1"/>
        <v>28</v>
      </c>
      <c r="B41" s="60">
        <f>+[811]PROJECT!$D$6</f>
        <v>25081640</v>
      </c>
      <c r="C41" s="10" t="str">
        <f>+[811]PROJECT!$E$6</f>
        <v>CLOSED</v>
      </c>
      <c r="D41" s="10" t="str">
        <f>+[811]PROJECT!$D$5</f>
        <v>UTU - CAMPUS TUNNEL WATERPROOFING REPAIR</v>
      </c>
      <c r="E41" s="10" t="str">
        <f>+[811]PROJECT!$D$7</f>
        <v>3000-300-3348-FXAAA-25081640</v>
      </c>
      <c r="F41" s="10">
        <f>+[811]PROJECT!D$11</f>
        <v>1638.2900000000373</v>
      </c>
      <c r="G41" s="10">
        <f>+[811]PROJECT!E$11</f>
        <v>3.7289282772690058E-11</v>
      </c>
      <c r="H41" s="10">
        <f>+[811]PROJECT!F$11</f>
        <v>1638.29</v>
      </c>
      <c r="I41" s="10">
        <f>+[811]PROJECT!G$11</f>
        <v>1638.2900000000373</v>
      </c>
      <c r="J41" s="10">
        <f>+[811]PROJECT!H$11</f>
        <v>0</v>
      </c>
      <c r="K41" s="10">
        <f>+[811]PROJECT!I$11</f>
        <v>0</v>
      </c>
      <c r="L41" s="62">
        <f>+[811]PROJECT!J$11</f>
        <v>0</v>
      </c>
      <c r="M41" s="57">
        <f t="shared" si="6"/>
        <v>3.7289282772690058E-11</v>
      </c>
      <c r="N41" s="10">
        <f>+[24]PROJECT!L$11</f>
        <v>0</v>
      </c>
      <c r="O41" s="10">
        <f>+[24]PROJECT!M$11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5" customHeight="1" x14ac:dyDescent="0.2">
      <c r="A42" s="59">
        <f t="shared" si="1"/>
        <v>29</v>
      </c>
      <c r="B42" s="60">
        <f>+[804]PROJECT!$D$6</f>
        <v>25074640</v>
      </c>
      <c r="C42" s="10" t="str">
        <f>+[804]PROJECT!$E$6</f>
        <v>OPEN</v>
      </c>
      <c r="D42" s="10" t="str">
        <f>+[804]PROJECT!$D$5</f>
        <v>UTU - GREATER ZION STADIUM SEATING</v>
      </c>
      <c r="E42" s="10" t="str">
        <f>+[804]PROJECT!$D$7</f>
        <v>3000-300-3348-FXAAA-25074640</v>
      </c>
      <c r="F42" s="10">
        <f>+[804]PROJECT!D$11</f>
        <v>852742</v>
      </c>
      <c r="G42" s="10">
        <f>+[804]PROJECT!E$11</f>
        <v>851235.26</v>
      </c>
      <c r="H42" s="10">
        <f>+[804]PROJECT!F$11</f>
        <v>1506.74</v>
      </c>
      <c r="I42" s="10">
        <f>+[804]PROJECT!G$11</f>
        <v>787249.74</v>
      </c>
      <c r="J42" s="10">
        <f>+[804]PROJECT!H$11</f>
        <v>65492.260000000009</v>
      </c>
      <c r="K42" s="10">
        <f>+[804]PROJECT!I$11</f>
        <v>0</v>
      </c>
      <c r="L42" s="62">
        <f>+[804]PROJECT!J$11</f>
        <v>0</v>
      </c>
      <c r="M42" s="57">
        <f t="shared" si="6"/>
        <v>785743</v>
      </c>
      <c r="N42" s="10">
        <f>+[24]PROJECT!L$11</f>
        <v>0</v>
      </c>
      <c r="O42" s="10">
        <f>+[24]PROJECT!M$11</f>
        <v>0</v>
      </c>
    </row>
    <row r="43" spans="1:254" s="69" customFormat="1" ht="15" customHeight="1" x14ac:dyDescent="0.2">
      <c r="A43" s="59">
        <f t="shared" si="1"/>
        <v>30</v>
      </c>
      <c r="B43" s="60">
        <f>+[805]PROJECT!$D$6</f>
        <v>25075640</v>
      </c>
      <c r="C43" s="10" t="str">
        <f>+[805]PROJECT!$E$6</f>
        <v>OPEN</v>
      </c>
      <c r="D43" s="10" t="str">
        <f>+[805]PROJECT!$D$5</f>
        <v>UTU - HEAT PLANT CAST IRON PIPE REPLACEMENT</v>
      </c>
      <c r="E43" s="10" t="str">
        <f>+[805]PROJECT!$D$7</f>
        <v>3000-300-3348-FXAAA-25075640</v>
      </c>
      <c r="F43" s="10">
        <f>+[805]PROJECT!D$11</f>
        <v>452615</v>
      </c>
      <c r="G43" s="10">
        <f>+[805]PROJECT!E$11</f>
        <v>451825.7</v>
      </c>
      <c r="H43" s="10">
        <f>+[805]PROJECT!F$11</f>
        <v>789.3</v>
      </c>
      <c r="I43" s="10">
        <f>+[805]PROJECT!G$11</f>
        <v>418086.3</v>
      </c>
      <c r="J43" s="10">
        <f>+[805]PROJECT!H$11</f>
        <v>34528.700000000012</v>
      </c>
      <c r="K43" s="10">
        <f>+[805]PROJECT!I$11</f>
        <v>0</v>
      </c>
      <c r="L43" s="62">
        <f>+[805]PROJECT!J$11</f>
        <v>0</v>
      </c>
      <c r="M43" s="57">
        <f t="shared" si="6"/>
        <v>417297</v>
      </c>
      <c r="N43" s="10">
        <f>+[24]PROJECT!L$11</f>
        <v>0</v>
      </c>
      <c r="O43" s="10">
        <f>+[24]PROJECT!M$11</f>
        <v>0</v>
      </c>
    </row>
    <row r="44" spans="1:254" s="69" customFormat="1" ht="15" customHeight="1" x14ac:dyDescent="0.2">
      <c r="A44" s="59">
        <f t="shared" si="1"/>
        <v>31</v>
      </c>
      <c r="B44" s="60">
        <f>+[806]PROJECT!$D$6</f>
        <v>25076640</v>
      </c>
      <c r="C44" s="10" t="str">
        <f>+[806]PROJECT!$E$6</f>
        <v>OPEN</v>
      </c>
      <c r="D44" s="10" t="str">
        <f>+[806]PROJECT!$D$5</f>
        <v>UTU - ATWOOD INNOVATION PLAZA ENERGY IMPROVEMENT</v>
      </c>
      <c r="E44" s="10" t="str">
        <f>+[806]PROJECT!$D$7</f>
        <v>3000-300-3348-FXAAA-25076640</v>
      </c>
      <c r="F44" s="10">
        <f>+[806]PROJECT!D$11</f>
        <v>537593</v>
      </c>
      <c r="G44" s="10">
        <f>+[806]PROJECT!E$11</f>
        <v>536782.13</v>
      </c>
      <c r="H44" s="10">
        <f>+[806]PROJECT!F$11</f>
        <v>810.87</v>
      </c>
      <c r="I44" s="10">
        <f>+[806]PROJECT!G$11</f>
        <v>509675.87</v>
      </c>
      <c r="J44" s="10">
        <f>+[806]PROJECT!H$11</f>
        <v>27917.130000000005</v>
      </c>
      <c r="K44" s="10">
        <f>+[806]PROJECT!I$11</f>
        <v>0</v>
      </c>
      <c r="L44" s="62">
        <f>+[806]PROJECT!J$11</f>
        <v>0</v>
      </c>
      <c r="M44" s="57">
        <f t="shared" si="6"/>
        <v>508865</v>
      </c>
      <c r="N44" s="10">
        <f>+[24]PROJECT!L$11</f>
        <v>0</v>
      </c>
      <c r="O44" s="10">
        <f>+[24]PROJECT!M$11</f>
        <v>0</v>
      </c>
    </row>
    <row r="45" spans="1:254" s="69" customFormat="1" ht="15" customHeight="1" x14ac:dyDescent="0.2">
      <c r="A45" s="59">
        <f t="shared" si="1"/>
        <v>32</v>
      </c>
      <c r="B45" s="60">
        <f>+[807]PROJECT!$D$6</f>
        <v>25077640</v>
      </c>
      <c r="C45" s="10" t="str">
        <f>+[807]PROJECT!$E$6</f>
        <v>OPEN</v>
      </c>
      <c r="D45" s="10" t="str">
        <f>+[807]PROJECT!$D$5</f>
        <v>UTU - JENNINGS FLOORING</v>
      </c>
      <c r="E45" s="10" t="str">
        <f>+[807]PROJECT!$D$7</f>
        <v>3000-300-3348-FXAAA-25077640</v>
      </c>
      <c r="F45" s="10">
        <f>+[807]PROJECT!D$11</f>
        <v>194065.56</v>
      </c>
      <c r="G45" s="10">
        <f>+[807]PROJECT!E$11</f>
        <v>193813.73</v>
      </c>
      <c r="H45" s="10">
        <f>+[807]PROJECT!F$11</f>
        <v>251.83</v>
      </c>
      <c r="I45" s="10">
        <f>+[807]PROJECT!G$11</f>
        <v>182944.38999999998</v>
      </c>
      <c r="J45" s="10">
        <f>+[807]PROJECT!H$11</f>
        <v>11121.170000000013</v>
      </c>
      <c r="K45" s="10">
        <f>+[807]PROJECT!I$11</f>
        <v>0</v>
      </c>
      <c r="L45" s="62">
        <f>+[807]PROJECT!J$11</f>
        <v>0</v>
      </c>
      <c r="M45" s="57">
        <f t="shared" si="6"/>
        <v>182692.56</v>
      </c>
      <c r="N45" s="10">
        <f>+[24]PROJECT!L$11</f>
        <v>0</v>
      </c>
      <c r="O45" s="10">
        <f>+[24]PROJECT!M$11</f>
        <v>0</v>
      </c>
    </row>
    <row r="46" spans="1:254" s="69" customFormat="1" ht="15" customHeight="1" x14ac:dyDescent="0.2">
      <c r="A46" s="59">
        <f t="shared" si="1"/>
        <v>33</v>
      </c>
      <c r="B46" s="60">
        <f>+[808]PROJECT!$D$6</f>
        <v>25078640</v>
      </c>
      <c r="C46" s="10" t="str">
        <f>+[808]PROJECT!$E$6</f>
        <v>OPEN</v>
      </c>
      <c r="D46" s="10" t="str">
        <f>+[808]PROJECT!$D$5</f>
        <v>UTU - NORTH COMMONS PARKING LOT LIGHTING</v>
      </c>
      <c r="E46" s="10" t="str">
        <f>+[808]PROJECT!$D$7</f>
        <v>3000-300-3348-FXAAA-25078640</v>
      </c>
      <c r="F46" s="10">
        <f>+[808]PROJECT!D$11</f>
        <v>77019</v>
      </c>
      <c r="G46" s="10">
        <f>+[808]PROJECT!E$11</f>
        <v>76885.070000000007</v>
      </c>
      <c r="H46" s="10">
        <f>+[808]PROJECT!F$11</f>
        <v>133.93</v>
      </c>
      <c r="I46" s="10">
        <f>+[808]PROJECT!G$11</f>
        <v>71058.929999999993</v>
      </c>
      <c r="J46" s="10">
        <f>+[808]PROJECT!H$11</f>
        <v>5960.070000000007</v>
      </c>
      <c r="K46" s="10">
        <f>+[808]PROJECT!I$11</f>
        <v>0</v>
      </c>
      <c r="L46" s="62">
        <f>+[808]PROJECT!J$11</f>
        <v>0</v>
      </c>
      <c r="M46" s="57">
        <f t="shared" si="6"/>
        <v>70925</v>
      </c>
      <c r="N46" s="10">
        <f>+[24]PROJECT!L$11</f>
        <v>0</v>
      </c>
      <c r="O46" s="10">
        <f>+[24]PROJECT!M$11</f>
        <v>0</v>
      </c>
    </row>
    <row r="47" spans="1:254" s="69" customFormat="1" ht="15" customHeight="1" x14ac:dyDescent="0.2">
      <c r="A47" s="59">
        <f t="shared" si="1"/>
        <v>34</v>
      </c>
      <c r="B47" s="60">
        <f>+[809]PROJECT!$D$6</f>
        <v>25079640</v>
      </c>
      <c r="C47" s="10" t="str">
        <f>+[809]PROJECT!$E$6</f>
        <v>OPEN</v>
      </c>
      <c r="D47" s="10" t="str">
        <f>+[809]PROJECT!$D$5</f>
        <v>UTU - GREATER ZION STADIUM ENERGY IMPROVEMENTS</v>
      </c>
      <c r="E47" s="10" t="str">
        <f>+[809]PROJECT!$D$7</f>
        <v>3000-300-3348-FXAAA-25079640</v>
      </c>
      <c r="F47" s="10">
        <f>+[809]PROJECT!D$11</f>
        <v>615739</v>
      </c>
      <c r="G47" s="10">
        <f>+[809]PROJECT!E$11</f>
        <v>614657.67000000004</v>
      </c>
      <c r="H47" s="10">
        <f>+[809]PROJECT!F$11</f>
        <v>1081.33</v>
      </c>
      <c r="I47" s="10">
        <f>+[809]PROJECT!G$11</f>
        <v>569410.32999999996</v>
      </c>
      <c r="J47" s="10">
        <f>+[809]PROJECT!H$11</f>
        <v>46328.670000000042</v>
      </c>
      <c r="K47" s="10">
        <f>+[809]PROJECT!I$11</f>
        <v>0</v>
      </c>
      <c r="L47" s="62">
        <f>+[809]PROJECT!J$11</f>
        <v>0</v>
      </c>
      <c r="M47" s="57">
        <f t="shared" si="6"/>
        <v>568329</v>
      </c>
      <c r="N47" s="10">
        <f>+[24]PROJECT!L$11</f>
        <v>0</v>
      </c>
      <c r="O47" s="10">
        <f>+[24]PROJECT!M$11</f>
        <v>0</v>
      </c>
    </row>
    <row r="48" spans="1:254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</sheetData>
  <sortState xmlns:xlrd2="http://schemas.microsoft.com/office/spreadsheetml/2017/richdata2" ref="A14:IT25">
    <sortCondition ref="B14:B25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4">
    <pageSetUpPr fitToPage="1"/>
  </sheetPr>
  <dimension ref="A1:IT62"/>
  <sheetViews>
    <sheetView zoomScale="90" zoomScaleNormal="90" workbookViewId="0">
      <pane xSplit="3" ySplit="13" topLeftCell="E47" activePane="bottomRight" state="frozen"/>
      <selection activeCell="H30" sqref="H30"/>
      <selection pane="topRight" activeCell="H30" sqref="H30"/>
      <selection pane="bottomLeft" activeCell="H30" sqref="H30"/>
      <selection pane="bottomRight" activeCell="B50" sqref="B50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5546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UVU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67</v>
      </c>
      <c r="E11" s="41"/>
      <c r="F11" s="42">
        <f t="shared" ref="F11:K11" si="0">SUM(F14:F152)</f>
        <v>258733723.97</v>
      </c>
      <c r="G11" s="42">
        <f t="shared" si="0"/>
        <v>84733756.649999991</v>
      </c>
      <c r="H11" s="42">
        <f t="shared" si="0"/>
        <v>173999967.3199999</v>
      </c>
      <c r="I11" s="42">
        <f t="shared" si="0"/>
        <v>249174150.63</v>
      </c>
      <c r="J11" s="42">
        <f t="shared" si="0"/>
        <v>9559573.3400000036</v>
      </c>
      <c r="K11" s="42">
        <f t="shared" si="0"/>
        <v>87228280.13000001</v>
      </c>
      <c r="L11" s="118">
        <f>COUNT(A14:A152)</f>
        <v>49</v>
      </c>
      <c r="M11" s="98">
        <f>SUM(M14:M152)</f>
        <v>75174183.309999973</v>
      </c>
      <c r="N11" s="42">
        <f>SUM(N14:N152)</f>
        <v>93989754.320000008</v>
      </c>
      <c r="O11" s="42">
        <f>SUM(O14:O152)</f>
        <v>22040264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 t="s">
        <v>59</v>
      </c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+[812]PROJECT!$D$6</f>
        <v>15125790</v>
      </c>
      <c r="C14" s="10" t="str">
        <f>+[812]PROJECT!$E$6</f>
        <v>OPEN</v>
      </c>
      <c r="D14" s="10" t="str">
        <f>+[812]PROJECT!$D$5</f>
        <v>UVU PERFORMING ARTS BUILDING</v>
      </c>
      <c r="E14" s="10" t="str">
        <f>+[812]PROJECT!$D$7</f>
        <v>3000-300-3339-FWB-15125790</v>
      </c>
      <c r="F14" s="10">
        <f>+[812]PROJECT!D$11</f>
        <v>62597293.389999993</v>
      </c>
      <c r="G14" s="10">
        <f>+[812]PROJECT!E$11</f>
        <v>0</v>
      </c>
      <c r="H14" s="10">
        <f>+[812]PROJECT!F$11</f>
        <v>62597293.389999963</v>
      </c>
      <c r="I14" s="10">
        <f>+[812]PROJECT!G$11</f>
        <v>62597293.390000001</v>
      </c>
      <c r="J14" s="10">
        <f>+[812]PROJECT!H$11</f>
        <v>0</v>
      </c>
      <c r="K14" s="10">
        <f>+[812]PROJECT!I$11</f>
        <v>30211173.640000008</v>
      </c>
      <c r="L14" s="62"/>
      <c r="M14" s="57">
        <f>+I14-H14</f>
        <v>0</v>
      </c>
      <c r="N14" s="10">
        <f>+[812]PROJECT!L$11</f>
        <v>30211173.63000001</v>
      </c>
      <c r="O14" s="10">
        <f>+[812]PROJECT!M$11</f>
        <v>22040264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>A14+1</f>
        <v>2</v>
      </c>
      <c r="B15" s="60">
        <f>+[813]PROJECT!$D$6</f>
        <v>20353790</v>
      </c>
      <c r="C15" s="10" t="str">
        <f>+[813]PROJECT!$E$6</f>
        <v>OPEN</v>
      </c>
      <c r="D15" s="10" t="str">
        <f>+[813]PROJECT!D$5</f>
        <v>UVU SORENSON STUDENT LIFE CENTER REMODEL/ADDITION</v>
      </c>
      <c r="E15" s="10" t="str">
        <f>+[813]PROJECT!$D$7</f>
        <v>3000-300-3406-FWA-20353790</v>
      </c>
      <c r="F15" s="10">
        <f>+[813]PROJECT!D$11</f>
        <v>28894400</v>
      </c>
      <c r="G15" s="10">
        <f>+[813]PROJECT!E$11</f>
        <v>1480634.0600000024</v>
      </c>
      <c r="H15" s="10">
        <f>+[813]PROJECT!F$11</f>
        <v>27413765.939999998</v>
      </c>
      <c r="I15" s="10">
        <f>+[813]PROJECT!G$11</f>
        <v>27404192.389999997</v>
      </c>
      <c r="J15" s="10">
        <f>+[813]PROJECT!H$11</f>
        <v>1490207.6100000031</v>
      </c>
      <c r="K15" s="10">
        <f>+[813]PROJECT!I$11</f>
        <v>28111450.710000001</v>
      </c>
      <c r="L15" s="62"/>
      <c r="M15" s="57">
        <f t="shared" ref="M15:M22" si="1">+I15-H15</f>
        <v>-9573.5500000007451</v>
      </c>
      <c r="N15" s="10">
        <f>+[813]PROJECT!L$11</f>
        <v>28111450.709999997</v>
      </c>
      <c r="O15" s="10">
        <f>+[813]PROJECT!M$11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ref="A16:A62" si="2">A15+1</f>
        <v>3</v>
      </c>
      <c r="B16" s="60">
        <f>+[814]PROJECT!$D$6</f>
        <v>20372790</v>
      </c>
      <c r="C16" s="10" t="str">
        <f>+[814]PROJECT!$E$6</f>
        <v>OPEN</v>
      </c>
      <c r="D16" s="10" t="str">
        <f>+[814]PROJECT!D$5</f>
        <v>UVU POPE SCIENCE BLDG INFILL PROJECT</v>
      </c>
      <c r="E16" s="10" t="str">
        <f>+[814]PROJECT!$D$7</f>
        <v>3000-300-3406-FXA-20372790</v>
      </c>
      <c r="F16" s="10">
        <f>+[814]PROJECT!D$11</f>
        <v>4627061</v>
      </c>
      <c r="G16" s="10">
        <f>+[814]PROJECT!E$11</f>
        <v>4400352.43</v>
      </c>
      <c r="H16" s="10">
        <f>+[814]PROJECT!F$11</f>
        <v>226708.57</v>
      </c>
      <c r="I16" s="10">
        <f>+[814]PROJECT!G$11</f>
        <v>306866.37</v>
      </c>
      <c r="J16" s="10">
        <f>+[814]PROJECT!H$11</f>
        <v>4320194.63</v>
      </c>
      <c r="K16" s="10">
        <f>+[814]PROJECT!I$11</f>
        <v>226708.57</v>
      </c>
      <c r="L16" s="62"/>
      <c r="M16" s="57">
        <f t="shared" si="1"/>
        <v>80157.799999999988</v>
      </c>
      <c r="N16" s="10">
        <f>+[814]PROJECT!L$11</f>
        <v>226708.57</v>
      </c>
      <c r="O16" s="10">
        <f>+[814]PROJECT!M$11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+[815]PROJECT!$D$6</f>
        <v>20374790</v>
      </c>
      <c r="C17" s="10" t="str">
        <f>+[815]PROJECT!$E$6</f>
        <v>OPEN</v>
      </c>
      <c r="D17" s="10" t="str">
        <f>+[815]PROJECT!D$5</f>
        <v>UVU NEW INSTITUTIONAL ADVANCEMENT AND ALUMNI BUILDING</v>
      </c>
      <c r="E17" s="10" t="str">
        <f>+[815]PROJECT!$D$7</f>
        <v>3000-300-3406-FWA-20374790</v>
      </c>
      <c r="F17" s="10">
        <f>+[815]PROJECT!D$11</f>
        <v>12620000</v>
      </c>
      <c r="G17" s="10">
        <f>+[815]PROJECT!E$11</f>
        <v>-95640.779999999329</v>
      </c>
      <c r="H17" s="10">
        <f>+[815]PROJECT!F$11</f>
        <v>12715640.779999999</v>
      </c>
      <c r="I17" s="10">
        <f>+[815]PROJECT!G$11</f>
        <v>12772849.939999999</v>
      </c>
      <c r="J17" s="10">
        <f>+[815]PROJECT!H$11</f>
        <v>-152849.93999999948</v>
      </c>
      <c r="K17" s="10">
        <f>+[815]PROJECT!I$11</f>
        <v>12715640.780000003</v>
      </c>
      <c r="L17" s="62"/>
      <c r="M17" s="57">
        <f t="shared" si="1"/>
        <v>57209.160000000149</v>
      </c>
      <c r="N17" s="10">
        <f>+[815]PROJECT!L$11</f>
        <v>12715640.780000003</v>
      </c>
      <c r="O17" s="10">
        <f>+[815]PROJECT!M$11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4.45" customHeight="1" x14ac:dyDescent="0.2">
      <c r="A18" s="59">
        <f t="shared" si="2"/>
        <v>5</v>
      </c>
      <c r="B18" s="60">
        <f>+[816]PROJECT!$D$6</f>
        <v>21397790</v>
      </c>
      <c r="C18" s="10" t="str">
        <f>+[816]PROJECT!$E$6</f>
        <v>OPEN</v>
      </c>
      <c r="D18" s="10" t="str">
        <f>+[816]PROJECT!$D$5</f>
        <v>UVU CAMPUS BMS UPGRADES AND RECOMMISSIONING</v>
      </c>
      <c r="E18" s="10" t="str">
        <f>+[816]PROJECT!$D$7</f>
        <v>3000-300-3500-FXA-21397790</v>
      </c>
      <c r="F18" s="10">
        <f>+[816]PROJECT!D$11</f>
        <v>405841.28</v>
      </c>
      <c r="G18" s="10">
        <f>+[816]PROJECT!E$11</f>
        <v>21826.370000000112</v>
      </c>
      <c r="H18" s="10">
        <f>+[816]PROJECT!F$11</f>
        <v>384014.90999999992</v>
      </c>
      <c r="I18" s="10">
        <f>+[816]PROJECT!G$11</f>
        <v>399677.41</v>
      </c>
      <c r="J18" s="10">
        <f>+[816]PROJECT!H$11</f>
        <v>6163.8700000000536</v>
      </c>
      <c r="K18" s="10">
        <f>+[816]PROJECT!I$11</f>
        <v>0</v>
      </c>
      <c r="L18" s="62"/>
      <c r="M18" s="57">
        <f t="shared" si="1"/>
        <v>15662.500000000058</v>
      </c>
      <c r="N18" s="10">
        <f>+[816]PROJECT!L$11</f>
        <v>0</v>
      </c>
      <c r="O18" s="10">
        <f>+[816]PROJECT!M$11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6.5" customHeight="1" x14ac:dyDescent="0.2">
      <c r="A19" s="59">
        <f t="shared" si="2"/>
        <v>6</v>
      </c>
      <c r="B19" s="60">
        <f>+[817]PROJECT!$D$6</f>
        <v>22137790</v>
      </c>
      <c r="C19" s="10" t="str">
        <f>+[817]PROJECT!$E$6</f>
        <v>OPEN</v>
      </c>
      <c r="D19" s="10" t="str">
        <f>+[817]PROJECT!D$5</f>
        <v>UVU BROWNING ADMIN  BLDG ENVELOPE  &amp; SPACE REMODEL, HEAT PUMP SYSTEM CHANGEOUT ON 1ST &amp; 2ND FLOORS</v>
      </c>
      <c r="E19" s="10" t="str">
        <f>+[817]PROJECT!$D$7</f>
        <v>3000-300-3345-FXA-22137790</v>
      </c>
      <c r="F19" s="10">
        <f>+[817]PROJECT!D$11</f>
        <v>1224972.8</v>
      </c>
      <c r="G19" s="10">
        <f>+[817]PROJECT!E$11</f>
        <v>295059.96999999974</v>
      </c>
      <c r="H19" s="10">
        <f>+[817]PROJECT!F$11</f>
        <v>929912.83000000031</v>
      </c>
      <c r="I19" s="10">
        <f>+[817]PROJECT!G$11</f>
        <v>929912.83000000031</v>
      </c>
      <c r="J19" s="10">
        <f>+[817]PROJECT!H$11</f>
        <v>295059.96999999974</v>
      </c>
      <c r="K19" s="10">
        <f>+[817]PROJECT!I$11</f>
        <v>500000</v>
      </c>
      <c r="L19" s="62"/>
      <c r="M19" s="57">
        <f t="shared" si="1"/>
        <v>0</v>
      </c>
      <c r="N19" s="10">
        <f>+[817]PROJECT!L$11</f>
        <v>500000</v>
      </c>
      <c r="O19" s="10">
        <f>+[817]PROJECT!M$11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+[818]PROJECT!$D$6</f>
        <v>22139790</v>
      </c>
      <c r="C20" s="10" t="str">
        <f>+[818]PROJECT!$E$6</f>
        <v>CLOSED</v>
      </c>
      <c r="D20" s="10" t="str">
        <f>+[818]PROJECT!D$5</f>
        <v>UVU CAMPUS WIDE CENTRAL PLANT #3 WELL IMPROVEMENTS</v>
      </c>
      <c r="E20" s="10" t="str">
        <f>+[818]PROJECT!$D$7</f>
        <v>3000-300-3345-FXA-22139790</v>
      </c>
      <c r="F20" s="10">
        <f>+[818]PROJECT!D$11</f>
        <v>459093.03</v>
      </c>
      <c r="G20" s="10">
        <f>+[818]PROJECT!E$11</f>
        <v>0</v>
      </c>
      <c r="H20" s="10">
        <f>+[818]PROJECT!F$11</f>
        <v>459093.03000000009</v>
      </c>
      <c r="I20" s="10">
        <f>+[818]PROJECT!G$11</f>
        <v>459093.03</v>
      </c>
      <c r="J20" s="10">
        <f>+[818]PROJECT!H$11</f>
        <v>0</v>
      </c>
      <c r="K20" s="10">
        <f>+[818]PROJECT!I$11</f>
        <v>0</v>
      </c>
      <c r="L20" s="62"/>
      <c r="M20" s="57">
        <f t="shared" si="1"/>
        <v>0</v>
      </c>
      <c r="N20" s="10">
        <f>+[818]PROJECT!L$11</f>
        <v>0</v>
      </c>
      <c r="O20" s="10">
        <f>+[818]PROJECT!M$11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6.5" customHeight="1" x14ac:dyDescent="0.2">
      <c r="A21" s="59">
        <f t="shared" si="2"/>
        <v>8</v>
      </c>
      <c r="B21" s="60">
        <f>+[819]PROJECT!$D$6</f>
        <v>22165790</v>
      </c>
      <c r="C21" s="10" t="str">
        <f>+[819]PROJECT!$E$6</f>
        <v>OPEN</v>
      </c>
      <c r="D21" s="10" t="str">
        <f>+[819]PROJECT!D$5</f>
        <v>UVU ENGINEERING BLDG PROGRAMMING</v>
      </c>
      <c r="E21" s="10" t="str">
        <f>+[819]PROJECT!$D$7</f>
        <v>3000-300-3406-FWA-22165790</v>
      </c>
      <c r="F21" s="10">
        <f>+[819]PROJECT!D$11</f>
        <v>107401782</v>
      </c>
      <c r="G21" s="10">
        <f>+[819]PROJECT!E$11</f>
        <v>60987546.049999997</v>
      </c>
      <c r="H21" s="10">
        <f>+[819]PROJECT!F$11</f>
        <v>46414235.950000003</v>
      </c>
      <c r="I21" s="10">
        <f>+[819]PROJECT!G$11</f>
        <v>106710643.48999999</v>
      </c>
      <c r="J21" s="10">
        <f>+[819]PROJECT!H$11</f>
        <v>691138.51000000536</v>
      </c>
      <c r="K21" s="10">
        <f>+[819]PROJECT!I$11</f>
        <v>9245183.3999999985</v>
      </c>
      <c r="L21" s="62"/>
      <c r="M21" s="57">
        <f t="shared" si="1"/>
        <v>60296407.539999992</v>
      </c>
      <c r="N21" s="10">
        <f>+[819]PROJECT!L$11</f>
        <v>12658427.989999998</v>
      </c>
      <c r="O21" s="10">
        <f>+[819]PROJECT!M$11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6.5" customHeight="1" x14ac:dyDescent="0.2">
      <c r="A22" s="59">
        <f t="shared" si="2"/>
        <v>9</v>
      </c>
      <c r="B22" s="60">
        <f>+[820]PROJECT!$D$6</f>
        <v>22349790</v>
      </c>
      <c r="C22" s="10" t="str">
        <f>+[820]PROJECT!$E$6</f>
        <v>CLOSED</v>
      </c>
      <c r="D22" s="10" t="str">
        <f>+[820]PROJECT!D$5</f>
        <v>UVU INSTALL BTU METERS IN VARIOUS BUILDINGS</v>
      </c>
      <c r="E22" s="10" t="str">
        <f>+[820]PROJECT!$D$7</f>
        <v>3000-300-3345-FXA-22349790</v>
      </c>
      <c r="F22" s="10">
        <f>+[820]PROJECT!D$11</f>
        <v>269553.36</v>
      </c>
      <c r="G22" s="10">
        <f>+[820]PROJECT!E$11</f>
        <v>0</v>
      </c>
      <c r="H22" s="10">
        <f>+[820]PROJECT!F$11</f>
        <v>269553.36</v>
      </c>
      <c r="I22" s="10">
        <f>+[820]PROJECT!G$11</f>
        <v>269553.36</v>
      </c>
      <c r="J22" s="10">
        <f>+[820]PROJECT!H$11</f>
        <v>0</v>
      </c>
      <c r="K22" s="10">
        <f>+[820]PROJECT!I$11</f>
        <v>0</v>
      </c>
      <c r="L22" s="62"/>
      <c r="M22" s="57">
        <f t="shared" si="1"/>
        <v>0</v>
      </c>
      <c r="N22" s="10">
        <f>+[820]PROJECT!L$11</f>
        <v>0</v>
      </c>
      <c r="O22" s="10">
        <f>+[820]PROJECT!M$11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113" customFormat="1" ht="15.75" customHeight="1" x14ac:dyDescent="0.2">
      <c r="A23" s="59">
        <f t="shared" si="2"/>
        <v>10</v>
      </c>
      <c r="B23" s="76">
        <f>+[821]PROJECT!$D$6</f>
        <v>23072790</v>
      </c>
      <c r="C23" s="83" t="str">
        <f>+[821]PROJECT!$E$6</f>
        <v>OPEN</v>
      </c>
      <c r="D23" s="83" t="str">
        <f>+[821]PROJECT!D$5</f>
        <v>UVU COMPUTER SCIENCE BLDG ROOF REPLACEMENT</v>
      </c>
      <c r="E23" s="83" t="str">
        <f>+[821]PROJECT!$D$7</f>
        <v>3000-300-3354-FXA-23072790</v>
      </c>
      <c r="F23" s="83">
        <f>+[821]PROJECT!D$11</f>
        <v>948921</v>
      </c>
      <c r="G23" s="83">
        <f>+[821]PROJECT!E$11</f>
        <v>239517.27000000002</v>
      </c>
      <c r="H23" s="83">
        <f>+[821]PROJECT!F$11</f>
        <v>709403.73</v>
      </c>
      <c r="I23" s="83">
        <f>+[821]PROJECT!G$11</f>
        <v>795077.79</v>
      </c>
      <c r="J23" s="83">
        <f>+[821]PROJECT!H$11</f>
        <v>153843.20999999996</v>
      </c>
      <c r="K23" s="83">
        <f>+[821]PROJECT!I$11</f>
        <v>0</v>
      </c>
      <c r="L23" s="62"/>
      <c r="M23" s="112">
        <f>+I23-H23</f>
        <v>85674.060000000056</v>
      </c>
      <c r="N23" s="83">
        <f>+[821]PROJECT!L$11</f>
        <v>0</v>
      </c>
      <c r="O23" s="83">
        <f>+[821]PROJECT!M$11</f>
        <v>0</v>
      </c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  <c r="AJ23" s="112"/>
      <c r="AK23" s="112"/>
      <c r="AL23" s="112"/>
      <c r="AM23" s="112"/>
      <c r="AN23" s="112"/>
      <c r="AO23" s="112"/>
      <c r="AP23" s="112"/>
      <c r="AQ23" s="112"/>
      <c r="AR23" s="112"/>
      <c r="AS23" s="112"/>
      <c r="AT23" s="112"/>
      <c r="AU23" s="112"/>
      <c r="AV23" s="112"/>
      <c r="AW23" s="112"/>
      <c r="AX23" s="112"/>
      <c r="AY23" s="112"/>
      <c r="AZ23" s="112"/>
      <c r="BA23" s="112"/>
      <c r="BB23" s="112"/>
      <c r="BC23" s="112"/>
      <c r="BD23" s="112"/>
      <c r="BE23" s="112"/>
      <c r="BF23" s="112"/>
      <c r="BG23" s="112"/>
      <c r="BH23" s="112"/>
      <c r="BI23" s="112"/>
      <c r="BJ23" s="112"/>
      <c r="BK23" s="112"/>
      <c r="BL23" s="112"/>
      <c r="BM23" s="112"/>
      <c r="BN23" s="112"/>
      <c r="BO23" s="112"/>
      <c r="BP23" s="112"/>
      <c r="BQ23" s="112"/>
      <c r="BR23" s="112"/>
      <c r="BS23" s="112"/>
      <c r="BT23" s="112"/>
      <c r="BU23" s="112"/>
      <c r="BV23" s="112"/>
      <c r="BW23" s="112"/>
      <c r="BX23" s="112"/>
      <c r="BY23" s="112"/>
      <c r="BZ23" s="112"/>
      <c r="CA23" s="112"/>
      <c r="CB23" s="112"/>
      <c r="CC23" s="112"/>
      <c r="CD23" s="112"/>
      <c r="CE23" s="112"/>
      <c r="CF23" s="112"/>
      <c r="CG23" s="112"/>
      <c r="CH23" s="112"/>
      <c r="CI23" s="112"/>
      <c r="CJ23" s="112"/>
      <c r="CK23" s="112"/>
      <c r="CL23" s="112"/>
      <c r="CM23" s="112"/>
      <c r="CN23" s="112"/>
      <c r="CO23" s="112"/>
      <c r="CP23" s="112"/>
      <c r="CQ23" s="112"/>
      <c r="CR23" s="112"/>
      <c r="CS23" s="112"/>
      <c r="CT23" s="112"/>
      <c r="CU23" s="112"/>
      <c r="CV23" s="112"/>
      <c r="CW23" s="112"/>
      <c r="CX23" s="112"/>
      <c r="CY23" s="112"/>
      <c r="CZ23" s="112"/>
      <c r="DA23" s="112"/>
      <c r="DB23" s="112"/>
      <c r="DC23" s="112"/>
      <c r="DD23" s="112"/>
      <c r="DE23" s="112"/>
      <c r="DF23" s="112"/>
      <c r="DG23" s="112"/>
      <c r="DH23" s="112"/>
      <c r="DI23" s="112"/>
      <c r="DJ23" s="112"/>
      <c r="DK23" s="112"/>
      <c r="DL23" s="112"/>
      <c r="DM23" s="112"/>
      <c r="DN23" s="112"/>
      <c r="DO23" s="112"/>
      <c r="DP23" s="112"/>
      <c r="DQ23" s="112"/>
      <c r="DR23" s="112"/>
      <c r="DS23" s="112"/>
      <c r="DT23" s="112"/>
      <c r="DU23" s="112"/>
      <c r="DV23" s="112"/>
      <c r="DW23" s="112"/>
      <c r="DX23" s="112"/>
      <c r="DY23" s="112"/>
      <c r="DZ23" s="112"/>
      <c r="EA23" s="112"/>
      <c r="EB23" s="112"/>
      <c r="EC23" s="112"/>
      <c r="ED23" s="112"/>
      <c r="EE23" s="112"/>
      <c r="EF23" s="112"/>
      <c r="EG23" s="112"/>
      <c r="EH23" s="112"/>
      <c r="EI23" s="112"/>
      <c r="EJ23" s="112"/>
      <c r="EK23" s="112"/>
      <c r="EL23" s="112"/>
      <c r="EM23" s="112"/>
      <c r="EN23" s="112"/>
      <c r="EO23" s="112"/>
      <c r="EP23" s="112"/>
      <c r="EQ23" s="112"/>
      <c r="ER23" s="112"/>
      <c r="ES23" s="112"/>
      <c r="ET23" s="112"/>
      <c r="EU23" s="112"/>
      <c r="EV23" s="112"/>
      <c r="EW23" s="112"/>
      <c r="EX23" s="112"/>
      <c r="EY23" s="112"/>
      <c r="EZ23" s="112"/>
      <c r="FA23" s="112"/>
      <c r="FB23" s="112"/>
      <c r="FC23" s="112"/>
      <c r="FD23" s="112"/>
      <c r="FE23" s="112"/>
      <c r="FF23" s="112"/>
      <c r="FG23" s="112"/>
      <c r="FH23" s="112"/>
      <c r="FI23" s="112"/>
      <c r="FJ23" s="112"/>
      <c r="FK23" s="112"/>
      <c r="FL23" s="112"/>
      <c r="FM23" s="112"/>
      <c r="FN23" s="112"/>
      <c r="FO23" s="112"/>
      <c r="FP23" s="112"/>
      <c r="FQ23" s="112"/>
      <c r="FR23" s="112"/>
      <c r="FS23" s="112"/>
      <c r="FT23" s="112"/>
      <c r="FU23" s="112"/>
      <c r="FV23" s="112"/>
      <c r="FW23" s="112"/>
      <c r="FX23" s="112"/>
      <c r="FY23" s="112"/>
      <c r="FZ23" s="112"/>
      <c r="GA23" s="112"/>
      <c r="GB23" s="112"/>
      <c r="GC23" s="112"/>
      <c r="GD23" s="112"/>
      <c r="GE23" s="112"/>
      <c r="GF23" s="112"/>
      <c r="GG23" s="112"/>
      <c r="GH23" s="112"/>
      <c r="GI23" s="112"/>
      <c r="GJ23" s="112"/>
      <c r="GK23" s="112"/>
      <c r="GL23" s="112"/>
      <c r="GM23" s="112"/>
      <c r="GN23" s="112"/>
      <c r="GO23" s="112"/>
      <c r="GP23" s="112"/>
      <c r="GQ23" s="112"/>
      <c r="GR23" s="112"/>
      <c r="GS23" s="112"/>
      <c r="GT23" s="112"/>
      <c r="GU23" s="112"/>
      <c r="GV23" s="112"/>
      <c r="GW23" s="112"/>
      <c r="GX23" s="112"/>
      <c r="GY23" s="112"/>
      <c r="GZ23" s="112"/>
      <c r="HA23" s="112"/>
      <c r="HB23" s="112"/>
      <c r="HC23" s="112"/>
      <c r="HD23" s="112"/>
      <c r="HE23" s="112"/>
      <c r="HF23" s="112"/>
      <c r="HG23" s="112"/>
      <c r="HH23" s="112"/>
      <c r="HI23" s="112"/>
      <c r="HJ23" s="112"/>
      <c r="HK23" s="112"/>
      <c r="HL23" s="112"/>
      <c r="HM23" s="112"/>
      <c r="HN23" s="112"/>
      <c r="HO23" s="112"/>
      <c r="HP23" s="112"/>
      <c r="HQ23" s="112"/>
      <c r="HR23" s="112"/>
      <c r="HS23" s="112"/>
      <c r="HT23" s="112"/>
      <c r="HU23" s="112"/>
      <c r="HV23" s="112"/>
      <c r="HW23" s="112"/>
      <c r="HX23" s="112"/>
      <c r="HY23" s="112"/>
      <c r="HZ23" s="112"/>
      <c r="IA23" s="112"/>
      <c r="IB23" s="112"/>
      <c r="IC23" s="112"/>
      <c r="ID23" s="112"/>
      <c r="IE23" s="112"/>
      <c r="IF23" s="112"/>
      <c r="IG23" s="112"/>
      <c r="IH23" s="112"/>
      <c r="II23" s="112"/>
      <c r="IJ23" s="112"/>
      <c r="IK23" s="112"/>
      <c r="IL23" s="112"/>
      <c r="IM23" s="112"/>
      <c r="IN23" s="112"/>
      <c r="IO23" s="112"/>
      <c r="IP23" s="112"/>
      <c r="IQ23" s="112"/>
      <c r="IR23" s="112"/>
      <c r="IS23" s="112"/>
      <c r="IT23" s="112"/>
    </row>
    <row r="24" spans="1:254" s="69" customFormat="1" ht="15.75" customHeight="1" x14ac:dyDescent="0.2">
      <c r="A24" s="59">
        <f t="shared" si="2"/>
        <v>11</v>
      </c>
      <c r="B24" s="60">
        <f>+[822]PROJECT!$D$6</f>
        <v>23123790</v>
      </c>
      <c r="C24" s="10" t="str">
        <f>+[822]PROJECT!$E$6</f>
        <v>OPEN</v>
      </c>
      <c r="D24" s="10" t="str">
        <f>+[822]PROJECT!$D$5</f>
        <v>UVU CAMPUS WIDE BRIDGE WALKWAY CORRIDOR HVAC UPGRADES</v>
      </c>
      <c r="E24" s="10" t="str">
        <f>+[822]PROJECT!$D$7</f>
        <v>3000-300-3346-FXA-23123790</v>
      </c>
      <c r="F24" s="10">
        <f>+[822]PROJECT!D$11</f>
        <v>557507</v>
      </c>
      <c r="G24" s="10">
        <f>+[822]PROJECT!E$11</f>
        <v>14739.599999999977</v>
      </c>
      <c r="H24" s="10">
        <f>+[822]PROJECT!F$11</f>
        <v>542767.4</v>
      </c>
      <c r="I24" s="10">
        <f>+[822]PROJECT!G$11</f>
        <v>542282.84</v>
      </c>
      <c r="J24" s="10">
        <f>+[822]PROJECT!H$11</f>
        <v>15224.160000000033</v>
      </c>
      <c r="K24" s="10">
        <f>+[822]PROJECT!I$11</f>
        <v>0</v>
      </c>
      <c r="L24" s="62">
        <f>+[822]PROJECT!J$11</f>
        <v>0</v>
      </c>
      <c r="M24" s="57">
        <f t="shared" ref="M24:M27" si="3">I24-H24</f>
        <v>-484.56000000005588</v>
      </c>
      <c r="N24" s="10">
        <f>+[822]PROJECT!L$11</f>
        <v>0</v>
      </c>
      <c r="O24" s="10">
        <f>+[822]PROJECT!M$11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2"/>
        <v>12</v>
      </c>
      <c r="B25" s="60">
        <f>+[823]PROJECT!$D$6</f>
        <v>23124790</v>
      </c>
      <c r="C25" s="10" t="str">
        <f>+[823]PROJECT!$E$6</f>
        <v>OPEN</v>
      </c>
      <c r="D25" s="10" t="str">
        <f>+[823]PROJECT!$D$5</f>
        <v>UVU CAMPUS WIDE CONCRETE IMPROVEMENTS PHASE III</v>
      </c>
      <c r="E25" s="10" t="str">
        <f>+[823]PROJECT!$D$7</f>
        <v>3000-300-3346-FXA-23124790</v>
      </c>
      <c r="F25" s="10">
        <f>+[823]PROJECT!D$11</f>
        <v>565264.64000000001</v>
      </c>
      <c r="G25" s="10">
        <f>+[823]PROJECT!E$11</f>
        <v>50902.520000000019</v>
      </c>
      <c r="H25" s="10">
        <f>+[823]PROJECT!F$11</f>
        <v>514362.12</v>
      </c>
      <c r="I25" s="10">
        <f>+[823]PROJECT!G$11</f>
        <v>514362.12</v>
      </c>
      <c r="J25" s="10">
        <f>+[823]PROJECT!H$11</f>
        <v>50902.520000000019</v>
      </c>
      <c r="K25" s="10">
        <f>+[823]PROJECT!I$11</f>
        <v>0</v>
      </c>
      <c r="L25" s="62">
        <f>+[823]PROJECT!J$11</f>
        <v>0</v>
      </c>
      <c r="M25" s="57">
        <f t="shared" si="3"/>
        <v>0</v>
      </c>
      <c r="N25" s="10">
        <f>+[823]PROJECT!L$11</f>
        <v>0</v>
      </c>
      <c r="O25" s="10">
        <f>+[823]PROJECT!M$11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.75" customHeight="1" x14ac:dyDescent="0.2">
      <c r="A26" s="59">
        <f t="shared" si="2"/>
        <v>13</v>
      </c>
      <c r="B26" s="60">
        <f>+[824]PROJECT!$D$6</f>
        <v>23126790</v>
      </c>
      <c r="C26" s="10" t="str">
        <f>+[824]PROJECT!$E$6</f>
        <v>CLOSED</v>
      </c>
      <c r="D26" s="10" t="str">
        <f>+[824]PROJECT!$D$5</f>
        <v>UVU LIBRARY COOLING PLANT UPGRADES</v>
      </c>
      <c r="E26" s="10" t="str">
        <f>+[824]PROJECT!$D$7</f>
        <v>3000-300-3346-FXA-23126790</v>
      </c>
      <c r="F26" s="10">
        <f>+[824]PROJECT!D$11</f>
        <v>572070.76</v>
      </c>
      <c r="G26" s="10">
        <f>+[824]PROJECT!E$11</f>
        <v>0</v>
      </c>
      <c r="H26" s="10">
        <f>+[824]PROJECT!F$11</f>
        <v>572070.76</v>
      </c>
      <c r="I26" s="10">
        <f>+[824]PROJECT!G$11</f>
        <v>572070.76000000013</v>
      </c>
      <c r="J26" s="10">
        <f>+[824]PROJECT!H$11</f>
        <v>0</v>
      </c>
      <c r="K26" s="10">
        <f>+[824]PROJECT!I$11</f>
        <v>0</v>
      </c>
      <c r="L26" s="62">
        <f>+[824]PROJECT!J$11</f>
        <v>0</v>
      </c>
      <c r="M26" s="57">
        <f t="shared" si="3"/>
        <v>0</v>
      </c>
      <c r="N26" s="10">
        <f>+[824]PROJECT!L$11</f>
        <v>0</v>
      </c>
      <c r="O26" s="10">
        <f>+[824]PROJECT!M$11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.75" customHeight="1" x14ac:dyDescent="0.2">
      <c r="A27" s="59">
        <f t="shared" si="2"/>
        <v>14</v>
      </c>
      <c r="B27" s="60">
        <f>+[825]PROJECT!$D$6</f>
        <v>23128790</v>
      </c>
      <c r="C27" s="10" t="str">
        <f>+[825]PROJECT!$E$6</f>
        <v>OPEN</v>
      </c>
      <c r="D27" s="10" t="str">
        <f>+[825]PROJECT!$D$5</f>
        <v>UVU CAMPUS  WIDE BOILER GAS METERS UPGRADES</v>
      </c>
      <c r="E27" s="10" t="str">
        <f>+[825]PROJECT!$D$7</f>
        <v>3000-300-3346-FXA-23128790</v>
      </c>
      <c r="F27" s="10">
        <f>+[825]PROJECT!D$11</f>
        <v>511426</v>
      </c>
      <c r="G27" s="10">
        <f>+[825]PROJECT!E$11</f>
        <v>22215.159999999974</v>
      </c>
      <c r="H27" s="10">
        <f>+[825]PROJECT!F$11</f>
        <v>489210.84</v>
      </c>
      <c r="I27" s="10">
        <f>+[825]PROJECT!G$11</f>
        <v>486159.84</v>
      </c>
      <c r="J27" s="10">
        <f>+[825]PROJECT!H$11</f>
        <v>25266.159999999974</v>
      </c>
      <c r="K27" s="10">
        <f>+[825]PROJECT!I$11</f>
        <v>0</v>
      </c>
      <c r="L27" s="62">
        <f>+[825]PROJECT!J$11</f>
        <v>0</v>
      </c>
      <c r="M27" s="57">
        <f t="shared" si="3"/>
        <v>-3051</v>
      </c>
      <c r="N27" s="10">
        <f>+[825]PROJECT!L$11</f>
        <v>0</v>
      </c>
      <c r="O27" s="10">
        <f>+[825]PROJECT!M$11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2"/>
        <v>15</v>
      </c>
      <c r="B28" s="60">
        <f>+[826]PROJECT!$D$6</f>
        <v>23149790</v>
      </c>
      <c r="C28" s="10" t="str">
        <f>+[826]PROJECT!$E$6</f>
        <v>CLOSED</v>
      </c>
      <c r="D28" s="10" t="str">
        <f>+[826]PROJECT!D$5</f>
        <v>UVU NEW M26 PARKING GARAGE</v>
      </c>
      <c r="E28" s="10" t="str">
        <f>+[826]PROJECT!$D$7</f>
        <v>3000-300-3406-FWA-23149790</v>
      </c>
      <c r="F28" s="10">
        <f>+[826]PROJECT!D$11</f>
        <v>14832.609999999404</v>
      </c>
      <c r="G28" s="10">
        <f>+[826]PROJECT!E$11</f>
        <v>-5.9662852436304092E-10</v>
      </c>
      <c r="H28" s="10">
        <f>+[826]PROJECT!F$11</f>
        <v>14832.61</v>
      </c>
      <c r="I28" s="10">
        <f>+[826]PROJECT!G$11</f>
        <v>14832.61</v>
      </c>
      <c r="J28" s="10">
        <f>+[826]PROJECT!H$11</f>
        <v>-5.9662852436304092E-10</v>
      </c>
      <c r="K28" s="10">
        <f>+[826]PROJECT!I$11</f>
        <v>14832.61</v>
      </c>
      <c r="L28" s="62"/>
      <c r="M28" s="57">
        <f>+I28-H28</f>
        <v>0</v>
      </c>
      <c r="N28" s="10">
        <f>+[826]PROJECT!L$11</f>
        <v>14832.61</v>
      </c>
      <c r="O28" s="10">
        <f>+[826]PROJECT!M$11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2"/>
        <v>16</v>
      </c>
      <c r="B29" s="60">
        <f>+[827]PROJECT!$D$6</f>
        <v>23359790</v>
      </c>
      <c r="C29" s="10" t="str">
        <f>+[827]PROJECT!$E$6</f>
        <v>CLOSED</v>
      </c>
      <c r="D29" s="10" t="str">
        <f>+[827]PROJECT!$D$5</f>
        <v>UVU CAMPUS CONCOURSES LED LIGHT FIXTURE UPGRADES PHASE 4</v>
      </c>
      <c r="E29" s="10" t="str">
        <f>+[827]PROJECT!$D$7</f>
        <v>3000-300-3346-FXA-23359790</v>
      </c>
      <c r="F29" s="10">
        <f>+[827]PROJECT!D$11</f>
        <v>223980.00999999998</v>
      </c>
      <c r="G29" s="10">
        <f>+[827]PROJECT!E$11</f>
        <v>0</v>
      </c>
      <c r="H29" s="10">
        <f>+[827]PROJECT!F$11</f>
        <v>223980.00999999998</v>
      </c>
      <c r="I29" s="10">
        <f>+[827]PROJECT!G$11</f>
        <v>223980.00999999995</v>
      </c>
      <c r="J29" s="10">
        <f>+[827]PROJECT!H$11</f>
        <v>0</v>
      </c>
      <c r="K29" s="10">
        <f>+[827]PROJECT!I$11</f>
        <v>0</v>
      </c>
      <c r="L29" s="62">
        <f>+[827]PROJECT!J$11</f>
        <v>0</v>
      </c>
      <c r="M29" s="57">
        <f>I29-H29</f>
        <v>0</v>
      </c>
      <c r="N29" s="10">
        <f>+[827]PROJECT!L$11</f>
        <v>0</v>
      </c>
      <c r="O29" s="10">
        <f>+[827]PROJECT!M$11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4.25" customHeight="1" x14ac:dyDescent="0.2">
      <c r="A30" s="59">
        <f t="shared" si="2"/>
        <v>17</v>
      </c>
      <c r="B30" s="60">
        <f>+[828]PROJECT!$D$6</f>
        <v>23360790</v>
      </c>
      <c r="C30" s="10" t="str">
        <f>+[828]PROJECT!$E$6</f>
        <v>CLOSED</v>
      </c>
      <c r="D30" s="10" t="str">
        <f>+[828]PROJECT!$D$5</f>
        <v>UVU FULTON LIBRARY LED LIGHTING AND CONTROLS</v>
      </c>
      <c r="E30" s="10" t="str">
        <f>+[828]PROJECT!$D$7</f>
        <v>3000-300-3346-FXA-23360790</v>
      </c>
      <c r="F30" s="10">
        <f>+[828]PROJECT!D$11</f>
        <v>754173.61999999988</v>
      </c>
      <c r="G30" s="10">
        <f>+[828]PROJECT!E$11</f>
        <v>0</v>
      </c>
      <c r="H30" s="10">
        <f>+[828]PROJECT!F$11</f>
        <v>754173.62</v>
      </c>
      <c r="I30" s="10">
        <f>+[828]PROJECT!G$11</f>
        <v>754173.62</v>
      </c>
      <c r="J30" s="10">
        <f>+[828]PROJECT!H$11</f>
        <v>0</v>
      </c>
      <c r="K30" s="10">
        <f>+[828]PROJECT!I$11</f>
        <v>0</v>
      </c>
      <c r="L30" s="62">
        <f>+[828]PROJECT!J$11</f>
        <v>0</v>
      </c>
      <c r="M30" s="57">
        <f>I30-H30</f>
        <v>0</v>
      </c>
      <c r="N30" s="10">
        <f>+[828]PROJECT!L$11</f>
        <v>0</v>
      </c>
      <c r="O30" s="10">
        <f>+[828]PROJECT!M$11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+[829]PROJECT!$D$6</f>
        <v>23382790</v>
      </c>
      <c r="C31" s="10" t="str">
        <f>+[829]PROJECT!$E$6</f>
        <v>OPEN</v>
      </c>
      <c r="D31" s="10" t="str">
        <f>+[829]PROJECT!D$5</f>
        <v>UVU NEW SOCCER STADIUM PLANNING</v>
      </c>
      <c r="E31" s="10" t="str">
        <f>+[829]PROJECT!$D$7</f>
        <v>3000-300-3406-FWA-23382790</v>
      </c>
      <c r="F31" s="10">
        <f>+[829]PROJECT!D$11</f>
        <v>24106993</v>
      </c>
      <c r="G31" s="10">
        <f>+[829]PROJECT!E$11</f>
        <v>14830319.709999999</v>
      </c>
      <c r="H31" s="10">
        <f>+[829]PROJECT!F$11</f>
        <v>9276673.290000001</v>
      </c>
      <c r="I31" s="10">
        <f>+[829]PROJECT!G$11</f>
        <v>21144333.620000005</v>
      </c>
      <c r="J31" s="10">
        <f>+[829]PROJECT!H$11</f>
        <v>2962659.3799999952</v>
      </c>
      <c r="K31" s="10">
        <f>+[829]PROJECT!I$11</f>
        <v>5928443.6799999997</v>
      </c>
      <c r="L31" s="62"/>
      <c r="M31" s="57">
        <f>+I31-H31</f>
        <v>11867660.330000004</v>
      </c>
      <c r="N31" s="10">
        <f>+[829]PROJECT!L$11</f>
        <v>9276673.2899999991</v>
      </c>
      <c r="O31" s="10">
        <f>+[829]PROJECT!M$11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+[830]PROJECT!$D$6</f>
        <v>23388790</v>
      </c>
      <c r="C32" s="10" t="str">
        <f>+[830]PROJECT!$E$6</f>
        <v>CLOSED</v>
      </c>
      <c r="D32" s="10" t="str">
        <f>+[830]PROJECT!D$5</f>
        <v>UVU CAMPUS WIDE INFRASTRUCTURE &amp; MISC. IMPROVEMENT PROJECTS</v>
      </c>
      <c r="E32" s="10" t="str">
        <f>+[830]PROJECT!$D$7</f>
        <v>3000-300-3406-FXAAA-23388790</v>
      </c>
      <c r="F32" s="10">
        <f>+[830]PROJECT!D$11</f>
        <v>274846.74</v>
      </c>
      <c r="G32" s="10">
        <f>+[830]PROJECT!E$11</f>
        <v>0</v>
      </c>
      <c r="H32" s="10">
        <f>+[830]PROJECT!F$11</f>
        <v>274846.74000000011</v>
      </c>
      <c r="I32" s="10">
        <f>+[830]PROJECT!G$11</f>
        <v>274846.74000000005</v>
      </c>
      <c r="J32" s="10">
        <f>+[830]PROJECT!H$11</f>
        <v>0</v>
      </c>
      <c r="K32" s="10">
        <f>+[830]PROJECT!I$11</f>
        <v>274846.74</v>
      </c>
      <c r="L32" s="62"/>
      <c r="M32" s="57">
        <f>+I32-H32</f>
        <v>0</v>
      </c>
      <c r="N32" s="10">
        <f>+[830]PROJECT!L$11</f>
        <v>274846.74</v>
      </c>
      <c r="O32" s="10">
        <f>+[830]PROJECT!M$11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2"/>
        <v>20</v>
      </c>
      <c r="B33" s="60">
        <f>+[831]PROJECT!$D$6</f>
        <v>23427790</v>
      </c>
      <c r="C33" s="10" t="str">
        <f>+[831]PROJECT!$E$6</f>
        <v>OPEN</v>
      </c>
      <c r="D33" s="10" t="str">
        <f>+[831]PROJECT!$D$5</f>
        <v>UVU POPE SCIENCE BLDG STAIRS REPLACEMENT</v>
      </c>
      <c r="E33" s="10" t="str">
        <f>+[831]PROJECT!$D$7</f>
        <v>3000-300-3346-FXA-23427790</v>
      </c>
      <c r="F33" s="10">
        <f>+[831]PROJECT!D$11</f>
        <v>436266.17</v>
      </c>
      <c r="G33" s="10">
        <f>+[831]PROJECT!E$11</f>
        <v>0</v>
      </c>
      <c r="H33" s="10">
        <f>+[831]PROJECT!F$11</f>
        <v>436266.17</v>
      </c>
      <c r="I33" s="10">
        <f>+[831]PROJECT!G$11</f>
        <v>436266.17</v>
      </c>
      <c r="J33" s="10">
        <f>+[831]PROJECT!H$11</f>
        <v>0</v>
      </c>
      <c r="K33" s="10">
        <f>+[831]PROJECT!I$11</f>
        <v>0</v>
      </c>
      <c r="L33" s="62">
        <f>+[831]PROJECT!J$11</f>
        <v>0</v>
      </c>
      <c r="M33" s="57">
        <f>I33-H33</f>
        <v>0</v>
      </c>
      <c r="N33" s="10">
        <f>+[831]PROJECT!L$11</f>
        <v>0</v>
      </c>
      <c r="O33" s="10">
        <f>+[831]PROJECT!M$11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+[832]PROJECT!$D$6</f>
        <v>23461790</v>
      </c>
      <c r="C34" s="10" t="str">
        <f>+[832]PROJECT!$E$6</f>
        <v>OPEN</v>
      </c>
      <c r="D34" s="10" t="str">
        <f>+[832]PROJECT!D$5</f>
        <v>UVU SCHOOL OF EDUCATION ENTRY AND CLASSROOMS ADDITION</v>
      </c>
      <c r="E34" s="10" t="str">
        <f>+[832]PROJECT!$D$7</f>
        <v>3000-300-3406-FWA-23461790</v>
      </c>
      <c r="F34" s="10">
        <f>+[832]PROJECT!D$11</f>
        <v>0</v>
      </c>
      <c r="G34" s="10">
        <f>+[832]PROJECT!E$11</f>
        <v>0</v>
      </c>
      <c r="H34" s="10">
        <f>+[832]PROJECT!F$11</f>
        <v>0</v>
      </c>
      <c r="I34" s="10">
        <f>+[832]PROJECT!G$11</f>
        <v>0</v>
      </c>
      <c r="J34" s="10">
        <f>+[832]PROJECT!H$11</f>
        <v>0</v>
      </c>
      <c r="K34" s="10">
        <f>+[832]PROJECT!I$11</f>
        <v>0</v>
      </c>
      <c r="L34" s="62"/>
      <c r="M34" s="57">
        <f t="shared" ref="M34" si="4">+I34-H34</f>
        <v>0</v>
      </c>
      <c r="N34" s="10">
        <f>+[832]PROJECT!L$11</f>
        <v>0</v>
      </c>
      <c r="O34" s="10">
        <f>+[832]PROJECT!M$11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4.25" customHeight="1" x14ac:dyDescent="0.2">
      <c r="A35" s="59">
        <f t="shared" si="2"/>
        <v>22</v>
      </c>
      <c r="B35" s="60">
        <f>+[833]PROJECT!$D$6</f>
        <v>24042790</v>
      </c>
      <c r="C35" s="10" t="str">
        <f>+[833]PROJECT!$E$6</f>
        <v>OPEN</v>
      </c>
      <c r="D35" s="10" t="str">
        <f>+[833]PROJECT!D$5</f>
        <v>UVU FACILITIES BLDG SOUTH PARKING LOT REPAIRS</v>
      </c>
      <c r="E35" s="10" t="str">
        <f>+[833]PROJECT!$D$7</f>
        <v>3000-300-3355-FXA-24042790</v>
      </c>
      <c r="F35" s="10">
        <f>+[833]PROJECT!D$11</f>
        <v>0</v>
      </c>
      <c r="G35" s="10">
        <f>+[833]PROJECT!E$11</f>
        <v>0</v>
      </c>
      <c r="H35" s="10">
        <f>+[833]PROJECT!F$11</f>
        <v>0</v>
      </c>
      <c r="I35" s="10">
        <f>+[833]PROJECT!G$11</f>
        <v>0</v>
      </c>
      <c r="J35" s="10">
        <f>+[833]PROJECT!H$11</f>
        <v>0</v>
      </c>
      <c r="K35" s="10">
        <f>+[833]PROJECT!I$11</f>
        <v>0</v>
      </c>
      <c r="L35" s="62"/>
      <c r="M35" s="57">
        <f t="shared" ref="M35" si="5">I35-H35</f>
        <v>0</v>
      </c>
      <c r="N35" s="10">
        <f>+[833]PROJECT!L$11</f>
        <v>0</v>
      </c>
      <c r="O35" s="10">
        <f>+[833]PROJECT!M$11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113" customFormat="1" ht="15.75" customHeight="1" x14ac:dyDescent="0.2">
      <c r="A36" s="59">
        <f t="shared" si="2"/>
        <v>23</v>
      </c>
      <c r="B36" s="76">
        <f>+[834]PROJECT!$D$6</f>
        <v>24130790</v>
      </c>
      <c r="C36" s="83" t="str">
        <f>+[834]PROJECT!$E$6</f>
        <v>OPEN</v>
      </c>
      <c r="D36" s="83" t="str">
        <f>+[834]PROJECT!D$5</f>
        <v>UVU FULTON LIBRARY EMERGENCY ROOF REPLACEMENT</v>
      </c>
      <c r="E36" s="83" t="str">
        <f>+[834]PROJECT!$D$7</f>
        <v>3000-300-3354-FXAAA-24130790</v>
      </c>
      <c r="F36" s="83">
        <f>+[834]PROJECT!D$11</f>
        <v>880185.28999999992</v>
      </c>
      <c r="G36" s="83">
        <f>+[834]PROJECT!E$11</f>
        <v>0</v>
      </c>
      <c r="H36" s="83">
        <f>+[834]PROJECT!F$11</f>
        <v>880185.29</v>
      </c>
      <c r="I36" s="83">
        <f>+[834]PROJECT!G$11</f>
        <v>880185.29000000015</v>
      </c>
      <c r="J36" s="83">
        <f>+[834]PROJECT!H$11</f>
        <v>0</v>
      </c>
      <c r="K36" s="83">
        <f>+[834]PROJECT!I$11</f>
        <v>0</v>
      </c>
      <c r="L36" s="62"/>
      <c r="M36" s="112">
        <f t="shared" ref="M36" si="6">+I36-H36</f>
        <v>0</v>
      </c>
      <c r="N36" s="83">
        <f>+[834]PROJECT!L$11</f>
        <v>0</v>
      </c>
      <c r="O36" s="83">
        <f>+[834]PROJECT!M$11</f>
        <v>0</v>
      </c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  <c r="AW36" s="112"/>
      <c r="AX36" s="112"/>
      <c r="AY36" s="112"/>
      <c r="AZ36" s="112"/>
      <c r="BA36" s="112"/>
      <c r="BB36" s="112"/>
      <c r="BC36" s="112"/>
      <c r="BD36" s="112"/>
      <c r="BE36" s="112"/>
      <c r="BF36" s="112"/>
      <c r="BG36" s="112"/>
      <c r="BH36" s="112"/>
      <c r="BI36" s="112"/>
      <c r="BJ36" s="112"/>
      <c r="BK36" s="112"/>
      <c r="BL36" s="112"/>
      <c r="BM36" s="112"/>
      <c r="BN36" s="112"/>
      <c r="BO36" s="112"/>
      <c r="BP36" s="112"/>
      <c r="BQ36" s="112"/>
      <c r="BR36" s="112"/>
      <c r="BS36" s="112"/>
      <c r="BT36" s="112"/>
      <c r="BU36" s="112"/>
      <c r="BV36" s="112"/>
      <c r="BW36" s="112"/>
      <c r="BX36" s="112"/>
      <c r="BY36" s="112"/>
      <c r="BZ36" s="112"/>
      <c r="CA36" s="112"/>
      <c r="CB36" s="112"/>
      <c r="CC36" s="112"/>
      <c r="CD36" s="112"/>
      <c r="CE36" s="112"/>
      <c r="CF36" s="112"/>
      <c r="CG36" s="112"/>
      <c r="CH36" s="112"/>
      <c r="CI36" s="112"/>
      <c r="CJ36" s="112"/>
      <c r="CK36" s="112"/>
      <c r="CL36" s="112"/>
      <c r="CM36" s="112"/>
      <c r="CN36" s="112"/>
      <c r="CO36" s="112"/>
      <c r="CP36" s="112"/>
      <c r="CQ36" s="112"/>
      <c r="CR36" s="112"/>
      <c r="CS36" s="112"/>
      <c r="CT36" s="112"/>
      <c r="CU36" s="112"/>
      <c r="CV36" s="112"/>
      <c r="CW36" s="112"/>
      <c r="CX36" s="112"/>
      <c r="CY36" s="112"/>
      <c r="CZ36" s="112"/>
      <c r="DA36" s="112"/>
      <c r="DB36" s="112"/>
      <c r="DC36" s="112"/>
      <c r="DD36" s="112"/>
      <c r="DE36" s="112"/>
      <c r="DF36" s="112"/>
      <c r="DG36" s="112"/>
      <c r="DH36" s="112"/>
      <c r="DI36" s="112"/>
      <c r="DJ36" s="112"/>
      <c r="DK36" s="112"/>
      <c r="DL36" s="112"/>
      <c r="DM36" s="112"/>
      <c r="DN36" s="112"/>
      <c r="DO36" s="112"/>
      <c r="DP36" s="112"/>
      <c r="DQ36" s="112"/>
      <c r="DR36" s="112"/>
      <c r="DS36" s="112"/>
      <c r="DT36" s="112"/>
      <c r="DU36" s="112"/>
      <c r="DV36" s="112"/>
      <c r="DW36" s="112"/>
      <c r="DX36" s="112"/>
      <c r="DY36" s="112"/>
      <c r="DZ36" s="112"/>
      <c r="EA36" s="112"/>
      <c r="EB36" s="112"/>
      <c r="EC36" s="112"/>
      <c r="ED36" s="112"/>
      <c r="EE36" s="112"/>
      <c r="EF36" s="112"/>
      <c r="EG36" s="112"/>
      <c r="EH36" s="112"/>
      <c r="EI36" s="112"/>
      <c r="EJ36" s="112"/>
      <c r="EK36" s="112"/>
      <c r="EL36" s="112"/>
      <c r="EM36" s="112"/>
      <c r="EN36" s="112"/>
      <c r="EO36" s="112"/>
      <c r="EP36" s="112"/>
      <c r="EQ36" s="112"/>
      <c r="ER36" s="112"/>
      <c r="ES36" s="112"/>
      <c r="ET36" s="112"/>
      <c r="EU36" s="112"/>
      <c r="EV36" s="112"/>
      <c r="EW36" s="112"/>
      <c r="EX36" s="112"/>
      <c r="EY36" s="112"/>
      <c r="EZ36" s="112"/>
      <c r="FA36" s="112"/>
      <c r="FB36" s="112"/>
      <c r="FC36" s="112"/>
      <c r="FD36" s="112"/>
      <c r="FE36" s="112"/>
      <c r="FF36" s="112"/>
      <c r="FG36" s="112"/>
      <c r="FH36" s="112"/>
      <c r="FI36" s="112"/>
      <c r="FJ36" s="112"/>
      <c r="FK36" s="112"/>
      <c r="FL36" s="112"/>
      <c r="FM36" s="112"/>
      <c r="FN36" s="112"/>
      <c r="FO36" s="112"/>
      <c r="FP36" s="112"/>
      <c r="FQ36" s="112"/>
      <c r="FR36" s="112"/>
      <c r="FS36" s="112"/>
      <c r="FT36" s="112"/>
      <c r="FU36" s="112"/>
      <c r="FV36" s="112"/>
      <c r="FW36" s="112"/>
      <c r="FX36" s="112"/>
      <c r="FY36" s="112"/>
      <c r="FZ36" s="112"/>
      <c r="GA36" s="112"/>
      <c r="GB36" s="112"/>
      <c r="GC36" s="112"/>
      <c r="GD36" s="112"/>
      <c r="GE36" s="112"/>
      <c r="GF36" s="112"/>
      <c r="GG36" s="112"/>
      <c r="GH36" s="112"/>
      <c r="GI36" s="112"/>
      <c r="GJ36" s="112"/>
      <c r="GK36" s="112"/>
      <c r="GL36" s="112"/>
      <c r="GM36" s="112"/>
      <c r="GN36" s="112"/>
      <c r="GO36" s="112"/>
      <c r="GP36" s="112"/>
      <c r="GQ36" s="112"/>
      <c r="GR36" s="112"/>
      <c r="GS36" s="112"/>
      <c r="GT36" s="112"/>
      <c r="GU36" s="112"/>
      <c r="GV36" s="112"/>
      <c r="GW36" s="112"/>
      <c r="GX36" s="112"/>
      <c r="GY36" s="112"/>
      <c r="GZ36" s="112"/>
      <c r="HA36" s="112"/>
      <c r="HB36" s="112"/>
      <c r="HC36" s="112"/>
      <c r="HD36" s="112"/>
      <c r="HE36" s="112"/>
      <c r="HF36" s="112"/>
      <c r="HG36" s="112"/>
      <c r="HH36" s="112"/>
      <c r="HI36" s="112"/>
      <c r="HJ36" s="112"/>
      <c r="HK36" s="112"/>
      <c r="HL36" s="112"/>
      <c r="HM36" s="112"/>
      <c r="HN36" s="112"/>
      <c r="HO36" s="112"/>
      <c r="HP36" s="112"/>
      <c r="HQ36" s="112"/>
      <c r="HR36" s="112"/>
      <c r="HS36" s="112"/>
      <c r="HT36" s="112"/>
      <c r="HU36" s="112"/>
      <c r="HV36" s="112"/>
      <c r="HW36" s="112"/>
      <c r="HX36" s="112"/>
      <c r="HY36" s="112"/>
      <c r="HZ36" s="112"/>
      <c r="IA36" s="112"/>
      <c r="IB36" s="112"/>
      <c r="IC36" s="112"/>
      <c r="ID36" s="112"/>
      <c r="IE36" s="112"/>
      <c r="IF36" s="112"/>
      <c r="IG36" s="112"/>
      <c r="IH36" s="112"/>
      <c r="II36" s="112"/>
      <c r="IJ36" s="112"/>
      <c r="IK36" s="112"/>
      <c r="IL36" s="112"/>
      <c r="IM36" s="112"/>
      <c r="IN36" s="112"/>
      <c r="IO36" s="112"/>
      <c r="IP36" s="112"/>
      <c r="IQ36" s="112"/>
      <c r="IR36" s="112"/>
      <c r="IS36" s="112"/>
      <c r="IT36" s="112"/>
    </row>
    <row r="37" spans="1:254" s="69" customFormat="1" ht="15" customHeight="1" x14ac:dyDescent="0.2">
      <c r="A37" s="59">
        <f t="shared" si="2"/>
        <v>24</v>
      </c>
      <c r="B37" s="60">
        <f>+[835]PROJECT!$D$6</f>
        <v>24131790</v>
      </c>
      <c r="C37" s="10" t="str">
        <f>+[835]PROJECT!$E$6</f>
        <v>OPEN</v>
      </c>
      <c r="D37" s="10" t="str">
        <f>+[835]PROJECT!$D$5</f>
        <v>UVU MULTI BLDG HVAC CONTROLS &amp; FIRE SMOKE DAMPER UPGRADES</v>
      </c>
      <c r="E37" s="10" t="str">
        <f>+[835]PROJECT!$D$7</f>
        <v>3000-300-3347-FXAAA-24131790</v>
      </c>
      <c r="F37" s="10">
        <f>+[835]PROJECT!D$11</f>
        <v>920000</v>
      </c>
      <c r="G37" s="10">
        <f>+[835]PROJECT!E$11</f>
        <v>-87639.110000000102</v>
      </c>
      <c r="H37" s="10">
        <f>+[835]PROJECT!F$11</f>
        <v>1007639.1100000001</v>
      </c>
      <c r="I37" s="10">
        <f>+[835]PROJECT!G$11</f>
        <v>1047604.55</v>
      </c>
      <c r="J37" s="10">
        <f>+[835]PROJECT!H$11</f>
        <v>-127604.55000000005</v>
      </c>
      <c r="K37" s="10">
        <f>+[835]PROJECT!I$11</f>
        <v>0</v>
      </c>
      <c r="L37" s="62">
        <f>+[835]PROJECT!J$11</f>
        <v>0</v>
      </c>
      <c r="M37" s="57">
        <f t="shared" ref="M37:M48" si="7">I37-H37</f>
        <v>39965.439999999944</v>
      </c>
      <c r="N37" s="10">
        <f>+[835]PROJECT!L$11</f>
        <v>0</v>
      </c>
      <c r="O37" s="10">
        <f>+[835]PROJECT!M$11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2"/>
        <v>25</v>
      </c>
      <c r="B38" s="60">
        <f>+[836]PROJECT!$D$6</f>
        <v>24132790</v>
      </c>
      <c r="C38" s="10" t="str">
        <f>+[836]PROJECT!$E$6</f>
        <v>OPEN</v>
      </c>
      <c r="D38" s="10" t="str">
        <f>+[836]PROJECT!$D$5</f>
        <v>UVU LOSEE CENTER AHU &amp; VAV UPGRADES</v>
      </c>
      <c r="E38" s="10" t="str">
        <f>+[836]PROJECT!$D$7</f>
        <v>3000-300-3347-FXAAA-24132790</v>
      </c>
      <c r="F38" s="10">
        <f>+[836]PROJECT!D$11</f>
        <v>1185000</v>
      </c>
      <c r="G38" s="10">
        <f>+[836]PROJECT!E$11</f>
        <v>1035964.4</v>
      </c>
      <c r="H38" s="10">
        <f>+[836]PROJECT!F$11</f>
        <v>149035.6</v>
      </c>
      <c r="I38" s="10">
        <f>+[836]PROJECT!G$11</f>
        <v>211318.63</v>
      </c>
      <c r="J38" s="10">
        <f>+[836]PROJECT!H$11</f>
        <v>973681.37</v>
      </c>
      <c r="K38" s="10">
        <f>+[836]PROJECT!I$11</f>
        <v>0</v>
      </c>
      <c r="L38" s="62">
        <f>+[836]PROJECT!J$11</f>
        <v>0</v>
      </c>
      <c r="M38" s="57">
        <f t="shared" si="7"/>
        <v>62283.03</v>
      </c>
      <c r="N38" s="10">
        <f>+[836]PROJECT!L$11</f>
        <v>0</v>
      </c>
      <c r="O38" s="10">
        <f>+[836]PROJECT!M$11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59">
        <f t="shared" si="2"/>
        <v>26</v>
      </c>
      <c r="B39" s="60">
        <f>+[837]PROJECT!$D$6</f>
        <v>24133790</v>
      </c>
      <c r="C39" s="10" t="str">
        <f>+[837]PROJECT!$E$6</f>
        <v>CLOSED</v>
      </c>
      <c r="D39" s="10" t="str">
        <f>+[837]PROJECT!$D$5</f>
        <v>UVU LA BUILDING DATA CENTER CHILLER REPLACEMENT</v>
      </c>
      <c r="E39" s="10" t="str">
        <f>+[837]PROJECT!$D$7</f>
        <v>3000-300-3347-FXAAA-24133790</v>
      </c>
      <c r="F39" s="10">
        <f>+[837]PROJECT!D$11</f>
        <v>234368.94000000003</v>
      </c>
      <c r="G39" s="10">
        <f>+[837]PROJECT!E$11</f>
        <v>0</v>
      </c>
      <c r="H39" s="10">
        <f>+[837]PROJECT!F$11</f>
        <v>234368.94000000003</v>
      </c>
      <c r="I39" s="10">
        <f>+[837]PROJECT!G$11</f>
        <v>234368.94</v>
      </c>
      <c r="J39" s="10">
        <f>+[837]PROJECT!H$11</f>
        <v>0</v>
      </c>
      <c r="K39" s="10">
        <f>+[837]PROJECT!I$11</f>
        <v>0</v>
      </c>
      <c r="L39" s="62">
        <f>+[837]PROJECT!J$11</f>
        <v>0</v>
      </c>
      <c r="M39" s="57">
        <f t="shared" si="7"/>
        <v>0</v>
      </c>
      <c r="N39" s="10">
        <f>+[837]PROJECT!L$11</f>
        <v>0</v>
      </c>
      <c r="O39" s="10">
        <f>+[837]PROJECT!M$11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59">
        <f t="shared" si="2"/>
        <v>27</v>
      </c>
      <c r="B40" s="60">
        <f>+[838]PROJECT!$D$6</f>
        <v>24142790</v>
      </c>
      <c r="C40" s="10" t="str">
        <f>+[838]PROJECT!$E$6</f>
        <v>OPEN</v>
      </c>
      <c r="D40" s="10" t="str">
        <f>+[838]PROJECT!$D$5</f>
        <v>UVU IRRIGATION POND REPAIRS</v>
      </c>
      <c r="E40" s="10" t="str">
        <f>+[838]PROJECT!$D$7</f>
        <v>3000-300-3347-FXAAA-24142790</v>
      </c>
      <c r="F40" s="10">
        <f>+[838]PROJECT!D$11</f>
        <v>330000</v>
      </c>
      <c r="G40" s="10">
        <f>+[838]PROJECT!E$11</f>
        <v>-11394.700000000012</v>
      </c>
      <c r="H40" s="10">
        <f>+[838]PROJECT!F$11</f>
        <v>341394.7</v>
      </c>
      <c r="I40" s="10">
        <f>+[838]PROJECT!G$11</f>
        <v>345674.7</v>
      </c>
      <c r="J40" s="10">
        <f>+[838]PROJECT!H$11</f>
        <v>-15674.700000000012</v>
      </c>
      <c r="K40" s="10">
        <f>+[838]PROJECT!I$11</f>
        <v>0</v>
      </c>
      <c r="L40" s="62">
        <f>+[838]PROJECT!J$11</f>
        <v>0</v>
      </c>
      <c r="M40" s="57">
        <f t="shared" si="7"/>
        <v>4280</v>
      </c>
      <c r="N40" s="10">
        <f>+[838]PROJECT!L$11</f>
        <v>0</v>
      </c>
      <c r="O40" s="10">
        <f>+[838]PROJECT!M$11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5" customHeight="1" x14ac:dyDescent="0.2">
      <c r="A41" s="59">
        <f t="shared" si="2"/>
        <v>28</v>
      </c>
      <c r="B41" s="60">
        <f>+[839]PROJECT!$D$6</f>
        <v>24143790</v>
      </c>
      <c r="C41" s="10" t="str">
        <f>+[839]PROJECT!$E$6</f>
        <v>CLOSED</v>
      </c>
      <c r="D41" s="10" t="str">
        <f>+[839]PROJECT!$D$5</f>
        <v>UVU GUNTHER TRADES BLDG VAV SYSTEM UPGRADES</v>
      </c>
      <c r="E41" s="10" t="str">
        <f>+[839]PROJECT!$D$7</f>
        <v>3000-300-3347-FXAAA-24143790</v>
      </c>
      <c r="F41" s="10">
        <f>+[839]PROJECT!D$11</f>
        <v>693848.42</v>
      </c>
      <c r="G41" s="10">
        <f>+[839]PROJECT!E$11</f>
        <v>0</v>
      </c>
      <c r="H41" s="10">
        <f>+[839]PROJECT!F$11</f>
        <v>693848.41999999993</v>
      </c>
      <c r="I41" s="10">
        <f>+[839]PROJECT!G$11</f>
        <v>693848.41999999993</v>
      </c>
      <c r="J41" s="10">
        <f>+[839]PROJECT!H$11</f>
        <v>0</v>
      </c>
      <c r="K41" s="10">
        <f>+[839]PROJECT!I$11</f>
        <v>0</v>
      </c>
      <c r="L41" s="62">
        <f>+[839]PROJECT!J$11</f>
        <v>0</v>
      </c>
      <c r="M41" s="57">
        <f t="shared" si="7"/>
        <v>0</v>
      </c>
      <c r="N41" s="10">
        <f>+[839]PROJECT!L$11</f>
        <v>0</v>
      </c>
      <c r="O41" s="10">
        <f>+[839]PROJECT!M$11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5" customHeight="1" x14ac:dyDescent="0.2">
      <c r="A42" s="59">
        <f t="shared" si="2"/>
        <v>29</v>
      </c>
      <c r="B42" s="60">
        <f>+[840]PROJECT!$D$6</f>
        <v>24144790</v>
      </c>
      <c r="C42" s="10" t="str">
        <f>+[840]PROJECT!$E$6</f>
        <v>CLOSED</v>
      </c>
      <c r="D42" s="10" t="str">
        <f>+[840]PROJECT!$D$5</f>
        <v>UVU CAMPUS WIDE CONCRETE IMPROVEMENTS PHASE IV</v>
      </c>
      <c r="E42" s="10" t="str">
        <f>+[840]PROJECT!$D$7</f>
        <v>3000-300-3347-FXAAA-24144790</v>
      </c>
      <c r="F42" s="10">
        <f>+[840]PROJECT!D$11</f>
        <v>526071.08000000007</v>
      </c>
      <c r="G42" s="10">
        <f>+[840]PROJECT!E$11</f>
        <v>0</v>
      </c>
      <c r="H42" s="10">
        <f>+[840]PROJECT!F$11</f>
        <v>526071.08000000007</v>
      </c>
      <c r="I42" s="10">
        <f>+[840]PROJECT!G$11</f>
        <v>526071.08000000007</v>
      </c>
      <c r="J42" s="10">
        <f>+[840]PROJECT!H$11</f>
        <v>0</v>
      </c>
      <c r="K42" s="10">
        <f>+[840]PROJECT!I$11</f>
        <v>0</v>
      </c>
      <c r="L42" s="62">
        <f>+[840]PROJECT!J$11</f>
        <v>0</v>
      </c>
      <c r="M42" s="57">
        <f t="shared" si="7"/>
        <v>0</v>
      </c>
      <c r="N42" s="10">
        <f>+[840]PROJECT!L$11</f>
        <v>0</v>
      </c>
      <c r="O42" s="10">
        <f>+[840]PROJECT!M$11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4.25" customHeight="1" x14ac:dyDescent="0.2">
      <c r="A43" s="59">
        <f t="shared" si="2"/>
        <v>30</v>
      </c>
      <c r="B43" s="60">
        <f>+[841]PROJECT!$D$6</f>
        <v>24160790</v>
      </c>
      <c r="C43" s="10" t="str">
        <f>+[841]PROJECT!$E$6</f>
        <v>OPEN</v>
      </c>
      <c r="D43" s="10" t="str">
        <f>+[841]PROJECT!$D$5</f>
        <v>UVU POPE SCIENCE SAFETY RAILING REPLACEMENT</v>
      </c>
      <c r="E43" s="10" t="str">
        <f>+[841]PROJECT!$D$7</f>
        <v>3000-300-3347-FXAAA-24160790</v>
      </c>
      <c r="F43" s="10">
        <f>+[841]PROJECT!D$11</f>
        <v>195871</v>
      </c>
      <c r="G43" s="10">
        <f>+[841]PROJECT!E$11</f>
        <v>167277.9</v>
      </c>
      <c r="H43" s="10">
        <f>+[841]PROJECT!F$11</f>
        <v>28593.1</v>
      </c>
      <c r="I43" s="10">
        <f>+[841]PROJECT!G$11</f>
        <v>83957</v>
      </c>
      <c r="J43" s="10">
        <f>+[841]PROJECT!H$11</f>
        <v>111914</v>
      </c>
      <c r="K43" s="10">
        <f>+[841]PROJECT!I$11</f>
        <v>0</v>
      </c>
      <c r="L43" s="62">
        <f>+[841]PROJECT!J$11</f>
        <v>0</v>
      </c>
      <c r="M43" s="57">
        <f t="shared" si="7"/>
        <v>55363.9</v>
      </c>
      <c r="N43" s="10">
        <f>+[841]PROJECT!L$11</f>
        <v>0</v>
      </c>
      <c r="O43" s="10">
        <f>+[841]PROJECT!M$11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4.25" customHeight="1" x14ac:dyDescent="0.2">
      <c r="A44" s="59">
        <f t="shared" si="2"/>
        <v>31</v>
      </c>
      <c r="B44" s="60">
        <f>+[842]PROJECT!$D$6</f>
        <v>24161790</v>
      </c>
      <c r="C44" s="10" t="str">
        <f>+[842]PROJECT!$E$6</f>
        <v>OPEN</v>
      </c>
      <c r="D44" s="10" t="str">
        <f>+[842]PROJECT!$D$5</f>
        <v>UVU FACILITIES YARD COVERED STORAGE</v>
      </c>
      <c r="E44" s="10" t="str">
        <f>+[842]PROJECT!$D$7</f>
        <v>3000-300-3347-FXAAA-24161790</v>
      </c>
      <c r="F44" s="10">
        <f>+[842]PROJECT!D$11</f>
        <v>578250</v>
      </c>
      <c r="G44" s="10">
        <f>+[842]PROJECT!E$11</f>
        <v>533125.28</v>
      </c>
      <c r="H44" s="10">
        <f>+[842]PROJECT!F$11</f>
        <v>45124.72</v>
      </c>
      <c r="I44" s="10">
        <f>+[842]PROJECT!G$11</f>
        <v>350931</v>
      </c>
      <c r="J44" s="10">
        <f>+[842]PROJECT!H$11</f>
        <v>227319</v>
      </c>
      <c r="K44" s="10">
        <f>+[842]PROJECT!I$11</f>
        <v>0</v>
      </c>
      <c r="L44" s="62">
        <f>+[842]PROJECT!J$11</f>
        <v>0</v>
      </c>
      <c r="M44" s="57">
        <f t="shared" si="7"/>
        <v>305806.28000000003</v>
      </c>
      <c r="N44" s="10">
        <f>+[842]PROJECT!L$11</f>
        <v>0</v>
      </c>
      <c r="O44" s="10">
        <f>+[842]PROJECT!M$11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4.25" customHeight="1" x14ac:dyDescent="0.2">
      <c r="A45" s="59">
        <f t="shared" si="2"/>
        <v>32</v>
      </c>
      <c r="B45" s="60">
        <f>+[843]PROJECT!$D$6</f>
        <v>24162790</v>
      </c>
      <c r="C45" s="10" t="str">
        <f>+[843]PROJECT!$E$6</f>
        <v>OPEN</v>
      </c>
      <c r="D45" s="10" t="str">
        <f>+[843]PROJECT!$D$5</f>
        <v>UVU AS BUILTS FOR CENTRAL CORES</v>
      </c>
      <c r="E45" s="10" t="str">
        <f>+[843]PROJECT!$D$7</f>
        <v>3000-300-3347-FXAAA-24162790</v>
      </c>
      <c r="F45" s="10">
        <f>+[843]PROJECT!D$11</f>
        <v>141000</v>
      </c>
      <c r="G45" s="10">
        <f>+[843]PROJECT!E$11</f>
        <v>107825.1</v>
      </c>
      <c r="H45" s="10">
        <f>+[843]PROJECT!F$11</f>
        <v>33174.9</v>
      </c>
      <c r="I45" s="10">
        <f>+[843]PROJECT!G$11</f>
        <v>83390</v>
      </c>
      <c r="J45" s="10">
        <f>+[843]PROJECT!H$11</f>
        <v>57610</v>
      </c>
      <c r="K45" s="10">
        <f>+[843]PROJECT!I$11</f>
        <v>0</v>
      </c>
      <c r="L45" s="62">
        <f>+[843]PROJECT!J$11</f>
        <v>0</v>
      </c>
      <c r="M45" s="57">
        <f t="shared" si="7"/>
        <v>50215.1</v>
      </c>
      <c r="N45" s="10">
        <f>+[843]PROJECT!L$11</f>
        <v>0</v>
      </c>
      <c r="O45" s="10">
        <f>+[843]PROJECT!M$11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4.25" customHeight="1" x14ac:dyDescent="0.2">
      <c r="A46" s="59">
        <f t="shared" si="2"/>
        <v>33</v>
      </c>
      <c r="B46" s="60">
        <f>+[844]PROJECT!$D$6</f>
        <v>24163790</v>
      </c>
      <c r="C46" s="10" t="str">
        <f>+[844]PROJECT!$E$6</f>
        <v>OPEN</v>
      </c>
      <c r="D46" s="10" t="str">
        <f>+[844]PROJECT!$D$5</f>
        <v>UVU CAMPUS WIDE RESTROOM UPGRADE PHASE 2</v>
      </c>
      <c r="E46" s="10" t="str">
        <f>+[844]PROJECT!$D$7</f>
        <v>3000-300-3347-FXAAA-24163790</v>
      </c>
      <c r="F46" s="10">
        <f>+[844]PROJECT!D$11</f>
        <v>351071</v>
      </c>
      <c r="G46" s="10">
        <f>+[844]PROJECT!E$11</f>
        <v>324779.75</v>
      </c>
      <c r="H46" s="10">
        <f>+[844]PROJECT!F$11</f>
        <v>26291.25</v>
      </c>
      <c r="I46" s="10">
        <f>+[844]PROJECT!G$11</f>
        <v>283506.2</v>
      </c>
      <c r="J46" s="10">
        <f>+[844]PROJECT!H$11</f>
        <v>67564.799999999988</v>
      </c>
      <c r="K46" s="10">
        <f>+[844]PROJECT!I$11</f>
        <v>0</v>
      </c>
      <c r="L46" s="62">
        <f>+[844]PROJECT!J$11</f>
        <v>0</v>
      </c>
      <c r="M46" s="57">
        <f t="shared" si="7"/>
        <v>257214.95</v>
      </c>
      <c r="N46" s="10">
        <f>+[844]PROJECT!L$11</f>
        <v>0</v>
      </c>
      <c r="O46" s="10">
        <f>+[844]PROJECT!M$11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4.25" customHeight="1" x14ac:dyDescent="0.2">
      <c r="A47" s="59">
        <f t="shared" si="2"/>
        <v>34</v>
      </c>
      <c r="B47" s="60">
        <f>+[845]PROJECT!$D$6</f>
        <v>24164790</v>
      </c>
      <c r="C47" s="10" t="str">
        <f>+[845]PROJECT!$E$6</f>
        <v>OPEN</v>
      </c>
      <c r="D47" s="10" t="str">
        <f>+[845]PROJECT!$D$5</f>
        <v>UVU CAMPUS WIDE CORRIDOR STUDY</v>
      </c>
      <c r="E47" s="10" t="str">
        <f>+[845]PROJECT!$D$7</f>
        <v>3000-300-3347-FXAAA-24164790</v>
      </c>
      <c r="F47" s="10">
        <f>+[845]PROJECT!D$11</f>
        <v>60000</v>
      </c>
      <c r="G47" s="10">
        <f>+[845]PROJECT!E$11</f>
        <v>32594.239999999998</v>
      </c>
      <c r="H47" s="10">
        <f>+[845]PROJECT!F$11</f>
        <v>27405.760000000002</v>
      </c>
      <c r="I47" s="10">
        <f>+[845]PROJECT!G$11</f>
        <v>30800</v>
      </c>
      <c r="J47" s="10">
        <f>+[845]PROJECT!H$11</f>
        <v>29200</v>
      </c>
      <c r="K47" s="10">
        <f>+[845]PROJECT!I$11</f>
        <v>0</v>
      </c>
      <c r="L47" s="62">
        <f>+[845]PROJECT!J$11</f>
        <v>0</v>
      </c>
      <c r="M47" s="57">
        <f t="shared" si="7"/>
        <v>3394.239999999998</v>
      </c>
      <c r="N47" s="10">
        <f>+[845]PROJECT!L$11</f>
        <v>0</v>
      </c>
      <c r="O47" s="10">
        <f>+[845]PROJECT!M$11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4.25" customHeight="1" x14ac:dyDescent="0.2">
      <c r="A48" s="59">
        <f t="shared" si="2"/>
        <v>35</v>
      </c>
      <c r="B48" s="60">
        <f>+[846]PROJECT!$D$6</f>
        <v>24194790</v>
      </c>
      <c r="C48" s="10" t="str">
        <f>+[846]PROJECT!$E$6</f>
        <v>CLOSED</v>
      </c>
      <c r="D48" s="10" t="str">
        <f>+[846]PROJECT!$D$5</f>
        <v>UVU CAMPUS BTU METERS PHASE 2</v>
      </c>
      <c r="E48" s="10" t="str">
        <f>+[846]PROJECT!$D$7</f>
        <v>3000-300-3347-FXAAA-24194790</v>
      </c>
      <c r="F48" s="10">
        <f>+[846]PROJECT!D$11</f>
        <v>330653.08</v>
      </c>
      <c r="G48" s="10">
        <f>+[846]PROJECT!E$11</f>
        <v>0</v>
      </c>
      <c r="H48" s="10">
        <f>+[846]PROJECT!F$11</f>
        <v>330653.07999999996</v>
      </c>
      <c r="I48" s="10">
        <f>+[846]PROJECT!G$11</f>
        <v>330653.08</v>
      </c>
      <c r="J48" s="10">
        <f>+[846]PROJECT!H$11</f>
        <v>0</v>
      </c>
      <c r="K48" s="10">
        <f>+[846]PROJECT!I$11</f>
        <v>0</v>
      </c>
      <c r="L48" s="62">
        <f>+[846]PROJECT!J$11</f>
        <v>0</v>
      </c>
      <c r="M48" s="57">
        <f t="shared" si="7"/>
        <v>0</v>
      </c>
      <c r="N48" s="10">
        <f>+[846]PROJECT!L$11</f>
        <v>0</v>
      </c>
      <c r="O48" s="10">
        <f>+[846]PROJECT!M$11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" customHeight="1" x14ac:dyDescent="0.2">
      <c r="A49" s="59">
        <f t="shared" si="2"/>
        <v>36</v>
      </c>
      <c r="B49" s="60">
        <f>+[847]PROJECT!$D$6</f>
        <v>23425790</v>
      </c>
      <c r="C49" s="10" t="str">
        <f>+[847]PROJECT!$E$6</f>
        <v>OPEN</v>
      </c>
      <c r="D49" s="10" t="str">
        <f>+[847]PROJECT!D$5</f>
        <v>UVU SCHOOL OF EDUCATION ENTRY AND CLASSROOM ADDITION</v>
      </c>
      <c r="E49" s="10" t="str">
        <f>+[847]PROJECT!$D$7</f>
        <v>3000-300-3406-FXA-23425790</v>
      </c>
      <c r="F49" s="10">
        <f>+[847]PROJECT!D$11</f>
        <v>-32253</v>
      </c>
      <c r="G49" s="10">
        <f>+[847]PROJECT!E$11</f>
        <v>-3047810.2299999995</v>
      </c>
      <c r="H49" s="10">
        <f>+[847]PROJECT!F$11</f>
        <v>3015557.2299999995</v>
      </c>
      <c r="I49" s="10">
        <f>+[847]PROJECT!G$11</f>
        <v>3369108.8699999996</v>
      </c>
      <c r="J49" s="10">
        <f>+[847]PROJECT!H$11</f>
        <v>-3401361.8699999996</v>
      </c>
      <c r="K49" s="10">
        <f>+[847]PROJECT!I$11</f>
        <v>0</v>
      </c>
      <c r="L49" s="62"/>
      <c r="M49" s="57">
        <f t="shared" ref="M49:M50" si="8">+I49-H49</f>
        <v>353551.64000000013</v>
      </c>
      <c r="N49" s="10">
        <f>+[847]PROJECT!L$11</f>
        <v>0</v>
      </c>
      <c r="O49" s="10">
        <f>+[847]PROJECT!M$11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5" customHeight="1" x14ac:dyDescent="0.2">
      <c r="A50" s="59">
        <f t="shared" si="2"/>
        <v>37</v>
      </c>
      <c r="B50" s="60">
        <f>+[848]PROJECT!$D$6</f>
        <v>24373790</v>
      </c>
      <c r="C50" s="10" t="str">
        <f>+[848]PROJECT!$E$6</f>
        <v>OPEN</v>
      </c>
      <c r="D50" s="10" t="str">
        <f>+[848]PROJECT!$D$5</f>
        <v>HEALTH PROFESSIONS II BUILDING</v>
      </c>
      <c r="E50" s="10" t="str">
        <f>+[848]PROJECT!$D$7</f>
        <v>3000-300-3406-FWAAA-24373790</v>
      </c>
      <c r="F50" s="10">
        <f>+[848]PROJECT!D$11</f>
        <v>0</v>
      </c>
      <c r="G50" s="10">
        <f>+[848]PROJECT!E$11</f>
        <v>-90185.63</v>
      </c>
      <c r="H50" s="10">
        <f>+[848]PROJECT!F$11</f>
        <v>90185.63</v>
      </c>
      <c r="I50" s="10">
        <f>+[848]PROJECT!G$11</f>
        <v>634585.63</v>
      </c>
      <c r="J50" s="10">
        <f>+[848]PROJECT!H$11</f>
        <v>-634585.63</v>
      </c>
      <c r="K50" s="10">
        <f>+[848]PROJECT!I$11</f>
        <v>0</v>
      </c>
      <c r="L50" s="62"/>
      <c r="M50" s="57">
        <f t="shared" si="8"/>
        <v>544400</v>
      </c>
      <c r="N50" s="10">
        <f>+[848]PROJECT!L$11</f>
        <v>0</v>
      </c>
      <c r="O50" s="10">
        <f>+[848]PROJECT!M$11</f>
        <v>0</v>
      </c>
      <c r="P50" s="57">
        <f t="shared" ref="P50" si="9">+F50-I50-J50</f>
        <v>0</v>
      </c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" customHeight="1" x14ac:dyDescent="0.2">
      <c r="A51" s="59">
        <f t="shared" si="2"/>
        <v>38</v>
      </c>
      <c r="B51" s="60">
        <f>+[849]PROJECT!$D$6</f>
        <v>25004790</v>
      </c>
      <c r="C51" s="10" t="str">
        <f>+[849]PROJECT!$E$6</f>
        <v>OPEN</v>
      </c>
      <c r="D51" s="10" t="str">
        <f>+[849]PROJECT!$D$5</f>
        <v>UVU - CP#3 CHILLER REPLACEMENT</v>
      </c>
      <c r="E51" s="10" t="str">
        <f>+[849]PROJECT!$D$7</f>
        <v>3000-300-3348-FXAAA-25004790</v>
      </c>
      <c r="F51" s="10">
        <f>+[849]PROJECT!D$11</f>
        <v>0</v>
      </c>
      <c r="G51" s="10">
        <f>+[849]PROJECT!E$11</f>
        <v>-127750.16</v>
      </c>
      <c r="H51" s="10">
        <f>+[849]PROJECT!F$11</f>
        <v>127750.16</v>
      </c>
      <c r="I51" s="10">
        <f>+[849]PROJECT!G$11</f>
        <v>905067.37</v>
      </c>
      <c r="J51" s="10">
        <f>+[849]PROJECT!H$11</f>
        <v>-905067.37</v>
      </c>
      <c r="K51" s="10">
        <f>+[849]PROJECT!I$11</f>
        <v>0</v>
      </c>
      <c r="L51" s="62">
        <f>+[849]PROJECT!J$11</f>
        <v>0</v>
      </c>
      <c r="M51" s="57">
        <f t="shared" ref="M51:M53" si="10">I51-H51</f>
        <v>777317.21</v>
      </c>
      <c r="N51" s="10">
        <f>+[24]PROJECT!L$11</f>
        <v>0</v>
      </c>
      <c r="O51" s="10">
        <f>+[24]PROJECT!M$11</f>
        <v>0</v>
      </c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5" customHeight="1" x14ac:dyDescent="0.2">
      <c r="A52" s="59">
        <f t="shared" si="2"/>
        <v>39</v>
      </c>
      <c r="B52" s="60">
        <f>+[850]PROJECT!$D$6</f>
        <v>25016790</v>
      </c>
      <c r="C52" s="10" t="str">
        <f>+[850]PROJECT!$E$6</f>
        <v>OPEN</v>
      </c>
      <c r="D52" s="10" t="str">
        <f>+[850]PROJECT!$D$5</f>
        <v>UVU - COLLEGE DRIVE &amp; VINEYARD DOME ROAD</v>
      </c>
      <c r="E52" s="10" t="str">
        <f>+[850]PROJECT!$D$7</f>
        <v>3000-300-3348-FXAAA-25016790</v>
      </c>
      <c r="F52" s="10">
        <f>+[850]PROJECT!D$11</f>
        <v>0</v>
      </c>
      <c r="G52" s="10">
        <f>+[850]PROJECT!E$11</f>
        <v>-477005.55000000005</v>
      </c>
      <c r="H52" s="10">
        <f>+[850]PROJECT!F$11</f>
        <v>477005.55000000005</v>
      </c>
      <c r="I52" s="10">
        <f>+[850]PROJECT!G$11</f>
        <v>505642.04999999993</v>
      </c>
      <c r="J52" s="10">
        <f>+[850]PROJECT!H$11</f>
        <v>-505642.04999999993</v>
      </c>
      <c r="K52" s="10">
        <f>+[850]PROJECT!I$11</f>
        <v>0</v>
      </c>
      <c r="L52" s="62">
        <f>+[850]PROJECT!J$11</f>
        <v>0</v>
      </c>
      <c r="M52" s="57">
        <f t="shared" si="10"/>
        <v>28636.499999999884</v>
      </c>
      <c r="N52" s="10">
        <f>+[24]PROJECT!L$11</f>
        <v>0</v>
      </c>
      <c r="O52" s="10">
        <f>+[24]PROJECT!M$11</f>
        <v>0</v>
      </c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5" customHeight="1" x14ac:dyDescent="0.2">
      <c r="A53" s="59">
        <f t="shared" si="2"/>
        <v>40</v>
      </c>
      <c r="B53" s="60">
        <f>+[851]PROJECT!$D$6</f>
        <v>25091790</v>
      </c>
      <c r="C53" s="10" t="str">
        <f>+[851]PROJECT!$E$6</f>
        <v>CLOSED</v>
      </c>
      <c r="D53" s="10" t="str">
        <f>+[851]PROJECT!$D$5</f>
        <v>UVU - GUNTHER TECHNOLOGIES CERAMIC LAB ROOF REPLACEMENT</v>
      </c>
      <c r="E53" s="10" t="str">
        <f>+[851]PROJECT!$D$7</f>
        <v>3000-300-3348-FXAAA-25091790</v>
      </c>
      <c r="F53" s="10">
        <f>+[851]PROJECT!D$11</f>
        <v>373196.75</v>
      </c>
      <c r="G53" s="10">
        <f>+[851]PROJECT!E$11</f>
        <v>0</v>
      </c>
      <c r="H53" s="10">
        <f>+[851]PROJECT!F$11</f>
        <v>373196.75</v>
      </c>
      <c r="I53" s="10">
        <f>+[851]PROJECT!G$11</f>
        <v>373196.75</v>
      </c>
      <c r="J53" s="10">
        <f>+[851]PROJECT!H$11</f>
        <v>0</v>
      </c>
      <c r="K53" s="10">
        <f>+[851]PROJECT!I$11</f>
        <v>0</v>
      </c>
      <c r="L53" s="62">
        <f>+[851]PROJECT!J$11</f>
        <v>0</v>
      </c>
      <c r="M53" s="57">
        <f t="shared" si="10"/>
        <v>0</v>
      </c>
      <c r="N53" s="10">
        <f>+[24]PROJECT!L$11</f>
        <v>0</v>
      </c>
      <c r="O53" s="10">
        <f>+[24]PROJECT!M$11</f>
        <v>0</v>
      </c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CZ53" s="57"/>
      <c r="DA53" s="57"/>
      <c r="DB53" s="57"/>
      <c r="DC53" s="57"/>
      <c r="DD53" s="57"/>
      <c r="DE53" s="57"/>
      <c r="DF53" s="57"/>
      <c r="DG53" s="57"/>
      <c r="DH53" s="57"/>
      <c r="DI53" s="57"/>
      <c r="DJ53" s="57"/>
      <c r="DK53" s="57"/>
      <c r="DL53" s="57"/>
      <c r="DM53" s="57"/>
      <c r="DN53" s="57"/>
      <c r="DO53" s="57"/>
      <c r="DP53" s="57"/>
      <c r="DQ53" s="57"/>
      <c r="DR53" s="57"/>
      <c r="DS53" s="57"/>
      <c r="DT53" s="57"/>
      <c r="DU53" s="57"/>
      <c r="DV53" s="57"/>
      <c r="DW53" s="57"/>
      <c r="DX53" s="57"/>
      <c r="DY53" s="57"/>
      <c r="DZ53" s="57"/>
      <c r="EA53" s="57"/>
      <c r="EB53" s="57"/>
      <c r="EC53" s="57"/>
      <c r="ED53" s="57"/>
      <c r="EE53" s="57"/>
      <c r="EF53" s="57"/>
      <c r="EG53" s="57"/>
      <c r="EH53" s="57"/>
      <c r="EI53" s="57"/>
      <c r="EJ53" s="57"/>
      <c r="EK53" s="57"/>
      <c r="EL53" s="57"/>
      <c r="EM53" s="57"/>
      <c r="EN53" s="57"/>
      <c r="EO53" s="57"/>
      <c r="EP53" s="57"/>
      <c r="EQ53" s="57"/>
      <c r="ER53" s="57"/>
      <c r="ES53" s="57"/>
      <c r="ET53" s="57"/>
      <c r="EU53" s="57"/>
      <c r="EV53" s="57"/>
      <c r="EW53" s="57"/>
      <c r="EX53" s="57"/>
      <c r="EY53" s="57"/>
      <c r="EZ53" s="57"/>
      <c r="FA53" s="57"/>
      <c r="FB53" s="57"/>
      <c r="FC53" s="57"/>
      <c r="FD53" s="57"/>
      <c r="FE53" s="57"/>
      <c r="FF53" s="57"/>
      <c r="FG53" s="57"/>
      <c r="FH53" s="57"/>
      <c r="FI53" s="57"/>
      <c r="FJ53" s="57"/>
      <c r="FK53" s="57"/>
      <c r="FL53" s="57"/>
      <c r="FM53" s="57"/>
      <c r="FN53" s="57"/>
      <c r="FO53" s="57"/>
      <c r="FP53" s="57"/>
      <c r="FQ53" s="57"/>
      <c r="FR53" s="57"/>
      <c r="FS53" s="57"/>
      <c r="FT53" s="57"/>
      <c r="FU53" s="57"/>
      <c r="FV53" s="57"/>
      <c r="FW53" s="57"/>
      <c r="FX53" s="57"/>
      <c r="FY53" s="57"/>
      <c r="FZ53" s="57"/>
      <c r="GA53" s="57"/>
      <c r="GB53" s="57"/>
      <c r="GC53" s="57"/>
      <c r="GD53" s="57"/>
      <c r="GE53" s="57"/>
      <c r="GF53" s="57"/>
      <c r="GG53" s="57"/>
      <c r="GH53" s="57"/>
      <c r="GI53" s="57"/>
      <c r="GJ53" s="57"/>
      <c r="GK53" s="57"/>
      <c r="GL53" s="57"/>
      <c r="GM53" s="57"/>
      <c r="GN53" s="57"/>
      <c r="GO53" s="57"/>
      <c r="GP53" s="57"/>
      <c r="GQ53" s="57"/>
      <c r="GR53" s="57"/>
      <c r="GS53" s="57"/>
      <c r="GT53" s="57"/>
      <c r="GU53" s="57"/>
      <c r="GV53" s="57"/>
      <c r="GW53" s="57"/>
      <c r="GX53" s="57"/>
      <c r="GY53" s="57"/>
      <c r="GZ53" s="57"/>
      <c r="HA53" s="57"/>
      <c r="HB53" s="57"/>
      <c r="HC53" s="57"/>
      <c r="HD53" s="57"/>
      <c r="HE53" s="57"/>
      <c r="HF53" s="57"/>
      <c r="HG53" s="57"/>
      <c r="HH53" s="57"/>
      <c r="HI53" s="57"/>
      <c r="HJ53" s="57"/>
      <c r="HK53" s="57"/>
      <c r="HL53" s="57"/>
      <c r="HM53" s="57"/>
      <c r="HN53" s="57"/>
      <c r="HO53" s="57"/>
      <c r="HP53" s="57"/>
      <c r="HQ53" s="57"/>
      <c r="HR53" s="57"/>
      <c r="HS53" s="57"/>
      <c r="HT53" s="57"/>
      <c r="HU53" s="57"/>
      <c r="HV53" s="57"/>
      <c r="HW53" s="57"/>
      <c r="HX53" s="57"/>
      <c r="HY53" s="57"/>
      <c r="HZ53" s="57"/>
      <c r="IA53" s="57"/>
      <c r="IB53" s="57"/>
      <c r="IC53" s="57"/>
      <c r="ID53" s="57"/>
      <c r="IE53" s="57"/>
      <c r="IF53" s="57"/>
      <c r="IG53" s="57"/>
      <c r="IH53" s="57"/>
      <c r="II53" s="57"/>
      <c r="IJ53" s="57"/>
      <c r="IK53" s="57"/>
      <c r="IL53" s="57"/>
      <c r="IM53" s="57"/>
      <c r="IN53" s="57"/>
      <c r="IO53" s="57"/>
      <c r="IP53" s="57"/>
      <c r="IQ53" s="57"/>
      <c r="IR53" s="57"/>
      <c r="IS53" s="57"/>
      <c r="IT53" s="57"/>
    </row>
    <row r="54" spans="1:254" s="113" customFormat="1" ht="15.75" customHeight="1" x14ac:dyDescent="0.2">
      <c r="A54" s="59">
        <f t="shared" si="2"/>
        <v>41</v>
      </c>
      <c r="B54" s="76">
        <f>+[852]PROJECT!$D$6</f>
        <v>25267790</v>
      </c>
      <c r="C54" s="83" t="str">
        <f>+[852]PROJECT!$E$6</f>
        <v>OPEN</v>
      </c>
      <c r="D54" s="83" t="str">
        <f>+[852]PROJECT!D$5</f>
        <v>UVU - UCAS MULTI PURPOSE BUILDING EMERGENCY ROOF REPLACEMENT</v>
      </c>
      <c r="E54" s="83" t="str">
        <f>+[852]PROJECT!$D$7</f>
        <v>3000-300-3354-FXAAA-25267790</v>
      </c>
      <c r="F54" s="83">
        <f>+[852]PROJECT!D$11</f>
        <v>219848</v>
      </c>
      <c r="G54" s="83">
        <f>+[852]PROJECT!E$11</f>
        <v>43894.5</v>
      </c>
      <c r="H54" s="83">
        <f>+[852]PROJECT!F$11</f>
        <v>175953.5</v>
      </c>
      <c r="I54" s="83">
        <f>+[852]PROJECT!G$11</f>
        <v>176273.44</v>
      </c>
      <c r="J54" s="83">
        <f>+[852]PROJECT!H$11</f>
        <v>43574.559999999998</v>
      </c>
      <c r="K54" s="83">
        <f>+[852]PROJECT!I$11</f>
        <v>0</v>
      </c>
      <c r="L54" s="62"/>
      <c r="M54" s="112">
        <f t="shared" ref="M54" si="11">+I54-H54</f>
        <v>319.94000000000233</v>
      </c>
      <c r="N54" s="83">
        <f>+[852]PROJECT!L$11</f>
        <v>0</v>
      </c>
      <c r="O54" s="83">
        <f>+[852]PROJECT!M$11</f>
        <v>0</v>
      </c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  <c r="AI54" s="112"/>
      <c r="AJ54" s="112"/>
      <c r="AK54" s="112"/>
      <c r="AL54" s="112"/>
      <c r="AM54" s="112"/>
      <c r="AN54" s="112"/>
      <c r="AO54" s="112"/>
      <c r="AP54" s="112"/>
      <c r="AQ54" s="112"/>
      <c r="AR54" s="112"/>
      <c r="AS54" s="112"/>
      <c r="AT54" s="112"/>
      <c r="AU54" s="112"/>
      <c r="AV54" s="112"/>
      <c r="AW54" s="112"/>
      <c r="AX54" s="112"/>
      <c r="AY54" s="112"/>
      <c r="AZ54" s="112"/>
      <c r="BA54" s="112"/>
      <c r="BB54" s="112"/>
      <c r="BC54" s="112"/>
      <c r="BD54" s="112"/>
      <c r="BE54" s="112"/>
      <c r="BF54" s="112"/>
      <c r="BG54" s="112"/>
      <c r="BH54" s="112"/>
      <c r="BI54" s="112"/>
      <c r="BJ54" s="112"/>
      <c r="BK54" s="112"/>
      <c r="BL54" s="112"/>
      <c r="BM54" s="112"/>
      <c r="BN54" s="112"/>
      <c r="BO54" s="112"/>
      <c r="BP54" s="112"/>
      <c r="BQ54" s="112"/>
      <c r="BR54" s="112"/>
      <c r="BS54" s="112"/>
      <c r="BT54" s="112"/>
      <c r="BU54" s="112"/>
      <c r="BV54" s="112"/>
      <c r="BW54" s="112"/>
      <c r="BX54" s="112"/>
      <c r="BY54" s="112"/>
      <c r="BZ54" s="112"/>
      <c r="CA54" s="112"/>
      <c r="CB54" s="112"/>
      <c r="CC54" s="112"/>
      <c r="CD54" s="112"/>
      <c r="CE54" s="112"/>
      <c r="CF54" s="112"/>
      <c r="CG54" s="112"/>
      <c r="CH54" s="112"/>
      <c r="CI54" s="112"/>
      <c r="CJ54" s="112"/>
      <c r="CK54" s="112"/>
      <c r="CL54" s="112"/>
      <c r="CM54" s="112"/>
      <c r="CN54" s="112"/>
      <c r="CO54" s="112"/>
      <c r="CP54" s="112"/>
      <c r="CQ54" s="112"/>
      <c r="CR54" s="112"/>
      <c r="CS54" s="112"/>
      <c r="CT54" s="112"/>
      <c r="CU54" s="112"/>
      <c r="CV54" s="112"/>
      <c r="CW54" s="112"/>
      <c r="CX54" s="112"/>
      <c r="CY54" s="112"/>
      <c r="CZ54" s="112"/>
      <c r="DA54" s="112"/>
      <c r="DB54" s="112"/>
      <c r="DC54" s="112"/>
      <c r="DD54" s="112"/>
      <c r="DE54" s="112"/>
      <c r="DF54" s="112"/>
      <c r="DG54" s="112"/>
      <c r="DH54" s="112"/>
      <c r="DI54" s="112"/>
      <c r="DJ54" s="112"/>
      <c r="DK54" s="112"/>
      <c r="DL54" s="112"/>
      <c r="DM54" s="112"/>
      <c r="DN54" s="112"/>
      <c r="DO54" s="112"/>
      <c r="DP54" s="112"/>
      <c r="DQ54" s="112"/>
      <c r="DR54" s="112"/>
      <c r="DS54" s="112"/>
      <c r="DT54" s="112"/>
      <c r="DU54" s="112"/>
      <c r="DV54" s="112"/>
      <c r="DW54" s="112"/>
      <c r="DX54" s="112"/>
      <c r="DY54" s="112"/>
      <c r="DZ54" s="112"/>
      <c r="EA54" s="112"/>
      <c r="EB54" s="112"/>
      <c r="EC54" s="112"/>
      <c r="ED54" s="112"/>
      <c r="EE54" s="112"/>
      <c r="EF54" s="112"/>
      <c r="EG54" s="112"/>
      <c r="EH54" s="112"/>
      <c r="EI54" s="112"/>
      <c r="EJ54" s="112"/>
      <c r="EK54" s="112"/>
      <c r="EL54" s="112"/>
      <c r="EM54" s="112"/>
      <c r="EN54" s="112"/>
      <c r="EO54" s="112"/>
      <c r="EP54" s="112"/>
      <c r="EQ54" s="112"/>
      <c r="ER54" s="112"/>
      <c r="ES54" s="112"/>
      <c r="ET54" s="112"/>
      <c r="EU54" s="112"/>
      <c r="EV54" s="112"/>
      <c r="EW54" s="112"/>
      <c r="EX54" s="112"/>
      <c r="EY54" s="112"/>
      <c r="EZ54" s="112"/>
      <c r="FA54" s="112"/>
      <c r="FB54" s="112"/>
      <c r="FC54" s="112"/>
      <c r="FD54" s="112"/>
      <c r="FE54" s="112"/>
      <c r="FF54" s="112"/>
      <c r="FG54" s="112"/>
      <c r="FH54" s="112"/>
      <c r="FI54" s="112"/>
      <c r="FJ54" s="112"/>
      <c r="FK54" s="112"/>
      <c r="FL54" s="112"/>
      <c r="FM54" s="112"/>
      <c r="FN54" s="112"/>
      <c r="FO54" s="112"/>
      <c r="FP54" s="112"/>
      <c r="FQ54" s="112"/>
      <c r="FR54" s="112"/>
      <c r="FS54" s="112"/>
      <c r="FT54" s="112"/>
      <c r="FU54" s="112"/>
      <c r="FV54" s="112"/>
      <c r="FW54" s="112"/>
      <c r="FX54" s="112"/>
      <c r="FY54" s="112"/>
      <c r="FZ54" s="112"/>
      <c r="GA54" s="112"/>
      <c r="GB54" s="112"/>
      <c r="GC54" s="112"/>
      <c r="GD54" s="112"/>
      <c r="GE54" s="112"/>
      <c r="GF54" s="112"/>
      <c r="GG54" s="112"/>
      <c r="GH54" s="112"/>
      <c r="GI54" s="112"/>
      <c r="GJ54" s="112"/>
      <c r="GK54" s="112"/>
      <c r="GL54" s="112"/>
      <c r="GM54" s="112"/>
      <c r="GN54" s="112"/>
      <c r="GO54" s="112"/>
      <c r="GP54" s="112"/>
      <c r="GQ54" s="112"/>
      <c r="GR54" s="112"/>
      <c r="GS54" s="112"/>
      <c r="GT54" s="112"/>
      <c r="GU54" s="112"/>
      <c r="GV54" s="112"/>
      <c r="GW54" s="112"/>
      <c r="GX54" s="112"/>
      <c r="GY54" s="112"/>
      <c r="GZ54" s="112"/>
      <c r="HA54" s="112"/>
      <c r="HB54" s="112"/>
      <c r="HC54" s="112"/>
      <c r="HD54" s="112"/>
      <c r="HE54" s="112"/>
      <c r="HF54" s="112"/>
      <c r="HG54" s="112"/>
      <c r="HH54" s="112"/>
      <c r="HI54" s="112"/>
      <c r="HJ54" s="112"/>
      <c r="HK54" s="112"/>
      <c r="HL54" s="112"/>
      <c r="HM54" s="112"/>
      <c r="HN54" s="112"/>
      <c r="HO54" s="112"/>
      <c r="HP54" s="112"/>
      <c r="HQ54" s="112"/>
      <c r="HR54" s="112"/>
      <c r="HS54" s="112"/>
      <c r="HT54" s="112"/>
      <c r="HU54" s="112"/>
      <c r="HV54" s="112"/>
      <c r="HW54" s="112"/>
      <c r="HX54" s="112"/>
      <c r="HY54" s="112"/>
      <c r="HZ54" s="112"/>
      <c r="IA54" s="112"/>
      <c r="IB54" s="112"/>
      <c r="IC54" s="112"/>
      <c r="ID54" s="112"/>
      <c r="IE54" s="112"/>
      <c r="IF54" s="112"/>
      <c r="IG54" s="112"/>
      <c r="IH54" s="112"/>
      <c r="II54" s="112"/>
      <c r="IJ54" s="112"/>
      <c r="IK54" s="112"/>
      <c r="IL54" s="112"/>
      <c r="IM54" s="112"/>
      <c r="IN54" s="112"/>
      <c r="IO54" s="112"/>
      <c r="IP54" s="112"/>
      <c r="IQ54" s="112"/>
      <c r="IR54" s="112"/>
      <c r="IS54" s="112"/>
      <c r="IT54" s="112"/>
    </row>
    <row r="55" spans="1:254" s="69" customFormat="1" ht="14.25" customHeight="1" x14ac:dyDescent="0.2">
      <c r="A55" s="59">
        <f t="shared" si="2"/>
        <v>42</v>
      </c>
      <c r="B55" s="60">
        <f>+[853]PROJECT!$D$6</f>
        <v>25134790</v>
      </c>
      <c r="C55" s="10" t="str">
        <f>+[853]PROJECT!$E$6</f>
        <v>OPEN</v>
      </c>
      <c r="D55" s="10" t="str">
        <f>+[853]PROJECT!$D$5</f>
        <v>UVU - UVU CAMPUS WIDE GAS METER UPGRADES PHASE II</v>
      </c>
      <c r="E55" s="10" t="str">
        <f>+[853]PROJECT!$D$7</f>
        <v>3000-300-3348-FXAAA-25134790</v>
      </c>
      <c r="F55" s="10">
        <f>+[853]PROJECT!D$11</f>
        <v>125000</v>
      </c>
      <c r="G55" s="10">
        <f>+[853]PROJECT!E$11</f>
        <v>117047.9</v>
      </c>
      <c r="H55" s="10">
        <f>+[853]PROJECT!F$11</f>
        <v>7952.1</v>
      </c>
      <c r="I55" s="10">
        <f>+[853]PROJECT!G$11</f>
        <v>103302.1</v>
      </c>
      <c r="J55" s="10">
        <f>+[853]PROJECT!H$11</f>
        <v>21697.899999999994</v>
      </c>
      <c r="K55" s="10">
        <f>+[853]PROJECT!I$11</f>
        <v>0</v>
      </c>
      <c r="L55" s="62">
        <f>+[853]PROJECT!J$11</f>
        <v>0</v>
      </c>
      <c r="M55" s="57">
        <f t="shared" ref="M55:M62" si="12">I55-H55</f>
        <v>95350</v>
      </c>
      <c r="N55" s="10">
        <f>+[24]PROJECT!L$11</f>
        <v>0</v>
      </c>
      <c r="O55" s="10">
        <f>+[24]PROJECT!M$11</f>
        <v>0</v>
      </c>
    </row>
    <row r="56" spans="1:254" s="69" customFormat="1" ht="14.25" customHeight="1" x14ac:dyDescent="0.2">
      <c r="A56" s="59">
        <f t="shared" si="2"/>
        <v>43</v>
      </c>
      <c r="B56" s="60">
        <f>+[854]PROJECT!$D$6</f>
        <v>25135790</v>
      </c>
      <c r="C56" s="10" t="str">
        <f>+[854]PROJECT!$E$6</f>
        <v>OPEN</v>
      </c>
      <c r="D56" s="10" t="str">
        <f>+[854]PROJECT!$D$5</f>
        <v>UVU - UVU HEALTH PROFESSIONS &amp; REBECCA LOCKHART BLDGS VAV UPGRADES</v>
      </c>
      <c r="E56" s="10" t="str">
        <f>+[854]PROJECT!$D$7</f>
        <v>3000-300-3348-FXAAA-25135790</v>
      </c>
      <c r="F56" s="10">
        <f>+[854]PROJECT!D$11</f>
        <v>447000</v>
      </c>
      <c r="G56" s="10">
        <f>+[854]PROJECT!E$11</f>
        <v>423362.5</v>
      </c>
      <c r="H56" s="10">
        <f>+[854]PROJECT!F$11</f>
        <v>23637.5</v>
      </c>
      <c r="I56" s="10">
        <f>+[854]PROJECT!G$11</f>
        <v>41900</v>
      </c>
      <c r="J56" s="10">
        <f>+[854]PROJECT!H$11</f>
        <v>405100</v>
      </c>
      <c r="K56" s="10">
        <f>+[854]PROJECT!I$11</f>
        <v>0</v>
      </c>
      <c r="L56" s="62">
        <f>+[854]PROJECT!J$11</f>
        <v>0</v>
      </c>
      <c r="M56" s="57">
        <f t="shared" si="12"/>
        <v>18262.5</v>
      </c>
      <c r="N56" s="10">
        <f>+[24]PROJECT!L$11</f>
        <v>0</v>
      </c>
      <c r="O56" s="10">
        <f>+[24]PROJECT!M$11</f>
        <v>0</v>
      </c>
    </row>
    <row r="57" spans="1:254" s="69" customFormat="1" ht="14.25" customHeight="1" x14ac:dyDescent="0.2">
      <c r="A57" s="59">
        <f t="shared" si="2"/>
        <v>44</v>
      </c>
      <c r="B57" s="60">
        <f>+[855]PROJECT!$D$6</f>
        <v>25136790</v>
      </c>
      <c r="C57" s="10" t="str">
        <f>+[855]PROJECT!$E$6</f>
        <v>OPEN</v>
      </c>
      <c r="D57" s="10" t="str">
        <f>+[855]PROJECT!$D$5</f>
        <v>UVU - UVU POPE SCIENCE RETURN FAN UPGRADES</v>
      </c>
      <c r="E57" s="10" t="str">
        <f>+[855]PROJECT!$D$7</f>
        <v>3000-300-3348-FXAAA-25136790</v>
      </c>
      <c r="F57" s="10">
        <f>+[855]PROJECT!D$11</f>
        <v>651000</v>
      </c>
      <c r="G57" s="10">
        <f>+[855]PROJECT!E$11</f>
        <v>615312.30000000005</v>
      </c>
      <c r="H57" s="10">
        <f>+[855]PROJECT!F$11</f>
        <v>35687.700000000004</v>
      </c>
      <c r="I57" s="10">
        <f>+[855]PROJECT!G$11</f>
        <v>47382.2</v>
      </c>
      <c r="J57" s="10">
        <f>+[855]PROJECT!H$11</f>
        <v>603617.80000000005</v>
      </c>
      <c r="K57" s="10">
        <f>+[855]PROJECT!I$11</f>
        <v>0</v>
      </c>
      <c r="L57" s="62">
        <f>+[855]PROJECT!J$11</f>
        <v>0</v>
      </c>
      <c r="M57" s="57">
        <f t="shared" si="12"/>
        <v>11694.499999999993</v>
      </c>
      <c r="N57" s="10">
        <f>+[24]PROJECT!L$11</f>
        <v>0</v>
      </c>
      <c r="O57" s="10">
        <f>+[24]PROJECT!M$11</f>
        <v>0</v>
      </c>
    </row>
    <row r="58" spans="1:254" s="69" customFormat="1" ht="14.25" customHeight="1" x14ac:dyDescent="0.2">
      <c r="A58" s="59">
        <f t="shared" si="2"/>
        <v>45</v>
      </c>
      <c r="B58" s="60">
        <f>+[856]PROJECT!$D$6</f>
        <v>25137790</v>
      </c>
      <c r="C58" s="10" t="str">
        <f>+[856]PROJECT!$E$6</f>
        <v>OPEN</v>
      </c>
      <c r="D58" s="10" t="str">
        <f>+[856]PROJECT!$D$5</f>
        <v>UVU - UVU REBECCA LOCKHART BLDG AHU UPGRADES</v>
      </c>
      <c r="E58" s="10" t="str">
        <f>+[856]PROJECT!$D$7</f>
        <v>3000-300-3348-FXAAA-25137790</v>
      </c>
      <c r="F58" s="10">
        <f>+[856]PROJECT!D$11</f>
        <v>2368000</v>
      </c>
      <c r="G58" s="10">
        <f>+[856]PROJECT!E$11</f>
        <v>2266437.5</v>
      </c>
      <c r="H58" s="10">
        <f>+[856]PROJECT!F$11</f>
        <v>101562.5</v>
      </c>
      <c r="I58" s="10">
        <f>+[856]PROJECT!G$11</f>
        <v>160972</v>
      </c>
      <c r="J58" s="10">
        <f>+[856]PROJECT!H$11</f>
        <v>2207028</v>
      </c>
      <c r="K58" s="10">
        <f>+[856]PROJECT!I$11</f>
        <v>0</v>
      </c>
      <c r="L58" s="62">
        <f>+[856]PROJECT!J$11</f>
        <v>0</v>
      </c>
      <c r="M58" s="57">
        <f t="shared" si="12"/>
        <v>59409.5</v>
      </c>
      <c r="N58" s="10">
        <f>+[24]PROJECT!L$11</f>
        <v>0</v>
      </c>
      <c r="O58" s="10">
        <f>+[24]PROJECT!M$11</f>
        <v>0</v>
      </c>
    </row>
    <row r="59" spans="1:254" s="69" customFormat="1" ht="14.25" customHeight="1" x14ac:dyDescent="0.2">
      <c r="A59" s="59">
        <f t="shared" si="2"/>
        <v>46</v>
      </c>
      <c r="B59" s="60">
        <f>+[857]PROJECT!$D$6</f>
        <v>25215790</v>
      </c>
      <c r="C59" s="10" t="str">
        <f>+[857]PROJECT!$E$6</f>
        <v>OPEN</v>
      </c>
      <c r="D59" s="10" t="str">
        <f>+[857]PROJECT!$D$5</f>
        <v>UVU LED LIGHT FIXTURES UPGRADE PHASE 4</v>
      </c>
      <c r="E59" s="10" t="str">
        <f>+[857]PROJECT!$D$7</f>
        <v>3000-300-3348-FXAAA-25215790</v>
      </c>
      <c r="F59" s="10">
        <f>+[857]PROJECT!D$11</f>
        <v>300000</v>
      </c>
      <c r="G59" s="10">
        <f>+[857]PROJECT!E$11</f>
        <v>289852</v>
      </c>
      <c r="H59" s="10">
        <f>+[857]PROJECT!F$11</f>
        <v>10148</v>
      </c>
      <c r="I59" s="10">
        <f>+[857]PROJECT!G$11</f>
        <v>18257</v>
      </c>
      <c r="J59" s="10">
        <f>+[857]PROJECT!H$11</f>
        <v>281743</v>
      </c>
      <c r="K59" s="10">
        <f>+[857]PROJECT!I$11</f>
        <v>0</v>
      </c>
      <c r="L59" s="115">
        <f>+[857]PROJECT!J$11</f>
        <v>0</v>
      </c>
      <c r="M59" s="57">
        <f t="shared" si="12"/>
        <v>8109</v>
      </c>
      <c r="N59" s="10">
        <f>+[24]PROJECT!L$11</f>
        <v>0</v>
      </c>
      <c r="O59" s="10">
        <f>+[24]PROJECT!M$11</f>
        <v>0</v>
      </c>
    </row>
    <row r="60" spans="1:254" s="69" customFormat="1" ht="14.25" customHeight="1" x14ac:dyDescent="0.2">
      <c r="A60" s="59">
        <f t="shared" si="2"/>
        <v>47</v>
      </c>
      <c r="B60" s="60">
        <f>+[858]PROJECT!$D$6</f>
        <v>25216790</v>
      </c>
      <c r="C60" s="10" t="str">
        <f>+[858]PROJECT!$E$6</f>
        <v>OPEN</v>
      </c>
      <c r="D60" s="10" t="str">
        <f>+[858]PROJECT!$D$5</f>
        <v>UVU - BUSINESS RESOURCE CENTER PARKING LOT LIGHT UPGRADE</v>
      </c>
      <c r="E60" s="10" t="str">
        <f>+[858]PROJECT!$D$7</f>
        <v>3000-300-3348-FXAAA-25216790</v>
      </c>
      <c r="F60" s="10">
        <f>+[858]PROJECT!D$11</f>
        <v>114335</v>
      </c>
      <c r="G60" s="10">
        <f>+[858]PROJECT!E$11</f>
        <v>109454.5</v>
      </c>
      <c r="H60" s="10">
        <f>+[858]PROJECT!F$11</f>
        <v>4880.5</v>
      </c>
      <c r="I60" s="10">
        <f>+[858]PROJECT!G$11</f>
        <v>106482</v>
      </c>
      <c r="J60" s="10">
        <f>+[858]PROJECT!H$11</f>
        <v>7853</v>
      </c>
      <c r="K60" s="10">
        <f>+[858]PROJECT!I$11</f>
        <v>0</v>
      </c>
      <c r="L60" s="115">
        <f>+[858]PROJECT!J$11</f>
        <v>0</v>
      </c>
      <c r="M60" s="57">
        <f t="shared" si="12"/>
        <v>101601.5</v>
      </c>
      <c r="N60" s="10">
        <f>+[24]PROJECT!L$11</f>
        <v>0</v>
      </c>
      <c r="O60" s="10">
        <f>+[24]PROJECT!M$11</f>
        <v>0</v>
      </c>
    </row>
    <row r="61" spans="1:254" s="69" customFormat="1" ht="14.25" customHeight="1" x14ac:dyDescent="0.2">
      <c r="A61" s="59">
        <f t="shared" si="2"/>
        <v>48</v>
      </c>
      <c r="B61" s="60">
        <f>+[859]PROJECT!$D$6</f>
        <v>25217790</v>
      </c>
      <c r="C61" s="10" t="str">
        <f>+[859]PROJECT!$E$6</f>
        <v>OPEN</v>
      </c>
      <c r="D61" s="10" t="str">
        <f>+[859]PROJECT!$D$5</f>
        <v>UVU CAMPUS WIDE LIGHTING CONTROLS UPGRADE PHASE II</v>
      </c>
      <c r="E61" s="10" t="str">
        <f>+[859]PROJECT!$D$7</f>
        <v>3000-300-3348-FXAAA-25217790</v>
      </c>
      <c r="F61" s="10">
        <f>+[859]PROJECT!D$11</f>
        <v>275000</v>
      </c>
      <c r="G61" s="10">
        <f>+[859]PROJECT!E$11</f>
        <v>261141.8</v>
      </c>
      <c r="H61" s="10">
        <f>+[859]PROJECT!F$11</f>
        <v>13858.2</v>
      </c>
      <c r="I61" s="10">
        <f>+[859]PROJECT!G$11</f>
        <v>21204</v>
      </c>
      <c r="J61" s="10">
        <f>+[859]PROJECT!H$11</f>
        <v>253796</v>
      </c>
      <c r="K61" s="10">
        <f>+[859]PROJECT!I$11</f>
        <v>0</v>
      </c>
      <c r="L61" s="115">
        <f>+[859]PROJECT!J$11</f>
        <v>0</v>
      </c>
      <c r="M61" s="57">
        <f t="shared" si="12"/>
        <v>7345.7999999999993</v>
      </c>
      <c r="N61" s="10">
        <f>+[24]PROJECT!L$11</f>
        <v>0</v>
      </c>
      <c r="O61" s="10">
        <f>+[24]PROJECT!M$11</f>
        <v>0</v>
      </c>
    </row>
    <row r="62" spans="1:254" s="69" customFormat="1" ht="14.25" customHeight="1" x14ac:dyDescent="0.2">
      <c r="A62" s="59">
        <f t="shared" si="2"/>
        <v>49</v>
      </c>
      <c r="B62" s="60">
        <f>+[860]PROJECT!$D$6</f>
        <v>25333790</v>
      </c>
      <c r="C62" s="10" t="str">
        <f>+[860]PROJECT!$E$6</f>
        <v>OPEN</v>
      </c>
      <c r="D62" s="10" t="str">
        <f>+[860]PROJECT!$D$5</f>
        <v>UVU STUDENT ATHLETIC CENTER</v>
      </c>
      <c r="E62" s="10" t="str">
        <f>+[860]PROJECT!$D$7</f>
        <v>3000-300-3348-FWBAA-25333790</v>
      </c>
      <c r="F62" s="10">
        <f>+[860]PROJECT!D$11</f>
        <v>0</v>
      </c>
      <c r="G62" s="10">
        <f>+[860]PROJECT!E$11</f>
        <v>0</v>
      </c>
      <c r="H62" s="10">
        <f>+[860]PROJECT!F$11</f>
        <v>0</v>
      </c>
      <c r="I62" s="10">
        <f>+[860]PROJECT!G$11</f>
        <v>0</v>
      </c>
      <c r="J62" s="10">
        <f>+[860]PROJECT!H$11</f>
        <v>0</v>
      </c>
      <c r="K62" s="10">
        <f>+[860]PROJECT!I$11</f>
        <v>0</v>
      </c>
      <c r="L62" s="115">
        <f>+[860]PROJECT!J$11</f>
        <v>0</v>
      </c>
      <c r="M62" s="57">
        <f t="shared" si="12"/>
        <v>0</v>
      </c>
      <c r="N62" s="10">
        <f>+[24]PROJECT!L$11</f>
        <v>0</v>
      </c>
      <c r="O62" s="10">
        <f>+[24]PROJECT!M$11</f>
        <v>0</v>
      </c>
    </row>
  </sheetData>
  <sortState xmlns:xlrd2="http://schemas.microsoft.com/office/spreadsheetml/2017/richdata2" ref="A14:IT33">
    <sortCondition ref="B14:B33"/>
  </sortState>
  <phoneticPr fontId="0" type="noConversion"/>
  <printOptions horizontalCentered="1" gridLines="1" gridLinesSet="0"/>
  <pageMargins left="0.2" right="0" top="0.5" bottom="0.5" header="0.25" footer="0.25"/>
  <pageSetup scale="49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29">
    <pageSetUpPr fitToPage="1"/>
  </sheetPr>
  <dimension ref="A1:IT74"/>
  <sheetViews>
    <sheetView zoomScale="90" zoomScaleNormal="90" workbookViewId="0">
      <pane xSplit="3" ySplit="13" topLeftCell="E63" activePane="bottomRight" state="frozen"/>
      <selection activeCell="H30" sqref="H30"/>
      <selection pane="topRight" activeCell="H30" sqref="H30"/>
      <selection pane="bottomLeft" activeCell="H30" sqref="H30"/>
      <selection pane="bottomRight" activeCell="A74" sqref="A74:XFD74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1.88671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SLCC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43</v>
      </c>
      <c r="E11" s="41"/>
      <c r="F11" s="42">
        <f t="shared" ref="F11:K11" si="0">SUM(F14:F189)</f>
        <v>148023984.21000046</v>
      </c>
      <c r="G11" s="42">
        <f t="shared" si="0"/>
        <v>47162642.540000483</v>
      </c>
      <c r="H11" s="42">
        <f t="shared" si="0"/>
        <v>100808714.31999996</v>
      </c>
      <c r="I11" s="42">
        <f t="shared" si="0"/>
        <v>142690117.81000006</v>
      </c>
      <c r="J11" s="42">
        <f t="shared" si="0"/>
        <v>5333866.4000004604</v>
      </c>
      <c r="K11" s="42">
        <f t="shared" si="0"/>
        <v>36824480.299999997</v>
      </c>
      <c r="L11" s="118">
        <f>COUNT(A14:A189)</f>
        <v>61</v>
      </c>
      <c r="M11" s="98">
        <f>SUM(M14:M189)</f>
        <v>41881403.490000032</v>
      </c>
      <c r="N11" s="42">
        <f>SUM(N14:N189)</f>
        <v>37862407.289999984</v>
      </c>
      <c r="O11" s="42">
        <f>SUM(O14:O189)</f>
        <v>8590315.5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>
        <f>O11-N11</f>
        <v>-29272091.789999984</v>
      </c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113" customFormat="1" ht="15" customHeight="1" x14ac:dyDescent="0.2">
      <c r="A14" s="59">
        <v>1</v>
      </c>
      <c r="B14" s="76">
        <f>+[861]PROJECT!$D$6</f>
        <v>19124660</v>
      </c>
      <c r="C14" s="83" t="str">
        <f>+[861]PROJECT!$E$6</f>
        <v>OPEN</v>
      </c>
      <c r="D14" s="83" t="str">
        <f>+[861]PROJECT!D$5</f>
        <v>SLCC RRC-CT BUILDING ENVELOPE IMPROVEMENTS</v>
      </c>
      <c r="E14" s="83" t="str">
        <f>+[861]PROJECT!$D$7</f>
        <v>3000-300-3342-FXA-19124660</v>
      </c>
      <c r="F14" s="83">
        <f>+[861]PROJECT!D$11</f>
        <v>1921810.5299999998</v>
      </c>
      <c r="G14" s="83">
        <f>+[861]PROJECT!E$11</f>
        <v>0</v>
      </c>
      <c r="H14" s="83">
        <f>+[861]PROJECT!F$11</f>
        <v>1921810.5300000003</v>
      </c>
      <c r="I14" s="83">
        <f>+[861]PROJECT!G$11</f>
        <v>1921810.5300000003</v>
      </c>
      <c r="J14" s="83">
        <f>+[861]PROJECT!H$11</f>
        <v>0</v>
      </c>
      <c r="K14" s="83">
        <f>+[861]PROJECT!I$11</f>
        <v>107903.20000000001</v>
      </c>
      <c r="L14" s="62"/>
      <c r="M14" s="112">
        <f>I14-H14</f>
        <v>0</v>
      </c>
      <c r="N14" s="83">
        <f>+[861]PROJECT!L$11</f>
        <v>215806.4</v>
      </c>
      <c r="O14" s="83">
        <f>+[861]PROJECT!M$11</f>
        <v>193232.5</v>
      </c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2"/>
      <c r="CX14" s="112"/>
      <c r="CY14" s="112"/>
      <c r="CZ14" s="112"/>
      <c r="DA14" s="112"/>
      <c r="DB14" s="112"/>
      <c r="DC14" s="112"/>
      <c r="DD14" s="112"/>
      <c r="DE14" s="112"/>
      <c r="DF14" s="112"/>
      <c r="DG14" s="112"/>
      <c r="DH14" s="112"/>
      <c r="DI14" s="112"/>
      <c r="DJ14" s="112"/>
      <c r="DK14" s="112"/>
      <c r="DL14" s="112"/>
      <c r="DM14" s="112"/>
      <c r="DN14" s="112"/>
      <c r="DO14" s="112"/>
      <c r="DP14" s="112"/>
      <c r="DQ14" s="112"/>
      <c r="DR14" s="112"/>
      <c r="DS14" s="112"/>
      <c r="DT14" s="112"/>
      <c r="DU14" s="112"/>
      <c r="DV14" s="112"/>
      <c r="DW14" s="112"/>
      <c r="DX14" s="112"/>
      <c r="DY14" s="112"/>
      <c r="DZ14" s="112"/>
      <c r="EA14" s="112"/>
      <c r="EB14" s="112"/>
      <c r="EC14" s="112"/>
      <c r="ED14" s="112"/>
      <c r="EE14" s="112"/>
      <c r="EF14" s="112"/>
      <c r="EG14" s="112"/>
      <c r="EH14" s="112"/>
      <c r="EI14" s="112"/>
      <c r="EJ14" s="112"/>
      <c r="EK14" s="112"/>
      <c r="EL14" s="112"/>
      <c r="EM14" s="112"/>
      <c r="EN14" s="112"/>
      <c r="EO14" s="112"/>
      <c r="EP14" s="112"/>
      <c r="EQ14" s="112"/>
      <c r="ER14" s="112"/>
      <c r="ES14" s="112"/>
      <c r="ET14" s="112"/>
      <c r="EU14" s="112"/>
      <c r="EV14" s="112"/>
      <c r="EW14" s="112"/>
      <c r="EX14" s="112"/>
      <c r="EY14" s="112"/>
      <c r="EZ14" s="112"/>
      <c r="FA14" s="112"/>
      <c r="FB14" s="112"/>
      <c r="FC14" s="112"/>
      <c r="FD14" s="112"/>
      <c r="FE14" s="112"/>
      <c r="FF14" s="112"/>
      <c r="FG14" s="112"/>
      <c r="FH14" s="112"/>
      <c r="FI14" s="112"/>
      <c r="FJ14" s="112"/>
      <c r="FK14" s="112"/>
      <c r="FL14" s="112"/>
      <c r="FM14" s="112"/>
      <c r="FN14" s="112"/>
      <c r="FO14" s="112"/>
      <c r="FP14" s="112"/>
      <c r="FQ14" s="112"/>
      <c r="FR14" s="112"/>
      <c r="FS14" s="112"/>
      <c r="FT14" s="112"/>
      <c r="FU14" s="112"/>
      <c r="FV14" s="112"/>
      <c r="FW14" s="112"/>
      <c r="FX14" s="112"/>
      <c r="FY14" s="112"/>
      <c r="FZ14" s="112"/>
      <c r="GA14" s="112"/>
      <c r="GB14" s="112"/>
      <c r="GC14" s="112"/>
      <c r="GD14" s="112"/>
      <c r="GE14" s="112"/>
      <c r="GF14" s="112"/>
      <c r="GG14" s="112"/>
      <c r="GH14" s="112"/>
      <c r="GI14" s="112"/>
      <c r="GJ14" s="112"/>
      <c r="GK14" s="112"/>
      <c r="GL14" s="112"/>
      <c r="GM14" s="112"/>
      <c r="GN14" s="112"/>
      <c r="GO14" s="112"/>
      <c r="GP14" s="112"/>
      <c r="GQ14" s="112"/>
      <c r="GR14" s="112"/>
      <c r="GS14" s="112"/>
      <c r="GT14" s="112"/>
      <c r="GU14" s="112"/>
      <c r="GV14" s="112"/>
      <c r="GW14" s="112"/>
      <c r="GX14" s="112"/>
      <c r="GY14" s="112"/>
      <c r="GZ14" s="112"/>
      <c r="HA14" s="112"/>
      <c r="HB14" s="112"/>
      <c r="HC14" s="112"/>
      <c r="HD14" s="112"/>
      <c r="HE14" s="112"/>
      <c r="HF14" s="112"/>
      <c r="HG14" s="112"/>
      <c r="HH14" s="112"/>
      <c r="HI14" s="112"/>
      <c r="HJ14" s="112"/>
      <c r="HK14" s="112"/>
      <c r="HL14" s="112"/>
      <c r="HM14" s="112"/>
      <c r="HN14" s="112"/>
      <c r="HO14" s="112"/>
      <c r="HP14" s="112"/>
      <c r="HQ14" s="112"/>
      <c r="HR14" s="112"/>
      <c r="HS14" s="112"/>
      <c r="HT14" s="112"/>
      <c r="HU14" s="112"/>
      <c r="HV14" s="112"/>
      <c r="HW14" s="112"/>
      <c r="HX14" s="112"/>
      <c r="HY14" s="112"/>
      <c r="HZ14" s="112"/>
      <c r="IA14" s="112"/>
      <c r="IB14" s="112"/>
      <c r="IC14" s="112"/>
      <c r="ID14" s="112"/>
      <c r="IE14" s="112"/>
      <c r="IF14" s="112"/>
      <c r="IG14" s="112"/>
      <c r="IH14" s="112"/>
      <c r="II14" s="112"/>
      <c r="IJ14" s="112"/>
      <c r="IK14" s="112"/>
      <c r="IL14" s="112"/>
      <c r="IM14" s="112"/>
      <c r="IN14" s="112"/>
      <c r="IO14" s="112"/>
      <c r="IP14" s="112"/>
      <c r="IQ14" s="112"/>
      <c r="IR14" s="112"/>
      <c r="IS14" s="112"/>
      <c r="IT14" s="112"/>
    </row>
    <row r="15" spans="1:254" s="69" customFormat="1" ht="15" customHeight="1" x14ac:dyDescent="0.2">
      <c r="A15" s="59">
        <f>A14+1</f>
        <v>2</v>
      </c>
      <c r="B15" s="60">
        <f>+[862]PROJECT!$D$6</f>
        <v>20156680</v>
      </c>
      <c r="C15" s="10" t="str">
        <f>+[862]PROJECT!$E$6</f>
        <v>OPEN</v>
      </c>
      <c r="D15" s="10" t="str">
        <f>+[862]PROJECT!D$5</f>
        <v xml:space="preserve">SLCC HERRIMAN CAMPUS JUNIPER AND CENTRAL PLANT BLDG </v>
      </c>
      <c r="E15" s="10" t="str">
        <f>+[862]PROJECT!$D$7</f>
        <v>3000-300-3405-FWA-20156680</v>
      </c>
      <c r="F15" s="10">
        <f>+[862]PROJECT!D$11</f>
        <v>56958122.910000488</v>
      </c>
      <c r="G15" s="10">
        <f>+[862]PROJECT!E$11</f>
        <v>696021.56000048667</v>
      </c>
      <c r="H15" s="10">
        <f>+[862]PROJECT!F$11</f>
        <v>56262101.350000001</v>
      </c>
      <c r="I15" s="10">
        <f>+[862]PROJECT!G$11</f>
        <v>56534814.570000023</v>
      </c>
      <c r="J15" s="10">
        <f>+[862]PROJECT!H$11</f>
        <v>423308.34000046551</v>
      </c>
      <c r="K15" s="10">
        <f>+[862]PROJECT!I$11</f>
        <v>24027678.380000006</v>
      </c>
      <c r="L15" s="62"/>
      <c r="M15" s="57">
        <f t="shared" ref="M15:M19" si="1">+I15-H15</f>
        <v>272713.22000002116</v>
      </c>
      <c r="N15" s="10">
        <f>+[862]PROJECT!L$11</f>
        <v>24052563.880000006</v>
      </c>
      <c r="O15" s="10">
        <f>+[862]PROJECT!M$11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ref="A16:A17" si="2">A15+1</f>
        <v>3</v>
      </c>
      <c r="B16" s="60">
        <f>+[863]PROJECT!$D$6</f>
        <v>20470660</v>
      </c>
      <c r="C16" s="10" t="str">
        <f>+[863]PROJECT!$E$6</f>
        <v>OPEN</v>
      </c>
      <c r="D16" s="10" t="str">
        <f>+[863]PROJECT!D$5</f>
        <v>SLCC WESTPOINTE SSB FIRE SUPPRESSION SYSTEM - MOU</v>
      </c>
      <c r="E16" s="10" t="str">
        <f>+[863]PROJECT!$D$7</f>
        <v>3000-300-3405-FXA-20470660</v>
      </c>
      <c r="F16" s="10">
        <f>+[863]PROJECT!D$11</f>
        <v>600</v>
      </c>
      <c r="G16" s="10">
        <f>+[863]PROJECT!E$11</f>
        <v>0</v>
      </c>
      <c r="H16" s="10">
        <f>+[863]PROJECT!F$11</f>
        <v>600</v>
      </c>
      <c r="I16" s="10">
        <f>+[863]PROJECT!G$11</f>
        <v>600</v>
      </c>
      <c r="J16" s="10">
        <f>+[863]PROJECT!H$11</f>
        <v>0</v>
      </c>
      <c r="K16" s="10">
        <f>+[863]PROJECT!I$11</f>
        <v>600</v>
      </c>
      <c r="L16" s="62"/>
      <c r="M16" s="57">
        <f t="shared" si="1"/>
        <v>0</v>
      </c>
      <c r="N16" s="10">
        <f>+[863]PROJECT!L$11</f>
        <v>600</v>
      </c>
      <c r="O16" s="10">
        <f>+[863]PROJECT!M$11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+[864]PROJECT!$D$6</f>
        <v>21028660</v>
      </c>
      <c r="C17" s="10" t="str">
        <f>+[864]PROJECT!$E$6</f>
        <v>OPEN</v>
      </c>
      <c r="D17" s="10" t="str">
        <f>+[864]PROJECT!$D$5</f>
        <v>SLCC RRC APPLIED TECHNOLOGY CENTER FIRE CLEANUP - RISK MANAGEMENT FUNDS</v>
      </c>
      <c r="E17" s="10" t="str">
        <f>+[864]PROJECT!$D$7</f>
        <v>3000-300-3500-FXA-21028660</v>
      </c>
      <c r="F17" s="10">
        <f>+[864]PROJECT!D$11</f>
        <v>21565934.189999998</v>
      </c>
      <c r="G17" s="10">
        <f>+[864]PROJECT!E$11</f>
        <v>396260.53000000119</v>
      </c>
      <c r="H17" s="10">
        <f>+[864]PROJECT!F$11</f>
        <v>21117046.309999999</v>
      </c>
      <c r="I17" s="10">
        <f>+[864]PROJECT!G$11</f>
        <v>21175009.750000004</v>
      </c>
      <c r="J17" s="10">
        <f>+[864]PROJECT!H$11</f>
        <v>390924.43999999389</v>
      </c>
      <c r="K17" s="10">
        <f>+[864]PROJECT!I$11</f>
        <v>3586224.31</v>
      </c>
      <c r="L17" s="62"/>
      <c r="M17" s="57">
        <f t="shared" si="1"/>
        <v>57963.440000005066</v>
      </c>
      <c r="N17" s="10">
        <f>+[864]PROJECT!L$11</f>
        <v>3586224.31</v>
      </c>
      <c r="O17" s="10">
        <f>+[864]PROJECT!M$11</f>
        <v>6021622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ref="A18:A74" si="3">A17+1</f>
        <v>5</v>
      </c>
      <c r="B18" s="60">
        <f>+[865]PROJECT!$D$6</f>
        <v>21134660</v>
      </c>
      <c r="C18" s="10" t="str">
        <f>+[865]PROJECT!$E$6</f>
        <v>OPEN</v>
      </c>
      <c r="D18" s="10" t="str">
        <f>+[865]PROJECT!D$5</f>
        <v>SLCC WESTPOINTE STORAGE BUILDING - MOU</v>
      </c>
      <c r="E18" s="10" t="str">
        <f>+[865]PROJECT!$D$7</f>
        <v>3000-300-3405-FXA-21134660</v>
      </c>
      <c r="F18" s="10">
        <f>+[865]PROJECT!D$11</f>
        <v>600000</v>
      </c>
      <c r="G18" s="10">
        <f>+[865]PROJECT!E$11</f>
        <v>593587</v>
      </c>
      <c r="H18" s="10">
        <f>+[865]PROJECT!F$11</f>
        <v>6413</v>
      </c>
      <c r="I18" s="10">
        <f>+[865]PROJECT!G$11</f>
        <v>606413</v>
      </c>
      <c r="J18" s="10">
        <f>+[865]PROJECT!H$11</f>
        <v>-6413</v>
      </c>
      <c r="K18" s="10">
        <f>+[865]PROJECT!I$11</f>
        <v>6413</v>
      </c>
      <c r="L18" s="62"/>
      <c r="M18" s="57">
        <f t="shared" si="1"/>
        <v>600000</v>
      </c>
      <c r="N18" s="10">
        <f>+[865]PROJECT!L$11</f>
        <v>6413</v>
      </c>
      <c r="O18" s="10">
        <f>+[865]PROJECT!M$11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4.25" customHeight="1" x14ac:dyDescent="0.2">
      <c r="A19" s="59">
        <f t="shared" si="3"/>
        <v>6</v>
      </c>
      <c r="B19" s="60">
        <f>+[866]PROJECT!$D$6</f>
        <v>21243670</v>
      </c>
      <c r="C19" s="10" t="str">
        <f>+[866]PROJECT!$E$6</f>
        <v>CLOSED</v>
      </c>
      <c r="D19" s="10" t="str">
        <f>+[866]PROJECT!D$5</f>
        <v>SLCC SOUTH CITY CAMPUS BRICK &amp; MASONRY REPAIRS AT PARAPET WALLS &amp; CORNERS PHASE III</v>
      </c>
      <c r="E19" s="10" t="str">
        <f>+[866]PROJECT!$D$7</f>
        <v>3000-300-3344-FXA-21243670</v>
      </c>
      <c r="F19" s="10">
        <f>+[866]PROJECT!D$11</f>
        <v>1022852.4400000001</v>
      </c>
      <c r="G19" s="10">
        <f>+[866]PROJECT!E$11</f>
        <v>0</v>
      </c>
      <c r="H19" s="10">
        <f>+[866]PROJECT!F$11</f>
        <v>1022852.44</v>
      </c>
      <c r="I19" s="10">
        <f>+[866]PROJECT!G$11</f>
        <v>1022852.4400000001</v>
      </c>
      <c r="J19" s="10">
        <f>+[866]PROJECT!H$11</f>
        <v>0</v>
      </c>
      <c r="K19" s="10">
        <f>+[866]PROJECT!I$11</f>
        <v>0</v>
      </c>
      <c r="L19" s="62"/>
      <c r="M19" s="57">
        <f t="shared" si="1"/>
        <v>0</v>
      </c>
      <c r="N19" s="10">
        <f>+[866]PROJECT!L$11</f>
        <v>0</v>
      </c>
      <c r="O19" s="10">
        <f>+[866]PROJECT!M$11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3"/>
        <v>7</v>
      </c>
      <c r="B20" s="60">
        <f>+[867]PROJECT!$D$6</f>
        <v>21318660</v>
      </c>
      <c r="C20" s="10" t="str">
        <f>+[867]PROJECT!$E$6</f>
        <v>OPEN</v>
      </c>
      <c r="D20" s="10" t="str">
        <f>+[867]PROJECT!D$5</f>
        <v>SLCC RRC VARIOUS BUILDINGS ENVELOPE REPAIRS - EXTENSION OF PROJECT 18162660 THAT WAS CLOSED PREMATURELY</v>
      </c>
      <c r="E20" s="10" t="str">
        <f>+[867]PROJECT!$D$7</f>
        <v>3000-300-3341-FXA-21318660</v>
      </c>
      <c r="F20" s="10">
        <f>+[867]PROJECT!D$11</f>
        <v>651689</v>
      </c>
      <c r="G20" s="10">
        <f>+[867]PROJECT!E$11</f>
        <v>612248.84</v>
      </c>
      <c r="H20" s="10">
        <f>+[867]PROJECT!F$11</f>
        <v>39440.160000000003</v>
      </c>
      <c r="I20" s="10">
        <f>+[867]PROJECT!G$11</f>
        <v>622423.15999999992</v>
      </c>
      <c r="J20" s="10">
        <f>+[867]PROJECT!H$11</f>
        <v>29265.840000000084</v>
      </c>
      <c r="K20" s="10">
        <f>+[867]PROJECT!I$11</f>
        <v>0</v>
      </c>
      <c r="L20" s="62"/>
      <c r="M20" s="57">
        <f>I20-H20</f>
        <v>582982.99999999988</v>
      </c>
      <c r="N20" s="10">
        <f>+[867]PROJECT!L$11</f>
        <v>0</v>
      </c>
      <c r="O20" s="10">
        <f>+[867]PROJECT!M$11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3"/>
        <v>8</v>
      </c>
      <c r="B21" s="60">
        <f>+[868]PROJECT!$D$6</f>
        <v>22054670</v>
      </c>
      <c r="C21" s="10" t="str">
        <f>+[868]PROJECT!$E$6</f>
        <v>CLOSED</v>
      </c>
      <c r="D21" s="10" t="str">
        <f>+[868]PROJECT!D$5</f>
        <v>SLCC SCC FOUNTAIN CONCRETE REPAIR</v>
      </c>
      <c r="E21" s="10" t="str">
        <f>+[868]PROJECT!$D$7</f>
        <v>3000-300-3345-FXA-22054670</v>
      </c>
      <c r="F21" s="10">
        <f>+[868]PROJECT!D$11</f>
        <v>135342.87</v>
      </c>
      <c r="G21" s="10">
        <f>+[868]PROJECT!E$11</f>
        <v>0</v>
      </c>
      <c r="H21" s="10">
        <f>+[868]PROJECT!F$11</f>
        <v>135342.87</v>
      </c>
      <c r="I21" s="10">
        <f>+[868]PROJECT!G$11</f>
        <v>135342.87</v>
      </c>
      <c r="J21" s="10">
        <f>+[868]PROJECT!H$11</f>
        <v>0</v>
      </c>
      <c r="K21" s="10">
        <f>+[868]PROJECT!I$11</f>
        <v>0</v>
      </c>
      <c r="L21" s="62"/>
      <c r="M21" s="57">
        <f t="shared" ref="M21:M25" si="4">+I21-H21</f>
        <v>0</v>
      </c>
      <c r="N21" s="10">
        <f>+[868]PROJECT!L$11</f>
        <v>0</v>
      </c>
      <c r="O21" s="10">
        <f>+[868]PROJECT!M$11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3"/>
        <v>9</v>
      </c>
      <c r="B22" s="60">
        <f>+[869]PROJECT!$D$6</f>
        <v>22055680</v>
      </c>
      <c r="C22" s="10" t="str">
        <f>+[869]PROJECT!$E$6</f>
        <v>CLOSED</v>
      </c>
      <c r="D22" s="10" t="str">
        <f>+[869]PROJECT!D$5</f>
        <v>SLCC JORDAN CAMPUS QUAD CONCRETE REPLACEMENT</v>
      </c>
      <c r="E22" s="10" t="str">
        <f>+[869]PROJECT!$D$7</f>
        <v>3000-300-3345-FXA-22055680</v>
      </c>
      <c r="F22" s="10">
        <f>+[869]PROJECT!D$11</f>
        <v>55480</v>
      </c>
      <c r="G22" s="10">
        <f>+[869]PROJECT!E$11</f>
        <v>0</v>
      </c>
      <c r="H22" s="10">
        <f>+[869]PROJECT!F$11</f>
        <v>55480</v>
      </c>
      <c r="I22" s="10">
        <f>+[869]PROJECT!G$11</f>
        <v>55480</v>
      </c>
      <c r="J22" s="10">
        <f>+[869]PROJECT!H$11</f>
        <v>0</v>
      </c>
      <c r="K22" s="10">
        <f>+[869]PROJECT!I$11</f>
        <v>0</v>
      </c>
      <c r="L22" s="62"/>
      <c r="M22" s="57">
        <f t="shared" si="4"/>
        <v>0</v>
      </c>
      <c r="N22" s="10">
        <f>+[869]PROJECT!L$11</f>
        <v>0</v>
      </c>
      <c r="O22" s="10">
        <f>+[869]PROJECT!M$11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3"/>
        <v>10</v>
      </c>
      <c r="B23" s="60">
        <f>+[870]PROJECT!$D$6</f>
        <v>22057660</v>
      </c>
      <c r="C23" s="10" t="str">
        <f>+[870]PROJECT!$E$6</f>
        <v>CLOSED</v>
      </c>
      <c r="D23" s="10" t="str">
        <f>+[870]PROJECT!D$5</f>
        <v>SLCC RRC LIFETIME ACTIVITY CENTER ARENA SEATING &amp; GYM FLOOR REPLACEMENT</v>
      </c>
      <c r="E23" s="10" t="str">
        <f>+[870]PROJECT!$D$7</f>
        <v>3000-300-3345-FXA-22057660</v>
      </c>
      <c r="F23" s="10">
        <f>+[870]PROJECT!D$11</f>
        <v>1456776.07</v>
      </c>
      <c r="G23" s="10">
        <f>+[870]PROJECT!E$11</f>
        <v>0</v>
      </c>
      <c r="H23" s="10">
        <f>+[870]PROJECT!F$11</f>
        <v>1456776.0700000003</v>
      </c>
      <c r="I23" s="10">
        <f>+[870]PROJECT!G$11</f>
        <v>1456776.0700000005</v>
      </c>
      <c r="J23" s="10">
        <f>+[870]PROJECT!H$11</f>
        <v>0</v>
      </c>
      <c r="K23" s="10">
        <f>+[870]PROJECT!I$11</f>
        <v>0</v>
      </c>
      <c r="L23" s="62"/>
      <c r="M23" s="57">
        <f t="shared" si="4"/>
        <v>0</v>
      </c>
      <c r="N23" s="10">
        <f>+[870]PROJECT!L$11</f>
        <v>0</v>
      </c>
      <c r="O23" s="10">
        <f>+[870]PROJECT!M$11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59">
        <f t="shared" si="3"/>
        <v>11</v>
      </c>
      <c r="B24" s="60">
        <f>+[871]PROJECT!$D$6</f>
        <v>22090660</v>
      </c>
      <c r="C24" s="10" t="str">
        <f>+[871]PROJECT!$E$6</f>
        <v>OPEN</v>
      </c>
      <c r="D24" s="10" t="str">
        <f>+[871]PROJECT!D$5</f>
        <v>SLCC RRC TENNIS COURT REPLACEMENT</v>
      </c>
      <c r="E24" s="10" t="str">
        <f>+[871]PROJECT!$D$7</f>
        <v>3000-300-3345-FXA-22090660</v>
      </c>
      <c r="F24" s="10">
        <f>+[871]PROJECT!D$11</f>
        <v>796707</v>
      </c>
      <c r="G24" s="10">
        <f>+[871]PROJECT!E$11</f>
        <v>76828.019999999902</v>
      </c>
      <c r="H24" s="10">
        <f>+[871]PROJECT!F$11</f>
        <v>719878.9800000001</v>
      </c>
      <c r="I24" s="10">
        <f>+[871]PROJECT!G$11</f>
        <v>796605.04</v>
      </c>
      <c r="J24" s="10">
        <f>+[871]PROJECT!H$11</f>
        <v>101.95999999996275</v>
      </c>
      <c r="K24" s="10">
        <f>+[871]PROJECT!I$11</f>
        <v>0</v>
      </c>
      <c r="L24" s="62"/>
      <c r="M24" s="57">
        <f t="shared" si="4"/>
        <v>76726.059999999939</v>
      </c>
      <c r="N24" s="10">
        <f>+[871]PROJECT!L$11</f>
        <v>0</v>
      </c>
      <c r="O24" s="10">
        <f>+[871]PROJECT!M$11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59">
        <f t="shared" si="3"/>
        <v>12</v>
      </c>
      <c r="B25" s="60">
        <f>+[872]PROJECT!$D$6</f>
        <v>22240660</v>
      </c>
      <c r="C25" s="10" t="str">
        <f>+[872]PROJECT!$E$6</f>
        <v>OPEN</v>
      </c>
      <c r="D25" s="10" t="str">
        <f>+[872]PROJECT!D$5</f>
        <v>SLCC RRC STUDENT CENTER RENOVATION</v>
      </c>
      <c r="E25" s="10" t="str">
        <f>+[872]PROJECT!$D$7</f>
        <v>3000-300-3405-FWA-22240660</v>
      </c>
      <c r="F25" s="10">
        <f>+[872]PROJECT!D$11</f>
        <v>9896517</v>
      </c>
      <c r="G25" s="10">
        <f>+[872]PROJECT!E$11</f>
        <v>823659.66999999806</v>
      </c>
      <c r="H25" s="10">
        <f>+[872]PROJECT!F$11</f>
        <v>9072857.3300000019</v>
      </c>
      <c r="I25" s="10">
        <f>+[872]PROJECT!G$11</f>
        <v>9778372.9200000018</v>
      </c>
      <c r="J25" s="10">
        <f>+[872]PROJECT!H$11</f>
        <v>118144.07999999821</v>
      </c>
      <c r="K25" s="10">
        <f>+[872]PROJECT!I$11</f>
        <v>9044643.8300000001</v>
      </c>
      <c r="L25" s="62"/>
      <c r="M25" s="57">
        <f t="shared" si="4"/>
        <v>705515.58999999985</v>
      </c>
      <c r="N25" s="10">
        <f>+[872]PROJECT!L$11</f>
        <v>9072857.3300000001</v>
      </c>
      <c r="O25" s="10">
        <f>+[872]PROJECT!M$11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3"/>
        <v>13</v>
      </c>
      <c r="B26" s="60">
        <f>+[873]PROJECT!$D$6</f>
        <v>22373660</v>
      </c>
      <c r="C26" s="10" t="str">
        <f>+[873]PROJECT!$E$6</f>
        <v>OPEN</v>
      </c>
      <c r="D26" s="10" t="str">
        <f>+[873]PROJECT!D$5</f>
        <v>SLCC RRC P3 STUDENT CAMPUS HOUSING</v>
      </c>
      <c r="E26" s="10" t="str">
        <f>+[873]PROJECT!$D$7</f>
        <v>3000-300-3405-FWA-22373660</v>
      </c>
      <c r="F26" s="10">
        <f>+[873]PROJECT!D$11</f>
        <v>45000</v>
      </c>
      <c r="G26" s="10">
        <f>+[873]PROJECT!E$11</f>
        <v>41104.06</v>
      </c>
      <c r="H26" s="10">
        <f>+[873]PROJECT!F$11</f>
        <v>3895.94</v>
      </c>
      <c r="I26" s="10">
        <f>+[873]PROJECT!G$11</f>
        <v>3895.94</v>
      </c>
      <c r="J26" s="10">
        <f>+[873]PROJECT!H$11</f>
        <v>41104.06</v>
      </c>
      <c r="K26" s="10">
        <f>+[873]PROJECT!I$11</f>
        <v>3895.94</v>
      </c>
      <c r="L26" s="62"/>
      <c r="M26" s="57">
        <f t="shared" ref="M26:M27" si="5">+I26-H26</f>
        <v>0</v>
      </c>
      <c r="N26" s="10">
        <f>+[873]PROJECT!L$11</f>
        <v>3895.94</v>
      </c>
      <c r="O26" s="10">
        <f>+[873]PROJECT!M$11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3"/>
        <v>14</v>
      </c>
      <c r="B27" s="60">
        <f>+[874]PROJECT!$D$6</f>
        <v>22418680</v>
      </c>
      <c r="C27" s="10" t="str">
        <f>+[874]PROJECT!$E$6</f>
        <v>OPEN</v>
      </c>
      <c r="D27" s="10" t="str">
        <f>+[874]PROJECT!D$5</f>
        <v>SLCC JORDAN CAMPUS HEALTH SCIENCES TESTING CENTER REMODEL</v>
      </c>
      <c r="E27" s="10" t="str">
        <f>+[874]PROJECT!$D$7</f>
        <v>3000-300-3405-FXA-22418680</v>
      </c>
      <c r="F27" s="10">
        <f>+[874]PROJECT!D$11</f>
        <v>130.35999999998603</v>
      </c>
      <c r="G27" s="10">
        <f>+[874]PROJECT!E$11</f>
        <v>-1.3983481039758772E-11</v>
      </c>
      <c r="H27" s="10">
        <f>+[874]PROJECT!F$11</f>
        <v>130.36000000000001</v>
      </c>
      <c r="I27" s="10">
        <f>+[874]PROJECT!G$11</f>
        <v>130.35999999998603</v>
      </c>
      <c r="J27" s="10">
        <f>+[874]PROJECT!H$11</f>
        <v>0</v>
      </c>
      <c r="K27" s="10">
        <f>+[874]PROJECT!I$11</f>
        <v>130.36000000000001</v>
      </c>
      <c r="L27" s="62"/>
      <c r="M27" s="57">
        <f t="shared" si="5"/>
        <v>-1.3983481039758772E-11</v>
      </c>
      <c r="N27" s="10">
        <f>+[874]PROJECT!L$11</f>
        <v>163076.35999999999</v>
      </c>
      <c r="O27" s="10">
        <f>+[874]PROJECT!M$11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4.25" customHeight="1" x14ac:dyDescent="0.2">
      <c r="A28" s="59">
        <f t="shared" si="3"/>
        <v>15</v>
      </c>
      <c r="B28" s="60">
        <f>+[875]PROJECT!$D$6</f>
        <v>23007660</v>
      </c>
      <c r="C28" s="10" t="str">
        <f>+[875]PROJECT!$E$6</f>
        <v>CLOSED</v>
      </c>
      <c r="D28" s="10" t="str">
        <f>+[875]PROJECT!D$5</f>
        <v>SLCC RRC PAVEMENT MAINTENANCE PHASE 3 &amp; 4</v>
      </c>
      <c r="E28" s="10" t="str">
        <f>+[875]PROJECT!$D$7</f>
        <v>3000-300-3355-FXA-23007660</v>
      </c>
      <c r="F28" s="10">
        <f>+[875]PROJECT!D$11</f>
        <v>495688.75</v>
      </c>
      <c r="G28" s="10">
        <f>+[875]PROJECT!E$11</f>
        <v>0</v>
      </c>
      <c r="H28" s="10">
        <f>+[875]PROJECT!F$11</f>
        <v>495688.74999999994</v>
      </c>
      <c r="I28" s="10">
        <f>+[875]PROJECT!G$11</f>
        <v>495688.75</v>
      </c>
      <c r="J28" s="10">
        <f>+[875]PROJECT!H$11</f>
        <v>0</v>
      </c>
      <c r="K28" s="10">
        <f>+[875]PROJECT!I$11</f>
        <v>0</v>
      </c>
      <c r="L28" s="62"/>
      <c r="M28" s="57">
        <f>I28-H28</f>
        <v>0</v>
      </c>
      <c r="N28" s="10">
        <f>+[875]PROJECT!L$11</f>
        <v>0</v>
      </c>
      <c r="O28" s="10">
        <f>+[875]PROJECT!M$11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.75" customHeight="1" x14ac:dyDescent="0.2">
      <c r="A29" s="59">
        <f t="shared" si="3"/>
        <v>16</v>
      </c>
      <c r="B29" s="60">
        <f>+[876]PROJECT!$D$6</f>
        <v>23276660</v>
      </c>
      <c r="C29" s="10" t="str">
        <f>+[876]PROJECT!$E$6</f>
        <v>OPEN</v>
      </c>
      <c r="D29" s="10" t="str">
        <f>+[876]PROJECT!D$5</f>
        <v>SLCC JORDAN CAMPUS SOLAR CANOPY (NSF PROJECT)</v>
      </c>
      <c r="E29" s="10" t="str">
        <f>+[876]PROJECT!$D$7</f>
        <v>3000-300-3405-FXA-23276660</v>
      </c>
      <c r="F29" s="10">
        <f>+[876]PROJECT!D$11</f>
        <v>1612282</v>
      </c>
      <c r="G29" s="10">
        <f>+[876]PROJECT!E$11</f>
        <v>330226.8899999999</v>
      </c>
      <c r="H29" s="10">
        <f>+[876]PROJECT!F$11</f>
        <v>1282055.1100000001</v>
      </c>
      <c r="I29" s="10">
        <f>+[876]PROJECT!G$11</f>
        <v>1506060</v>
      </c>
      <c r="J29" s="10">
        <f>+[876]PROJECT!H$11</f>
        <v>106222</v>
      </c>
      <c r="K29" s="10">
        <f>+[876]PROJECT!I$11</f>
        <v>0</v>
      </c>
      <c r="L29" s="62"/>
      <c r="M29" s="57">
        <f>+I29-H29</f>
        <v>224004.8899999999</v>
      </c>
      <c r="N29" s="10">
        <f>+[876]PROJECT!L$11</f>
        <v>0</v>
      </c>
      <c r="O29" s="10">
        <f>+[876]PROJECT!M$11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.75" customHeight="1" x14ac:dyDescent="0.2">
      <c r="A30" s="59">
        <f t="shared" si="3"/>
        <v>17</v>
      </c>
      <c r="B30" s="60">
        <f>+[877]PROJECT!$D$6</f>
        <v>23288660</v>
      </c>
      <c r="C30" s="10" t="str">
        <f>+[877]PROJECT!$E$6</f>
        <v>OPEN</v>
      </c>
      <c r="D30" s="10" t="str">
        <f>+[877]PROJECT!$D$5</f>
        <v>SLCC RRC CAMPUS TUNNELS PIPE REPLACEMENT &amp; CONDITIONS STUDY</v>
      </c>
      <c r="E30" s="10" t="str">
        <f>+[877]PROJECT!$D$7</f>
        <v>3000-300-3346-FXA-23288660</v>
      </c>
      <c r="F30" s="10">
        <f>+[877]PROJECT!D$11</f>
        <v>1070378</v>
      </c>
      <c r="G30" s="10">
        <f>+[877]PROJECT!E$11</f>
        <v>880039.45</v>
      </c>
      <c r="H30" s="10">
        <f>+[877]PROJECT!F$11</f>
        <v>190338.55</v>
      </c>
      <c r="I30" s="10">
        <f>+[877]PROJECT!G$11</f>
        <v>96619.8</v>
      </c>
      <c r="J30" s="10">
        <f>+[877]PROJECT!H$11</f>
        <v>973758.2</v>
      </c>
      <c r="K30" s="10">
        <f>+[877]PROJECT!I$11</f>
        <v>0</v>
      </c>
      <c r="L30" s="62">
        <f>+[877]PROJECT!J$11</f>
        <v>0</v>
      </c>
      <c r="M30" s="57">
        <f t="shared" ref="M30:M36" si="6">I30-H30</f>
        <v>-93718.749999999985</v>
      </c>
      <c r="N30" s="10">
        <f>+[877]PROJECT!L$11</f>
        <v>0</v>
      </c>
      <c r="O30" s="10">
        <f>+[877]PROJECT!M$11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.75" customHeight="1" x14ac:dyDescent="0.2">
      <c r="A31" s="59">
        <f t="shared" si="3"/>
        <v>18</v>
      </c>
      <c r="B31" s="60">
        <f>+[878]PROJECT!$D$6</f>
        <v>23289660</v>
      </c>
      <c r="C31" s="10" t="str">
        <f>+[878]PROJECT!$E$6</f>
        <v>OPEN</v>
      </c>
      <c r="D31" s="10" t="str">
        <f>+[878]PROJECT!$D$5</f>
        <v>SLCC RRC LIB REPLACE EMERGENCY GENERATOR</v>
      </c>
      <c r="E31" s="10" t="str">
        <f>+[878]PROJECT!$D$7</f>
        <v>3000-300-3346-FXA-23289660</v>
      </c>
      <c r="F31" s="10">
        <f>+[878]PROJECT!D$11</f>
        <v>199002</v>
      </c>
      <c r="G31" s="10">
        <f>+[878]PROJECT!E$11</f>
        <v>8309.0299999999988</v>
      </c>
      <c r="H31" s="10">
        <f>+[878]PROJECT!F$11</f>
        <v>190692.97</v>
      </c>
      <c r="I31" s="10">
        <f>+[878]PROJECT!G$11</f>
        <v>214908.67</v>
      </c>
      <c r="J31" s="10">
        <f>+[878]PROJECT!H$11</f>
        <v>-15906.670000000013</v>
      </c>
      <c r="K31" s="10">
        <f>+[878]PROJECT!I$11</f>
        <v>0</v>
      </c>
      <c r="L31" s="62">
        <f>+[878]PROJECT!J$11</f>
        <v>0</v>
      </c>
      <c r="M31" s="57">
        <f t="shared" si="6"/>
        <v>24215.700000000012</v>
      </c>
      <c r="N31" s="10">
        <f>+[878]PROJECT!L$11</f>
        <v>0</v>
      </c>
      <c r="O31" s="10">
        <f>+[878]PROJECT!M$11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.75" customHeight="1" x14ac:dyDescent="0.2">
      <c r="A32" s="59">
        <f t="shared" si="3"/>
        <v>19</v>
      </c>
      <c r="B32" s="60">
        <f>+[879]PROJECT!$D$6</f>
        <v>23305680</v>
      </c>
      <c r="C32" s="10" t="str">
        <f>+[879]PROJECT!$E$6</f>
        <v>OPEN</v>
      </c>
      <c r="D32" s="10" t="str">
        <f>+[879]PROJECT!$D$5</f>
        <v>SLCC VARIOUS CAMPUSES BUILDINGS MECHANICAL REPLACEMENT</v>
      </c>
      <c r="E32" s="10" t="str">
        <f>+[879]PROJECT!$D$7</f>
        <v>3000-300-3346-FXA-23305680</v>
      </c>
      <c r="F32" s="10">
        <f>+[879]PROJECT!D$11</f>
        <v>1021868</v>
      </c>
      <c r="G32" s="10">
        <f>+[879]PROJECT!E$11</f>
        <v>22712.839999999967</v>
      </c>
      <c r="H32" s="10">
        <f>+[879]PROJECT!F$11</f>
        <v>999155.16</v>
      </c>
      <c r="I32" s="10">
        <f>+[879]PROJECT!G$11</f>
        <v>1021505.57</v>
      </c>
      <c r="J32" s="10">
        <f>+[879]PROJECT!H$11</f>
        <v>362.43000000005122</v>
      </c>
      <c r="K32" s="10">
        <f>+[879]PROJECT!I$11</f>
        <v>0</v>
      </c>
      <c r="L32" s="62">
        <f>+[879]PROJECT!J$11</f>
        <v>0</v>
      </c>
      <c r="M32" s="57">
        <f t="shared" si="6"/>
        <v>22350.409999999916</v>
      </c>
      <c r="N32" s="10">
        <f>+[879]PROJECT!L$11</f>
        <v>0</v>
      </c>
      <c r="O32" s="10">
        <f>+[879]PROJECT!M$11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3"/>
        <v>20</v>
      </c>
      <c r="B33" s="60">
        <f>+[880]PROJECT!$D$6</f>
        <v>23308670</v>
      </c>
      <c r="C33" s="10" t="str">
        <f>+[880]PROJECT!$E$6</f>
        <v>OPEN</v>
      </c>
      <c r="D33" s="10" t="str">
        <f>+[880]PROJECT!$D$5</f>
        <v>SLCC SOUTH CITY CAMPUS SITE HARDSCAPE REPAIRS</v>
      </c>
      <c r="E33" s="10" t="str">
        <f>+[880]PROJECT!$D$7</f>
        <v>3000-300-3346-FXA-23308670</v>
      </c>
      <c r="F33" s="10">
        <f>+[880]PROJECT!D$11</f>
        <v>328066</v>
      </c>
      <c r="G33" s="10">
        <f>+[880]PROJECT!E$11</f>
        <v>174.13000000000466</v>
      </c>
      <c r="H33" s="10">
        <f>+[880]PROJECT!F$11</f>
        <v>327891.87</v>
      </c>
      <c r="I33" s="10">
        <f>+[880]PROJECT!G$11</f>
        <v>327891.87</v>
      </c>
      <c r="J33" s="10">
        <f>+[880]PROJECT!H$11</f>
        <v>174.13000000000466</v>
      </c>
      <c r="K33" s="10">
        <f>+[880]PROJECT!I$11</f>
        <v>0</v>
      </c>
      <c r="L33" s="62">
        <f>+[880]PROJECT!J$11</f>
        <v>0</v>
      </c>
      <c r="M33" s="57">
        <f t="shared" si="6"/>
        <v>0</v>
      </c>
      <c r="N33" s="10">
        <f>+[880]PROJECT!L$11</f>
        <v>0</v>
      </c>
      <c r="O33" s="10">
        <f>+[880]PROJECT!M$11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.75" customHeight="1" x14ac:dyDescent="0.2">
      <c r="A34" s="59">
        <f t="shared" si="3"/>
        <v>21</v>
      </c>
      <c r="B34" s="60">
        <f>+[881]PROJECT!$D$6</f>
        <v>23309680</v>
      </c>
      <c r="C34" s="10" t="str">
        <f>+[881]PROJECT!$E$6</f>
        <v>OPEN</v>
      </c>
      <c r="D34" s="10" t="str">
        <f>+[881]PROJECT!$D$5</f>
        <v>SLCC JORDAN CAMPUS XERISCAPE</v>
      </c>
      <c r="E34" s="10" t="str">
        <f>+[881]PROJECT!$D$7</f>
        <v>3000-300-3346-FXA-23309680</v>
      </c>
      <c r="F34" s="10">
        <f>+[881]PROJECT!D$11</f>
        <v>185442.1</v>
      </c>
      <c r="G34" s="10">
        <f>+[881]PROJECT!E$11</f>
        <v>0</v>
      </c>
      <c r="H34" s="10">
        <f>+[881]PROJECT!F$11</f>
        <v>185442.1</v>
      </c>
      <c r="I34" s="10">
        <f>+[881]PROJECT!G$11</f>
        <v>185442.1</v>
      </c>
      <c r="J34" s="10">
        <f>+[881]PROJECT!H$11</f>
        <v>0</v>
      </c>
      <c r="K34" s="10">
        <f>+[881]PROJECT!I$11</f>
        <v>0</v>
      </c>
      <c r="L34" s="62">
        <f>+[881]PROJECT!J$11</f>
        <v>0</v>
      </c>
      <c r="M34" s="57">
        <f t="shared" si="6"/>
        <v>0</v>
      </c>
      <c r="N34" s="10">
        <f>+[881]PROJECT!L$11</f>
        <v>0</v>
      </c>
      <c r="O34" s="10">
        <f>+[881]PROJECT!M$11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3"/>
        <v>22</v>
      </c>
      <c r="B35" s="60">
        <f>+[882]PROJECT!$D$6</f>
        <v>23317660</v>
      </c>
      <c r="C35" s="10" t="str">
        <f>+[882]PROJECT!$E$6</f>
        <v>OPEN</v>
      </c>
      <c r="D35" s="10" t="str">
        <f>+[882]PROJECT!$D$5</f>
        <v>WPC SSB XERISCAPE -MOU</v>
      </c>
      <c r="E35" s="10" t="str">
        <f>+[882]PROJECT!$D$7</f>
        <v>3000-300-3346-FXA-23317660</v>
      </c>
      <c r="F35" s="10">
        <f>+[882]PROJECT!D$11</f>
        <v>82812.14</v>
      </c>
      <c r="G35" s="10">
        <f>+[882]PROJECT!E$11</f>
        <v>0</v>
      </c>
      <c r="H35" s="10">
        <f>+[882]PROJECT!F$11</f>
        <v>82812.14</v>
      </c>
      <c r="I35" s="10">
        <f>+[882]PROJECT!G$11</f>
        <v>82812.14</v>
      </c>
      <c r="J35" s="10">
        <f>+[882]PROJECT!H$11</f>
        <v>0</v>
      </c>
      <c r="K35" s="10">
        <f>+[882]PROJECT!I$11</f>
        <v>0</v>
      </c>
      <c r="L35" s="62">
        <f>+[882]PROJECT!J$11</f>
        <v>0</v>
      </c>
      <c r="M35" s="57">
        <f t="shared" si="6"/>
        <v>0</v>
      </c>
      <c r="N35" s="10">
        <f>+[882]PROJECT!L$11</f>
        <v>0</v>
      </c>
      <c r="O35" s="10">
        <f>+[882]PROJECT!M$11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3"/>
        <v>23</v>
      </c>
      <c r="B36" s="60">
        <f>+[883]PROJECT!$D$6</f>
        <v>23318680</v>
      </c>
      <c r="C36" s="10" t="str">
        <f>+[883]PROJECT!$E$6</f>
        <v>CLOSED</v>
      </c>
      <c r="D36" s="10" t="str">
        <f>+[883]PROJECT!$D$5</f>
        <v>SLCC LARRY MILLER CAMPUS XERISCAPE</v>
      </c>
      <c r="E36" s="10" t="str">
        <f>+[883]PROJECT!$D$7</f>
        <v>3000-300-3346-FXA-23318680</v>
      </c>
      <c r="F36" s="10">
        <f>+[883]PROJECT!D$11</f>
        <v>281673.96000000002</v>
      </c>
      <c r="G36" s="10">
        <f>+[883]PROJECT!E$11</f>
        <v>0</v>
      </c>
      <c r="H36" s="10">
        <f>+[883]PROJECT!F$11</f>
        <v>281673.95999999996</v>
      </c>
      <c r="I36" s="10">
        <f>+[883]PROJECT!G$11</f>
        <v>281673.96000000002</v>
      </c>
      <c r="J36" s="10">
        <f>+[883]PROJECT!H$11</f>
        <v>0</v>
      </c>
      <c r="K36" s="10">
        <f>+[883]PROJECT!I$11</f>
        <v>0</v>
      </c>
      <c r="L36" s="62">
        <f>+[883]PROJECT!J$11</f>
        <v>0</v>
      </c>
      <c r="M36" s="57">
        <f t="shared" si="6"/>
        <v>0</v>
      </c>
      <c r="N36" s="10">
        <f>+[883]PROJECT!L$11</f>
        <v>0</v>
      </c>
      <c r="O36" s="10">
        <f>+[883]PROJECT!M$11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3"/>
        <v>24</v>
      </c>
      <c r="B37" s="60">
        <f>+[884]PROJECT!$D$6</f>
        <v>23379660</v>
      </c>
      <c r="C37" s="10" t="str">
        <f>+[884]PROJECT!$E$6</f>
        <v>CLOSED</v>
      </c>
      <c r="D37" s="10" t="str">
        <f>+[884]PROJECT!$D$5</f>
        <v>SLCC RRC VARIOUS  BUILDINGS MECHANICAL CONTROLS UPGRADES PH. II</v>
      </c>
      <c r="E37" s="10" t="str">
        <f>+[884]PROJECT!$D$7</f>
        <v>3000-300-3346-FXA-23379660</v>
      </c>
      <c r="F37" s="10">
        <f>+[884]PROJECT!D$11</f>
        <v>1044264.8899999999</v>
      </c>
      <c r="G37" s="10">
        <f>+[884]PROJECT!E$11</f>
        <v>0</v>
      </c>
      <c r="H37" s="10">
        <f>+[884]PROJECT!F$11</f>
        <v>1044264.8899999998</v>
      </c>
      <c r="I37" s="10">
        <f>+[884]PROJECT!G$11</f>
        <v>1044264.8899999999</v>
      </c>
      <c r="J37" s="10">
        <f>+[884]PROJECT!H$11</f>
        <v>0</v>
      </c>
      <c r="K37" s="10">
        <f>+[884]PROJECT!I$11</f>
        <v>0</v>
      </c>
      <c r="L37" s="62">
        <f>+[884]PROJECT!J$11</f>
        <v>0</v>
      </c>
      <c r="M37" s="57">
        <f>I37-H37</f>
        <v>0</v>
      </c>
      <c r="N37" s="10">
        <f>+[884]PROJECT!L$11</f>
        <v>0</v>
      </c>
      <c r="O37" s="10">
        <f>+[884]PROJECT!M$11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3"/>
        <v>25</v>
      </c>
      <c r="B38" s="60">
        <f>+[885]PROJECT!$D$6</f>
        <v>23433660</v>
      </c>
      <c r="C38" s="10" t="str">
        <f>+[885]PROJECT!$E$6</f>
        <v>OPEN</v>
      </c>
      <c r="D38" s="10" t="str">
        <f>+[885]PROJECT!D$5</f>
        <v>SLCC RRC ALDER AMPHITEATER REMODEL FOR REDWOOD QUAD</v>
      </c>
      <c r="E38" s="10" t="str">
        <f>+[885]PROJECT!$D$7</f>
        <v>3000-300-3405-FXA-23433660</v>
      </c>
      <c r="F38" s="10">
        <f>+[885]PROJECT!D$11</f>
        <v>22647</v>
      </c>
      <c r="G38" s="10">
        <f>+[885]PROJECT!E$11</f>
        <v>313</v>
      </c>
      <c r="H38" s="10">
        <f>+[885]PROJECT!F$11</f>
        <v>22334</v>
      </c>
      <c r="I38" s="10">
        <f>+[885]PROJECT!G$11</f>
        <v>22334</v>
      </c>
      <c r="J38" s="10">
        <f>+[885]PROJECT!H$11</f>
        <v>313</v>
      </c>
      <c r="K38" s="10">
        <f>+[885]PROJECT!I$11</f>
        <v>22334</v>
      </c>
      <c r="L38" s="62"/>
      <c r="M38" s="57">
        <f t="shared" ref="M38:M39" si="7">+I38-H38</f>
        <v>0</v>
      </c>
      <c r="N38" s="10">
        <f>+[885]PROJECT!L$11</f>
        <v>22334</v>
      </c>
      <c r="O38" s="10">
        <f>+[885]PROJECT!M$11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5" customHeight="1" x14ac:dyDescent="0.2">
      <c r="A39" s="59">
        <f t="shared" si="3"/>
        <v>26</v>
      </c>
      <c r="B39" s="60">
        <f>+[886]PROJECT!$D$6</f>
        <v>23468670</v>
      </c>
      <c r="C39" s="10" t="str">
        <f>+[886]PROJECT!$E$6</f>
        <v>OPEN</v>
      </c>
      <c r="D39" s="10" t="str">
        <f>+[886]PROJECT!D$5</f>
        <v>SLCC SCC CENTER FOR NEW MEDIA VIRTUAL PRODUCTION STUDIO  - MOU</v>
      </c>
      <c r="E39" s="10" t="str">
        <f>+[886]PROJECT!$D$7</f>
        <v>3000-300-3405-FXA-23468670</v>
      </c>
      <c r="F39" s="10">
        <f>+[886]PROJECT!D$11</f>
        <v>0</v>
      </c>
      <c r="G39" s="10">
        <f>+[886]PROJECT!E$11</f>
        <v>-9818.15</v>
      </c>
      <c r="H39" s="10">
        <f>+[886]PROJECT!F$11</f>
        <v>9818.15</v>
      </c>
      <c r="I39" s="10">
        <f>+[886]PROJECT!G$11</f>
        <v>1967968.15</v>
      </c>
      <c r="J39" s="10">
        <f>+[886]PROJECT!H$11</f>
        <v>-1967968.15</v>
      </c>
      <c r="K39" s="10">
        <f>+[886]PROJECT!I$11</f>
        <v>0</v>
      </c>
      <c r="L39" s="62"/>
      <c r="M39" s="57">
        <f t="shared" si="7"/>
        <v>1958150</v>
      </c>
      <c r="N39" s="10">
        <f>+[886]PROJECT!L$11</f>
        <v>0</v>
      </c>
      <c r="O39" s="10">
        <f>+[886]PROJECT!M$11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59">
        <f t="shared" si="3"/>
        <v>27</v>
      </c>
      <c r="B40" s="60">
        <f>+[887]PROJECT!$D$6</f>
        <v>23467660</v>
      </c>
      <c r="C40" s="10" t="str">
        <f>+[887]PROJECT!$E$6</f>
        <v>OPEN</v>
      </c>
      <c r="D40" s="10" t="str">
        <f>+[887]PROJECT!$D$5</f>
        <v>SLCC RRC BUSINESS BLDG ADDITION AND RENOVATION</v>
      </c>
      <c r="E40" s="10" t="str">
        <f>+[887]PROJECT!$D$7</f>
        <v>3000-300-3346-FWB-23467660</v>
      </c>
      <c r="F40" s="10">
        <f>+[887]PROJECT!D$11</f>
        <v>31162058</v>
      </c>
      <c r="G40" s="10">
        <f>+[887]PROJECT!E$11</f>
        <v>29479720.109999999</v>
      </c>
      <c r="H40" s="10">
        <f>+[887]PROJECT!F$11</f>
        <v>1682337.89</v>
      </c>
      <c r="I40" s="10">
        <f>+[887]PROJECT!G$11</f>
        <v>25028311.039999999</v>
      </c>
      <c r="J40" s="10">
        <f>+[887]PROJECT!H$11</f>
        <v>6133746.9600000009</v>
      </c>
      <c r="K40" s="10">
        <f>+[887]PROJECT!I$11</f>
        <v>0</v>
      </c>
      <c r="L40" s="62">
        <f>+[887]PROJECT!J$11</f>
        <v>0</v>
      </c>
      <c r="M40" s="57">
        <f t="shared" ref="M40:M41" si="8">I40-H40</f>
        <v>23345973.149999999</v>
      </c>
      <c r="N40" s="10">
        <f>+[887]PROJECT!L$11</f>
        <v>707153.83</v>
      </c>
      <c r="O40" s="10">
        <f>+[887]PROJECT!M$11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5" customHeight="1" x14ac:dyDescent="0.2">
      <c r="A41" s="59">
        <f t="shared" si="3"/>
        <v>28</v>
      </c>
      <c r="B41" s="60">
        <f>+[888]PROJECT!$D$6</f>
        <v>24125670</v>
      </c>
      <c r="C41" s="10" t="str">
        <f>+[888]PROJECT!$E$6</f>
        <v>OPEN</v>
      </c>
      <c r="D41" s="10" t="str">
        <f>+[888]PROJECT!$D$5</f>
        <v>SLCC SOUTH CAMPUS GENERATOR AND DAYCARE UPGRADE</v>
      </c>
      <c r="E41" s="10" t="str">
        <f>+[888]PROJECT!$D$7</f>
        <v>3000-300-3347-FXAAA-24125670</v>
      </c>
      <c r="F41" s="10">
        <f>+[888]PROJECT!D$11</f>
        <v>1805776</v>
      </c>
      <c r="G41" s="10">
        <f>+[888]PROJECT!E$11</f>
        <v>1476877.23</v>
      </c>
      <c r="H41" s="10">
        <f>+[888]PROJECT!F$11</f>
        <v>328898.76999999996</v>
      </c>
      <c r="I41" s="10">
        <f>+[888]PROJECT!G$11</f>
        <v>1603834.7699999998</v>
      </c>
      <c r="J41" s="10">
        <f>+[888]PROJECT!H$11</f>
        <v>201941.23000000021</v>
      </c>
      <c r="K41" s="10">
        <f>+[888]PROJECT!I$11</f>
        <v>0</v>
      </c>
      <c r="L41" s="62">
        <f>+[888]PROJECT!J$11</f>
        <v>0</v>
      </c>
      <c r="M41" s="57">
        <f t="shared" si="8"/>
        <v>1274935.9999999998</v>
      </c>
      <c r="N41" s="10">
        <f>+[888]PROJECT!L$11</f>
        <v>0</v>
      </c>
      <c r="O41" s="10">
        <f>+[888]PROJECT!M$11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5" customHeight="1" x14ac:dyDescent="0.2">
      <c r="A42" s="59">
        <f t="shared" si="3"/>
        <v>29</v>
      </c>
      <c r="B42" s="60">
        <f>+[889]PROJECT!$D$6</f>
        <v>24201660</v>
      </c>
      <c r="C42" s="10" t="str">
        <f>+[889]PROJECT!$E$6</f>
        <v>OPEN</v>
      </c>
      <c r="D42" s="10" t="str">
        <f>+[889]PROJECT!D$5</f>
        <v>SLCC TRC STC RESTROOM REPLACEMENT PROJECT</v>
      </c>
      <c r="E42" s="10" t="str">
        <f>+[889]PROJECT!$D$7</f>
        <v>3000-300-3405-FXAAA-24201660</v>
      </c>
      <c r="F42" s="10">
        <f>+[889]PROJECT!D$11</f>
        <v>0</v>
      </c>
      <c r="G42" s="10">
        <f>+[889]PROJECT!E$11</f>
        <v>-8270.630000000001</v>
      </c>
      <c r="H42" s="10">
        <f>+[889]PROJECT!F$11</f>
        <v>8270.630000000001</v>
      </c>
      <c r="I42" s="10">
        <f>+[889]PROJECT!G$11</f>
        <v>8270.630000000001</v>
      </c>
      <c r="J42" s="10">
        <f>+[889]PROJECT!H$11</f>
        <v>-8270.630000000001</v>
      </c>
      <c r="K42" s="10">
        <f>+[889]PROJECT!I$11</f>
        <v>0</v>
      </c>
      <c r="L42" s="62"/>
      <c r="M42" s="57">
        <f t="shared" ref="M42" si="9">+I42-H42</f>
        <v>0</v>
      </c>
      <c r="N42" s="10">
        <f>+[889]PROJECT!L$11</f>
        <v>0</v>
      </c>
      <c r="O42" s="10">
        <f>+[889]PROJECT!M$11</f>
        <v>2375461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4.25" customHeight="1" x14ac:dyDescent="0.2">
      <c r="A43" s="59">
        <f t="shared" si="3"/>
        <v>30</v>
      </c>
      <c r="B43" s="60">
        <f>+[890]PROJECT!$D$6</f>
        <v>24253680</v>
      </c>
      <c r="C43" s="10" t="str">
        <f>+[890]PROJECT!$E$6</f>
        <v>OPEN</v>
      </c>
      <c r="D43" s="10" t="str">
        <f>+[890]PROJECT!$D$5</f>
        <v>LHM MECHANICAL CONTROLS UPGRADE PH4</v>
      </c>
      <c r="E43" s="10" t="str">
        <f>+[890]PROJECT!$D$7</f>
        <v>3000-300-3347-FXAAA-24253680</v>
      </c>
      <c r="F43" s="10">
        <f>+[890]PROJECT!D$11</f>
        <v>1694227</v>
      </c>
      <c r="G43" s="10">
        <f>+[890]PROJECT!E$11</f>
        <v>579329.48000000021</v>
      </c>
      <c r="H43" s="10">
        <f>+[890]PROJECT!F$11</f>
        <v>1114897.5199999998</v>
      </c>
      <c r="I43" s="10">
        <f>+[890]PROJECT!G$11</f>
        <v>1114897.52</v>
      </c>
      <c r="J43" s="10">
        <f>+[890]PROJECT!H$11</f>
        <v>579329.48</v>
      </c>
      <c r="K43" s="10">
        <f>+[890]PROJECT!I$11</f>
        <v>0</v>
      </c>
      <c r="L43" s="62">
        <f>+[890]PROJECT!J$11</f>
        <v>0</v>
      </c>
      <c r="M43" s="57">
        <f t="shared" ref="M43:M45" si="10">I43-H43</f>
        <v>0</v>
      </c>
      <c r="N43" s="10">
        <f>+[890]PROJECT!L$11</f>
        <v>0</v>
      </c>
      <c r="O43" s="10">
        <f>+[890]PROJECT!M$11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4.25" customHeight="1" x14ac:dyDescent="0.2">
      <c r="A44" s="59">
        <f t="shared" si="3"/>
        <v>31</v>
      </c>
      <c r="B44" s="60">
        <f>+[891]PROJECT!$D$6</f>
        <v>24269660</v>
      </c>
      <c r="C44" s="10" t="str">
        <f>+[891]PROJECT!$E$6</f>
        <v>OPEN</v>
      </c>
      <c r="D44" s="10" t="str">
        <f>+[891]PROJECT!$D$5</f>
        <v>SLCC UTILITY METER REPLACEMENTS &amp; SKY SPARK RECOMMISSIONING - VARIOUS BLDGS</v>
      </c>
      <c r="E44" s="10" t="str">
        <f>+[891]PROJECT!$D$7</f>
        <v>3000-300-3347-FXAAA-24269660</v>
      </c>
      <c r="F44" s="10">
        <f>+[891]PROJECT!D$11</f>
        <v>201129</v>
      </c>
      <c r="G44" s="10">
        <f>+[891]PROJECT!E$11</f>
        <v>179216.76</v>
      </c>
      <c r="H44" s="10">
        <f>+[891]PROJECT!F$11</f>
        <v>21912.240000000002</v>
      </c>
      <c r="I44" s="10">
        <f>+[891]PROJECT!G$11</f>
        <v>201062.68</v>
      </c>
      <c r="J44" s="10">
        <f>+[891]PROJECT!H$11</f>
        <v>66.320000000006985</v>
      </c>
      <c r="K44" s="10">
        <f>+[891]PROJECT!I$11</f>
        <v>0</v>
      </c>
      <c r="L44" s="62">
        <f>+[891]PROJECT!J$11</f>
        <v>0</v>
      </c>
      <c r="M44" s="57">
        <f t="shared" si="10"/>
        <v>179150.44</v>
      </c>
      <c r="N44" s="10">
        <f>+[891]PROJECT!L$11</f>
        <v>0</v>
      </c>
      <c r="O44" s="10">
        <f>+[891]PROJECT!M$11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4.25" customHeight="1" x14ac:dyDescent="0.2">
      <c r="A45" s="59">
        <f t="shared" si="3"/>
        <v>32</v>
      </c>
      <c r="B45" s="60">
        <f>+[892]PROJECT!$D$6</f>
        <v>24270660</v>
      </c>
      <c r="C45" s="10" t="str">
        <f>+[892]PROJECT!$E$6</f>
        <v>OPEN</v>
      </c>
      <c r="D45" s="10" t="str">
        <f>+[892]PROJECT!$D$5</f>
        <v>SLCC PLUMBING UPGRADES VARIOUS</v>
      </c>
      <c r="E45" s="10" t="str">
        <f>+[892]PROJECT!$D$7</f>
        <v>3000-300-3347-FXAAA-24270660</v>
      </c>
      <c r="F45" s="10">
        <f>+[892]PROJECT!D$11</f>
        <v>259014</v>
      </c>
      <c r="G45" s="10">
        <f>+[892]PROJECT!E$11</f>
        <v>258554.49</v>
      </c>
      <c r="H45" s="10">
        <f>+[892]PROJECT!F$11</f>
        <v>459.51</v>
      </c>
      <c r="I45" s="10">
        <f>+[892]PROJECT!G$11</f>
        <v>258970.51</v>
      </c>
      <c r="J45" s="10">
        <f>+[892]PROJECT!H$11</f>
        <v>43.489999999990687</v>
      </c>
      <c r="K45" s="10">
        <f>+[892]PROJECT!I$11</f>
        <v>0</v>
      </c>
      <c r="L45" s="62">
        <f>+[892]PROJECT!J$11</f>
        <v>0</v>
      </c>
      <c r="M45" s="57">
        <f t="shared" si="10"/>
        <v>258511</v>
      </c>
      <c r="N45" s="10">
        <f>+[892]PROJECT!L$11</f>
        <v>0</v>
      </c>
      <c r="O45" s="10">
        <f>+[892]PROJECT!M$11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59">
        <f t="shared" si="3"/>
        <v>33</v>
      </c>
      <c r="B46" s="60">
        <f>+[893]PROJECT!$D$6</f>
        <v>24292680</v>
      </c>
      <c r="C46" s="10" t="str">
        <f>+[893]PROJECT!$E$6</f>
        <v>OPEN</v>
      </c>
      <c r="D46" s="10" t="str">
        <f>+[893]PROJECT!$D$5</f>
        <v>SLCC JORDAN CAMPUS - VFD INSTALL ON CUP 500-TON CHILLER</v>
      </c>
      <c r="E46" s="10" t="str">
        <f>+[893]PROJECT!$D$7</f>
        <v>3000-300-3346-FXAAA-24292680</v>
      </c>
      <c r="F46" s="10">
        <f>+[893]PROJECT!D$11</f>
        <v>112828</v>
      </c>
      <c r="G46" s="10">
        <f>+[893]PROJECT!E$11</f>
        <v>15290.660000000003</v>
      </c>
      <c r="H46" s="10">
        <f>+[893]PROJECT!F$11</f>
        <v>97537.34</v>
      </c>
      <c r="I46" s="10">
        <f>+[893]PROJECT!G$11</f>
        <v>103538.34</v>
      </c>
      <c r="J46" s="10">
        <f>+[893]PROJECT!H$11</f>
        <v>9289.6600000000035</v>
      </c>
      <c r="K46" s="10">
        <f>+[893]PROJECT!I$11</f>
        <v>0</v>
      </c>
      <c r="L46" s="62">
        <f>+[893]PROJECT!J$11</f>
        <v>0</v>
      </c>
      <c r="M46" s="57">
        <f t="shared" ref="M46" si="11">I46-H46</f>
        <v>6001</v>
      </c>
      <c r="N46" s="10">
        <f>+[893]PROJECT!L$11</f>
        <v>0</v>
      </c>
      <c r="O46" s="10">
        <f>+[893]PROJECT!M$11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5" customHeight="1" x14ac:dyDescent="0.2">
      <c r="A47" s="59">
        <f t="shared" si="3"/>
        <v>34</v>
      </c>
      <c r="B47" s="60">
        <f>+[894]PROJECT!$D$6</f>
        <v>24399660</v>
      </c>
      <c r="C47" s="10" t="str">
        <f>+[894]PROJECT!$E$6</f>
        <v>OPEN</v>
      </c>
      <c r="D47" s="10" t="str">
        <f>+[894]PROJECT!D$5</f>
        <v>SLCC - MOU SLCC REDWOOD-MARKOSIAN LIBRARY ARCHIVES</v>
      </c>
      <c r="E47" s="10" t="str">
        <f>+[894]PROJECT!$D$7</f>
        <v>3000-300-3405-FXAAA-24399660</v>
      </c>
      <c r="F47" s="10">
        <f>+[894]PROJECT!D$11</f>
        <v>-2200</v>
      </c>
      <c r="G47" s="10">
        <f>+[894]PROJECT!E$11</f>
        <v>-2446.54</v>
      </c>
      <c r="H47" s="10">
        <f>+[894]PROJECT!F$11</f>
        <v>246.54</v>
      </c>
      <c r="I47" s="10">
        <f>+[894]PROJECT!G$11</f>
        <v>143788.54</v>
      </c>
      <c r="J47" s="10">
        <f>+[894]PROJECT!H$11</f>
        <v>-145988.54</v>
      </c>
      <c r="K47" s="10">
        <f>+[894]PROJECT!I$11</f>
        <v>0</v>
      </c>
      <c r="L47" s="62"/>
      <c r="M47" s="57">
        <f t="shared" ref="M47" si="12">+I47-H47</f>
        <v>143542</v>
      </c>
      <c r="N47" s="10">
        <f>+[894]PROJECT!L$11</f>
        <v>0</v>
      </c>
      <c r="O47" s="10">
        <f>+[894]PROJECT!M$11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5" customHeight="1" x14ac:dyDescent="0.2">
      <c r="A48" s="59">
        <f t="shared" si="3"/>
        <v>35</v>
      </c>
      <c r="B48" s="60">
        <f>+[895]PROJECT!$D$6</f>
        <v>25038680</v>
      </c>
      <c r="C48" s="10" t="str">
        <f>+[895]PROJECT!$E$6</f>
        <v>OPEN</v>
      </c>
      <c r="D48" s="10" t="str">
        <f>+[895]PROJECT!$D$5</f>
        <v>SLCC - JORDAN CAMPUS HTC TILE ROOF UNDERLAYMENT REPLACEMENT</v>
      </c>
      <c r="E48" s="10" t="str">
        <f>+[895]PROJECT!$D$7</f>
        <v>3000-300-3348-FXAAA-25038680</v>
      </c>
      <c r="F48" s="10">
        <f>+[895]PROJECT!D$11</f>
        <v>0</v>
      </c>
      <c r="G48" s="10">
        <f>+[895]PROJECT!E$11</f>
        <v>-378283.99000000005</v>
      </c>
      <c r="H48" s="10">
        <f>+[895]PROJECT!F$11</f>
        <v>378283.99000000005</v>
      </c>
      <c r="I48" s="10">
        <f>+[895]PROJECT!G$11</f>
        <v>381348.89000000007</v>
      </c>
      <c r="J48" s="10">
        <f>+[895]PROJECT!H$11</f>
        <v>-381348.89000000007</v>
      </c>
      <c r="K48" s="10">
        <f>+[895]PROJECT!I$11</f>
        <v>0</v>
      </c>
      <c r="L48" s="62">
        <f>+[895]PROJECT!J$11</f>
        <v>0</v>
      </c>
      <c r="M48" s="57">
        <f t="shared" ref="M48" si="13">I48-H48</f>
        <v>3064.9000000000233</v>
      </c>
      <c r="N48" s="10">
        <f>+[24]PROJECT!L$11</f>
        <v>0</v>
      </c>
      <c r="O48" s="10">
        <f>+[24]PROJECT!M$11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" customHeight="1" x14ac:dyDescent="0.2">
      <c r="A49" s="59">
        <f t="shared" si="3"/>
        <v>36</v>
      </c>
      <c r="B49" s="60">
        <f>+[896]PROJECT!$D$6</f>
        <v>24429660</v>
      </c>
      <c r="C49" s="10" t="str">
        <f>+[896]PROJECT!$E$6</f>
        <v>OPEN</v>
      </c>
      <c r="D49" s="10" t="str">
        <f>+[896]PROJECT!D$5</f>
        <v>SLCC - REDWOOD SOFTBALL FIELD TURF</v>
      </c>
      <c r="E49" s="10" t="str">
        <f>+[896]PROJECT!$D$7</f>
        <v>3000-300-3405-FXAAA-24429660</v>
      </c>
      <c r="F49" s="10">
        <f>+[896]PROJECT!D$11</f>
        <v>0</v>
      </c>
      <c r="G49" s="10">
        <f>+[896]PROJECT!E$11</f>
        <v>-1413.08</v>
      </c>
      <c r="H49" s="10">
        <f>+[896]PROJECT!F$11</f>
        <v>1413.08</v>
      </c>
      <c r="I49" s="10">
        <f>+[896]PROJECT!G$11</f>
        <v>743490.08</v>
      </c>
      <c r="J49" s="10">
        <f>+[896]PROJECT!H$11</f>
        <v>-743490.08</v>
      </c>
      <c r="K49" s="10">
        <f>+[896]PROJECT!I$11</f>
        <v>0</v>
      </c>
      <c r="L49" s="62"/>
      <c r="M49" s="57">
        <f t="shared" ref="M49:M52" si="14">+I49-H49</f>
        <v>742077</v>
      </c>
      <c r="N49" s="10">
        <f>+[896]PROJECT!L$11</f>
        <v>0</v>
      </c>
      <c r="O49" s="10">
        <f>+[896]PROJECT!M$11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5" customHeight="1" x14ac:dyDescent="0.2">
      <c r="A50" s="59">
        <f t="shared" si="3"/>
        <v>37</v>
      </c>
      <c r="B50" s="60">
        <f>+[897]PROJECT!$D$6</f>
        <v>24431660</v>
      </c>
      <c r="C50" s="10" t="str">
        <f>+[897]PROJECT!$E$6</f>
        <v>OPEN</v>
      </c>
      <c r="D50" s="10" t="str">
        <f>+[897]PROJECT!D$5</f>
        <v>MOU - SLCC REDWOOD - DOOR HARDWARE/ E-ACCESS CT, LAC, SCM</v>
      </c>
      <c r="E50" s="10" t="str">
        <f>+[897]PROJECT!$D$7</f>
        <v>3000-300-3405-FXAAA-24431660</v>
      </c>
      <c r="F50" s="10">
        <f>+[897]PROJECT!D$11</f>
        <v>0</v>
      </c>
      <c r="G50" s="10">
        <f>+[897]PROJECT!E$11</f>
        <v>-1541.6</v>
      </c>
      <c r="H50" s="10">
        <f>+[897]PROJECT!F$11</f>
        <v>1541.6</v>
      </c>
      <c r="I50" s="10">
        <f>+[897]PROJECT!G$11</f>
        <v>885141.6</v>
      </c>
      <c r="J50" s="10">
        <f>+[897]PROJECT!H$11</f>
        <v>-885141.6</v>
      </c>
      <c r="K50" s="10">
        <f>+[897]PROJECT!I$11</f>
        <v>0</v>
      </c>
      <c r="L50" s="62"/>
      <c r="M50" s="57">
        <f t="shared" si="14"/>
        <v>883600</v>
      </c>
      <c r="N50" s="10">
        <f>+[897]PROJECT!L$11</f>
        <v>0</v>
      </c>
      <c r="O50" s="10">
        <f>+[897]PROJECT!M$11</f>
        <v>0</v>
      </c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" customHeight="1" x14ac:dyDescent="0.2">
      <c r="A51" s="59">
        <f t="shared" si="3"/>
        <v>38</v>
      </c>
      <c r="B51" s="60">
        <f>+[898]PROJECT!$D$6</f>
        <v>24432660</v>
      </c>
      <c r="C51" s="10" t="str">
        <f>+[898]PROJECT!$E$6</f>
        <v>OPEN</v>
      </c>
      <c r="D51" s="10" t="str">
        <f>+[898]PROJECT!D$5</f>
        <v>SLCC - REDWOOD TB MAIN CORRIDOR FLOOR MOU RAMPTON TECHNOLOGY</v>
      </c>
      <c r="E51" s="10" t="str">
        <f>+[898]PROJECT!$D$7</f>
        <v>3000-300-3405-FXAAA-24432660</v>
      </c>
      <c r="F51" s="10">
        <f>+[898]PROJECT!D$11</f>
        <v>0</v>
      </c>
      <c r="G51" s="10">
        <f>+[898]PROJECT!E$11</f>
        <v>-4015.55</v>
      </c>
      <c r="H51" s="10">
        <f>+[898]PROJECT!F$11</f>
        <v>4015.55</v>
      </c>
      <c r="I51" s="10">
        <f>+[898]PROJECT!G$11</f>
        <v>792566.55</v>
      </c>
      <c r="J51" s="10">
        <f>+[898]PROJECT!H$11</f>
        <v>-792566.55</v>
      </c>
      <c r="K51" s="10">
        <f>+[898]PROJECT!I$11</f>
        <v>788.55</v>
      </c>
      <c r="L51" s="62"/>
      <c r="M51" s="57">
        <f t="shared" si="14"/>
        <v>788551</v>
      </c>
      <c r="N51" s="10">
        <f>+[898]PROJECT!L$11</f>
        <v>4015.55</v>
      </c>
      <c r="O51" s="10">
        <f>+[898]PROJECT!M$11</f>
        <v>0</v>
      </c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5" customHeight="1" x14ac:dyDescent="0.2">
      <c r="A52" s="59">
        <f t="shared" si="3"/>
        <v>39</v>
      </c>
      <c r="B52" s="60">
        <f>+[899]PROJECT!$D$6</f>
        <v>24433670</v>
      </c>
      <c r="C52" s="10" t="str">
        <f>+[899]PROJECT!$E$6</f>
        <v>OPEN</v>
      </c>
      <c r="D52" s="10" t="str">
        <f>+[899]PROJECT!D$5</f>
        <v>SLCC - SOUTH CITY GRAND THEATRE SEATING MOU</v>
      </c>
      <c r="E52" s="10" t="str">
        <f>+[899]PROJECT!$D$7</f>
        <v>3000-300-3405-FXAAA-24433670</v>
      </c>
      <c r="F52" s="10">
        <f>+[899]PROJECT!D$11</f>
        <v>0</v>
      </c>
      <c r="G52" s="10">
        <f>+[899]PROJECT!E$11</f>
        <v>-950.86</v>
      </c>
      <c r="H52" s="10">
        <f>+[899]PROJECT!F$11</f>
        <v>950.86</v>
      </c>
      <c r="I52" s="10">
        <f>+[899]PROJECT!G$11</f>
        <v>501809.86</v>
      </c>
      <c r="J52" s="10">
        <f>+[899]PROJECT!H$11</f>
        <v>-501809.86</v>
      </c>
      <c r="K52" s="10">
        <f>+[899]PROJECT!I$11</f>
        <v>950.86</v>
      </c>
      <c r="L52" s="62"/>
      <c r="M52" s="57">
        <f t="shared" si="14"/>
        <v>500859</v>
      </c>
      <c r="N52" s="10">
        <f>+[899]PROJECT!L$11</f>
        <v>950.86</v>
      </c>
      <c r="O52" s="10">
        <f>+[899]PROJECT!M$11</f>
        <v>0</v>
      </c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5" customHeight="1" x14ac:dyDescent="0.2">
      <c r="A53" s="59">
        <f t="shared" si="3"/>
        <v>40</v>
      </c>
      <c r="B53" s="60">
        <f>+[900]PROJECT!$D$6</f>
        <v>25118680</v>
      </c>
      <c r="C53" s="10" t="str">
        <f>+[900]PROJECT!$E$6</f>
        <v>OPEN</v>
      </c>
      <c r="D53" s="10" t="str">
        <f>+[900]PROJECT!$D$5</f>
        <v>SLCC - JORDAN CAMPUS XERISCAPE PHASE 2</v>
      </c>
      <c r="E53" s="10" t="str">
        <f>+[900]PROJECT!$D$7</f>
        <v>3000-300-3348-FXAAA-25118680</v>
      </c>
      <c r="F53" s="10">
        <f>+[900]PROJECT!D$11</f>
        <v>0</v>
      </c>
      <c r="G53" s="10">
        <f>+[900]PROJECT!E$11</f>
        <v>0</v>
      </c>
      <c r="H53" s="10">
        <f>+[900]PROJECT!F$11</f>
        <v>0</v>
      </c>
      <c r="I53" s="10">
        <f>+[900]PROJECT!G$11</f>
        <v>0</v>
      </c>
      <c r="J53" s="10">
        <f>+[900]PROJECT!H$11</f>
        <v>0</v>
      </c>
      <c r="K53" s="10">
        <f>+[900]PROJECT!I$11</f>
        <v>0</v>
      </c>
      <c r="L53" s="62">
        <f>+[900]PROJECT!J$11</f>
        <v>0</v>
      </c>
      <c r="M53" s="57">
        <f>I53-H53</f>
        <v>0</v>
      </c>
      <c r="N53" s="10">
        <f>+[24]PROJECT!L$11</f>
        <v>0</v>
      </c>
      <c r="O53" s="10">
        <f>+[24]PROJECT!M$11</f>
        <v>0</v>
      </c>
    </row>
    <row r="54" spans="1:254" s="69" customFormat="1" ht="15" customHeight="1" x14ac:dyDescent="0.2">
      <c r="A54" s="59">
        <f t="shared" si="3"/>
        <v>41</v>
      </c>
      <c r="B54" s="60">
        <f>+[901]PROJECT!$D$6</f>
        <v>25119680</v>
      </c>
      <c r="C54" s="10" t="str">
        <f>+[901]PROJECT!$E$6</f>
        <v>OPEN</v>
      </c>
      <c r="D54" s="10" t="str">
        <f>+[901]PROJECT!$D$5</f>
        <v>SLCC - LHM XERISCAPE PHASE 2</v>
      </c>
      <c r="E54" s="10" t="str">
        <f>+[901]PROJECT!$D$7</f>
        <v>3000-300-3348-FXAAA-25119680</v>
      </c>
      <c r="F54" s="10">
        <f>+[901]PROJECT!D$11</f>
        <v>892618</v>
      </c>
      <c r="G54" s="10">
        <f>+[901]PROJECT!E$11</f>
        <v>885860</v>
      </c>
      <c r="H54" s="10">
        <f>+[901]PROJECT!F$11</f>
        <v>6758</v>
      </c>
      <c r="I54" s="10">
        <f>+[901]PROJECT!G$11</f>
        <v>825186</v>
      </c>
      <c r="J54" s="10">
        <f>+[901]PROJECT!H$11</f>
        <v>67432</v>
      </c>
      <c r="K54" s="10">
        <f>+[901]PROJECT!I$11</f>
        <v>0</v>
      </c>
      <c r="L54" s="62">
        <f>+[901]PROJECT!J$11</f>
        <v>0</v>
      </c>
      <c r="M54" s="57">
        <f>I54-H54</f>
        <v>818428</v>
      </c>
      <c r="N54" s="10">
        <f>+[24]PROJECT!L$11</f>
        <v>0</v>
      </c>
      <c r="O54" s="10">
        <f>+[24]PROJECT!M$11</f>
        <v>0</v>
      </c>
    </row>
    <row r="55" spans="1:254" s="69" customFormat="1" ht="15" customHeight="1" x14ac:dyDescent="0.2">
      <c r="A55" s="59">
        <f t="shared" si="3"/>
        <v>42</v>
      </c>
      <c r="B55" s="60">
        <f>+[902]PROJECT!$D$6</f>
        <v>25123660</v>
      </c>
      <c r="C55" s="10" t="str">
        <f>+[902]PROJECT!$E$6</f>
        <v>OPEN</v>
      </c>
      <c r="D55" s="10" t="str">
        <f>+[902]PROJECT!$D$5</f>
        <v>SLCC - RRC CAMPUS  XERISCAPE SALT LAKE COMMUNITY COLLEGE</v>
      </c>
      <c r="E55" s="10" t="str">
        <f>+[902]PROJECT!$D$7</f>
        <v>3000-300-3348-FXAAA-25123660</v>
      </c>
      <c r="F55" s="10">
        <f>+[902]PROJECT!D$11</f>
        <v>0</v>
      </c>
      <c r="G55" s="10">
        <f>+[902]PROJECT!E$11</f>
        <v>0</v>
      </c>
      <c r="H55" s="10">
        <f>+[902]PROJECT!F$11</f>
        <v>0</v>
      </c>
      <c r="I55" s="10">
        <f>+[902]PROJECT!G$11</f>
        <v>0</v>
      </c>
      <c r="J55" s="10">
        <f>+[902]PROJECT!H$11</f>
        <v>0</v>
      </c>
      <c r="K55" s="10">
        <f>+[902]PROJECT!I$11</f>
        <v>0</v>
      </c>
      <c r="L55" s="62">
        <f>+[902]PROJECT!J$11</f>
        <v>0</v>
      </c>
      <c r="M55" s="57">
        <f t="shared" ref="M55:M65" si="15">I55-H55</f>
        <v>0</v>
      </c>
      <c r="N55" s="10">
        <f>+[24]PROJECT!L$11</f>
        <v>0</v>
      </c>
      <c r="O55" s="10">
        <f>+[24]PROJECT!M$11</f>
        <v>0</v>
      </c>
    </row>
    <row r="56" spans="1:254" s="69" customFormat="1" ht="15" customHeight="1" x14ac:dyDescent="0.2">
      <c r="A56" s="59">
        <f t="shared" si="3"/>
        <v>43</v>
      </c>
      <c r="B56" s="60">
        <f>+[903]PROJECT!$D$6</f>
        <v>25124670</v>
      </c>
      <c r="C56" s="10" t="str">
        <f>+[903]PROJECT!$E$6</f>
        <v>OPEN</v>
      </c>
      <c r="D56" s="10" t="str">
        <f>+[903]PROJECT!$D$5</f>
        <v>SLCC - SCC XERISCAPE PHASE 2  SALT LAKE COMMUNITY COLLEGE</v>
      </c>
      <c r="E56" s="10" t="str">
        <f>+[903]PROJECT!$D$7</f>
        <v>3000-300-3348-FXAAA-25124670</v>
      </c>
      <c r="F56" s="10">
        <f>+[903]PROJECT!D$11</f>
        <v>946050</v>
      </c>
      <c r="G56" s="10">
        <f>+[903]PROJECT!E$11</f>
        <v>939247</v>
      </c>
      <c r="H56" s="10">
        <f>+[903]PROJECT!F$11</f>
        <v>6803</v>
      </c>
      <c r="I56" s="10">
        <f>+[903]PROJECT!G$11</f>
        <v>874580</v>
      </c>
      <c r="J56" s="10">
        <f>+[903]PROJECT!H$11</f>
        <v>71470</v>
      </c>
      <c r="K56" s="10">
        <f>+[903]PROJECT!I$11</f>
        <v>0</v>
      </c>
      <c r="L56" s="62">
        <f>+[903]PROJECT!J$11</f>
        <v>0</v>
      </c>
      <c r="M56" s="57">
        <f t="shared" si="15"/>
        <v>867777</v>
      </c>
      <c r="N56" s="10">
        <f>+[24]PROJECT!L$11</f>
        <v>0</v>
      </c>
      <c r="O56" s="10">
        <f>+[24]PROJECT!M$11</f>
        <v>0</v>
      </c>
    </row>
    <row r="57" spans="1:254" s="69" customFormat="1" ht="14.25" customHeight="1" x14ac:dyDescent="0.2">
      <c r="A57" s="59">
        <f t="shared" si="3"/>
        <v>44</v>
      </c>
      <c r="B57" s="60">
        <f>+[904]PROJECT!$D$6</f>
        <v>25277660</v>
      </c>
      <c r="C57" s="10" t="str">
        <f>+[904]PROJECT!$E$6</f>
        <v>OPEN</v>
      </c>
      <c r="D57" s="10" t="str">
        <f>+[904]PROJECT!$D$5</f>
        <v>SLCC RRC SITE POLE LIGHT REPLACEMENT</v>
      </c>
      <c r="E57" s="10" t="str">
        <f>+[904]PROJECT!$D$7</f>
        <v>3000-300-3348-FXAAA-25277660</v>
      </c>
      <c r="F57" s="10">
        <f>+[904]PROJECT!D$11</f>
        <v>488942</v>
      </c>
      <c r="G57" s="10">
        <f>+[904]PROJECT!E$11</f>
        <v>488490.93</v>
      </c>
      <c r="H57" s="10">
        <f>+[904]PROJECT!F$11</f>
        <v>451.07</v>
      </c>
      <c r="I57" s="10">
        <f>+[904]PROJECT!G$11</f>
        <v>451519.07</v>
      </c>
      <c r="J57" s="10">
        <f>+[904]PROJECT!H$11</f>
        <v>37422.929999999993</v>
      </c>
      <c r="K57" s="10">
        <f>+[904]PROJECT!I$11</f>
        <v>0</v>
      </c>
      <c r="L57" s="115">
        <f>+[904]PROJECT!J$11</f>
        <v>0</v>
      </c>
      <c r="M57" s="57">
        <f t="shared" si="15"/>
        <v>451068</v>
      </c>
      <c r="N57" s="10">
        <f>+[24]PROJECT!L$11</f>
        <v>0</v>
      </c>
      <c r="O57" s="10">
        <f>+[24]PROJECT!M$11</f>
        <v>0</v>
      </c>
    </row>
    <row r="58" spans="1:254" s="69" customFormat="1" ht="14.25" customHeight="1" x14ac:dyDescent="0.2">
      <c r="A58" s="59">
        <f t="shared" si="3"/>
        <v>45</v>
      </c>
      <c r="B58" s="60">
        <f>+[905]PROJECT!$D$6</f>
        <v>25279660</v>
      </c>
      <c r="C58" s="10" t="str">
        <f>+[905]PROJECT!$E$6</f>
        <v>OPEN</v>
      </c>
      <c r="D58" s="10" t="str">
        <f>+[905]PROJECT!$D$5</f>
        <v>SLCC WPC SSB CHILLER REPLACEMENT</v>
      </c>
      <c r="E58" s="10" t="str">
        <f>+[905]PROJECT!$D$7</f>
        <v>3000-300-3348-FXAAA-25279660</v>
      </c>
      <c r="F58" s="10">
        <f>+[905]PROJECT!D$11</f>
        <v>334100</v>
      </c>
      <c r="G58" s="10">
        <f>+[905]PROJECT!E$11</f>
        <v>314600</v>
      </c>
      <c r="H58" s="10">
        <f>+[905]PROJECT!F$11</f>
        <v>19500</v>
      </c>
      <c r="I58" s="10">
        <f>+[905]PROJECT!G$11</f>
        <v>31130</v>
      </c>
      <c r="J58" s="10">
        <f>+[905]PROJECT!H$11</f>
        <v>302970</v>
      </c>
      <c r="K58" s="10">
        <f>+[905]PROJECT!I$11</f>
        <v>0</v>
      </c>
      <c r="L58" s="115">
        <f>+[905]PROJECT!J$11</f>
        <v>0</v>
      </c>
      <c r="M58" s="57">
        <f t="shared" si="15"/>
        <v>11630</v>
      </c>
      <c r="N58" s="10">
        <f>+[24]PROJECT!L$11</f>
        <v>0</v>
      </c>
      <c r="O58" s="10">
        <f>+[24]PROJECT!M$11</f>
        <v>0</v>
      </c>
    </row>
    <row r="59" spans="1:254" s="69" customFormat="1" ht="14.25" customHeight="1" x14ac:dyDescent="0.2">
      <c r="A59" s="59">
        <f t="shared" si="3"/>
        <v>46</v>
      </c>
      <c r="B59" s="60">
        <f>+[906]PROJECT!$D$6</f>
        <v>25280660</v>
      </c>
      <c r="C59" s="10" t="str">
        <f>+[906]PROJECT!$E$6</f>
        <v>OPEN</v>
      </c>
      <c r="D59" s="10" t="str">
        <f>+[906]PROJECT!$D$5</f>
        <v>SLCC WPC WWTE LIGHTING CONTROLS</v>
      </c>
      <c r="E59" s="10" t="str">
        <f>+[906]PROJECT!$D$7</f>
        <v>3000-300-3348-FXAAA-25280660</v>
      </c>
      <c r="F59" s="10">
        <f>+[906]PROJECT!D$11</f>
        <v>327781</v>
      </c>
      <c r="G59" s="10">
        <f>+[906]PROJECT!E$11</f>
        <v>305491.68</v>
      </c>
      <c r="H59" s="10">
        <f>+[906]PROJECT!F$11</f>
        <v>22289.32</v>
      </c>
      <c r="I59" s="10">
        <f>+[906]PROJECT!G$11</f>
        <v>-262321.68</v>
      </c>
      <c r="J59" s="10">
        <f>+[906]PROJECT!H$11</f>
        <v>590102.67999999993</v>
      </c>
      <c r="K59" s="10">
        <f>+[906]PROJECT!I$11</f>
        <v>0</v>
      </c>
      <c r="L59" s="115">
        <f>+[906]PROJECT!J$11</f>
        <v>0</v>
      </c>
      <c r="M59" s="57">
        <f t="shared" si="15"/>
        <v>-284611</v>
      </c>
      <c r="N59" s="10">
        <f>+[24]PROJECT!L$11</f>
        <v>0</v>
      </c>
      <c r="O59" s="10">
        <f>+[24]PROJECT!M$11</f>
        <v>0</v>
      </c>
    </row>
    <row r="60" spans="1:254" s="69" customFormat="1" ht="14.25" customHeight="1" x14ac:dyDescent="0.2">
      <c r="A60" s="59">
        <f t="shared" si="3"/>
        <v>47</v>
      </c>
      <c r="B60" s="60">
        <f>+[907]PROJECT!$D$6</f>
        <v>25281660</v>
      </c>
      <c r="C60" s="10" t="str">
        <f>+[907]PROJECT!$E$6</f>
        <v>CLOSED</v>
      </c>
      <c r="D60" s="10" t="str">
        <f>+[907]PROJECT!$D$5</f>
        <v>SLCC MULTI CAMPUS BUILDING ENVELOPE MAINTENANCE PHASE III *MOU*</v>
      </c>
      <c r="E60" s="10" t="str">
        <f>+[907]PROJECT!$D$7</f>
        <v>3000-300-3348-FXAAA-25281660</v>
      </c>
      <c r="F60" s="10">
        <f>+[907]PROJECT!D$11</f>
        <v>0</v>
      </c>
      <c r="G60" s="10">
        <f>+[907]PROJECT!E$11</f>
        <v>0</v>
      </c>
      <c r="H60" s="10">
        <f>+[907]PROJECT!F$11</f>
        <v>0</v>
      </c>
      <c r="I60" s="10">
        <f>+[907]PROJECT!G$11</f>
        <v>0</v>
      </c>
      <c r="J60" s="10">
        <f>+[907]PROJECT!H$11</f>
        <v>0</v>
      </c>
      <c r="K60" s="10">
        <f>+[907]PROJECT!I$11</f>
        <v>0</v>
      </c>
      <c r="L60" s="115">
        <f>+[907]PROJECT!J$11</f>
        <v>0</v>
      </c>
      <c r="M60" s="57">
        <f t="shared" si="15"/>
        <v>0</v>
      </c>
      <c r="N60" s="10">
        <f>+[24]PROJECT!L$11</f>
        <v>0</v>
      </c>
      <c r="O60" s="10">
        <f>+[24]PROJECT!M$11</f>
        <v>0</v>
      </c>
    </row>
    <row r="61" spans="1:254" s="69" customFormat="1" ht="14.25" customHeight="1" x14ac:dyDescent="0.2">
      <c r="A61" s="59">
        <f t="shared" si="3"/>
        <v>48</v>
      </c>
      <c r="B61" s="60">
        <f>+[908]PROJECT!$D$6</f>
        <v>25282680</v>
      </c>
      <c r="C61" s="10" t="str">
        <f>+[908]PROJECT!$E$6</f>
        <v>OPEN</v>
      </c>
      <c r="D61" s="10" t="str">
        <f>+[908]PROJECT!$D$5</f>
        <v>SLCC LHM VAV REPLACEMENT PHASE 2</v>
      </c>
      <c r="E61" s="10" t="str">
        <f>+[908]PROJECT!$D$7</f>
        <v>3000-300-3348-FXAAA-25282680</v>
      </c>
      <c r="F61" s="10">
        <f>+[908]PROJECT!D$11</f>
        <v>1781817</v>
      </c>
      <c r="G61" s="10">
        <f>+[908]PROJECT!E$11</f>
        <v>1711017</v>
      </c>
      <c r="H61" s="10">
        <f>+[908]PROJECT!F$11</f>
        <v>70800</v>
      </c>
      <c r="I61" s="10">
        <f>+[908]PROJECT!G$11</f>
        <v>1243746</v>
      </c>
      <c r="J61" s="10">
        <f>+[908]PROJECT!H$11</f>
        <v>538071</v>
      </c>
      <c r="K61" s="10">
        <f>+[908]PROJECT!I$11</f>
        <v>0</v>
      </c>
      <c r="L61" s="115">
        <f>+[908]PROJECT!J$11</f>
        <v>0</v>
      </c>
      <c r="M61" s="57">
        <f t="shared" si="15"/>
        <v>1172946</v>
      </c>
      <c r="N61" s="10">
        <f>+[24]PROJECT!L$11</f>
        <v>0</v>
      </c>
      <c r="O61" s="10">
        <f>+[24]PROJECT!M$11</f>
        <v>0</v>
      </c>
    </row>
    <row r="62" spans="1:254" s="69" customFormat="1" ht="14.25" customHeight="1" x14ac:dyDescent="0.2">
      <c r="A62" s="59">
        <f t="shared" si="3"/>
        <v>49</v>
      </c>
      <c r="B62" s="60">
        <f>+[909]PROJECT!$D$6</f>
        <v>25283660</v>
      </c>
      <c r="C62" s="10" t="str">
        <f>+[909]PROJECT!$E$6</f>
        <v>OPEN</v>
      </c>
      <c r="D62" s="10" t="str">
        <f>+[909]PROJECT!$D$5</f>
        <v>SLCC RRC S&amp;I ELEVATOR MODERNIZATION &amp; JACK REPLACEMENT</v>
      </c>
      <c r="E62" s="10" t="str">
        <f>+[909]PROJECT!$D$7</f>
        <v>3000-300-3348-FXAAA-25283660</v>
      </c>
      <c r="F62" s="10">
        <f>+[909]PROJECT!D$11</f>
        <v>399773</v>
      </c>
      <c r="G62" s="10">
        <f>+[909]PROJECT!E$11</f>
        <v>399402.44</v>
      </c>
      <c r="H62" s="10">
        <f>+[909]PROJECT!F$11</f>
        <v>370.56</v>
      </c>
      <c r="I62" s="10">
        <f>+[909]PROJECT!G$11</f>
        <v>370928.56</v>
      </c>
      <c r="J62" s="10">
        <f>+[909]PROJECT!H$11</f>
        <v>28844.440000000002</v>
      </c>
      <c r="K62" s="10">
        <f>+[909]PROJECT!I$11</f>
        <v>0</v>
      </c>
      <c r="L62" s="115">
        <f>+[909]PROJECT!J$11</f>
        <v>0</v>
      </c>
      <c r="M62" s="57">
        <f t="shared" si="15"/>
        <v>370558</v>
      </c>
      <c r="N62" s="10">
        <f>+[24]PROJECT!L$11</f>
        <v>0</v>
      </c>
      <c r="O62" s="10">
        <f>+[24]PROJECT!M$11</f>
        <v>0</v>
      </c>
    </row>
    <row r="63" spans="1:254" s="69" customFormat="1" ht="14.25" customHeight="1" x14ac:dyDescent="0.2">
      <c r="A63" s="59">
        <f t="shared" si="3"/>
        <v>50</v>
      </c>
      <c r="B63" s="60">
        <f>+[910]PROJECT!$D$6</f>
        <v>25284660</v>
      </c>
      <c r="C63" s="10" t="str">
        <f>+[910]PROJECT!$E$6</f>
        <v>OPEN</v>
      </c>
      <c r="D63" s="10" t="str">
        <f>+[910]PROJECT!$D$5</f>
        <v>SLCC RRC CT, S&amp;I, LAC, AAB DOMESTIC HOT WATER HEATERS</v>
      </c>
      <c r="E63" s="10" t="str">
        <f>+[910]PROJECT!$D$7</f>
        <v>3000-300-3348-FXAAA-25284660</v>
      </c>
      <c r="F63" s="10">
        <f>+[910]PROJECT!D$11</f>
        <v>283926</v>
      </c>
      <c r="G63" s="10">
        <f>+[910]PROJECT!E$11</f>
        <v>264906</v>
      </c>
      <c r="H63" s="10">
        <f>+[910]PROJECT!F$11</f>
        <v>19020</v>
      </c>
      <c r="I63" s="10">
        <f>+[910]PROJECT!G$11</f>
        <v>24000</v>
      </c>
      <c r="J63" s="10">
        <f>+[910]PROJECT!H$11</f>
        <v>259926</v>
      </c>
      <c r="K63" s="10">
        <f>+[910]PROJECT!I$11</f>
        <v>0</v>
      </c>
      <c r="L63" s="115">
        <f>+[910]PROJECT!J$11</f>
        <v>0</v>
      </c>
      <c r="M63" s="57">
        <f t="shared" si="15"/>
        <v>4980</v>
      </c>
      <c r="N63" s="10">
        <f>+[24]PROJECT!L$11</f>
        <v>0</v>
      </c>
      <c r="O63" s="10">
        <f>+[24]PROJECT!M$11</f>
        <v>0</v>
      </c>
    </row>
    <row r="64" spans="1:254" s="69" customFormat="1" ht="14.25" customHeight="1" x14ac:dyDescent="0.2">
      <c r="A64" s="59">
        <f t="shared" si="3"/>
        <v>51</v>
      </c>
      <c r="B64" s="60">
        <f>+[911]PROJECT!$D$6</f>
        <v>25285660</v>
      </c>
      <c r="C64" s="10" t="str">
        <f>+[911]PROJECT!$E$6</f>
        <v>OPEN</v>
      </c>
      <c r="D64" s="10" t="str">
        <f>+[911]PROJECT!$D$5</f>
        <v>SLCC GFSB RTU REPLACEMENT</v>
      </c>
      <c r="E64" s="10" t="str">
        <f>+[911]PROJECT!$D$7</f>
        <v>3000-300-3348-FXAAA-25285660</v>
      </c>
      <c r="F64" s="10">
        <f>+[911]PROJECT!D$11</f>
        <v>180552</v>
      </c>
      <c r="G64" s="10">
        <f>+[911]PROJECT!E$11</f>
        <v>175236.95</v>
      </c>
      <c r="H64" s="10">
        <f>+[911]PROJECT!F$11</f>
        <v>5315.05</v>
      </c>
      <c r="I64" s="10">
        <f>+[911]PROJECT!G$11</f>
        <v>166332</v>
      </c>
      <c r="J64" s="10">
        <f>+[911]PROJECT!H$11</f>
        <v>14220</v>
      </c>
      <c r="K64" s="10">
        <f>+[911]PROJECT!I$11</f>
        <v>0</v>
      </c>
      <c r="L64" s="115">
        <f>+[911]PROJECT!J$11</f>
        <v>0</v>
      </c>
      <c r="M64" s="57">
        <f t="shared" si="15"/>
        <v>161016.95000000001</v>
      </c>
      <c r="N64" s="10">
        <f>+[24]PROJECT!L$11</f>
        <v>0</v>
      </c>
      <c r="O64" s="10">
        <f>+[24]PROJECT!M$11</f>
        <v>0</v>
      </c>
    </row>
    <row r="65" spans="1:254" s="69" customFormat="1" ht="14.25" customHeight="1" x14ac:dyDescent="0.2">
      <c r="A65" s="59">
        <f t="shared" si="3"/>
        <v>52</v>
      </c>
      <c r="B65" s="60">
        <f>+[912]PROJECT!$D$6</f>
        <v>25290670</v>
      </c>
      <c r="C65" s="10" t="str">
        <f>+[912]PROJECT!$E$6</f>
        <v>OPEN</v>
      </c>
      <c r="D65" s="10" t="str">
        <f>+[912]PROJECT!$D$5</f>
        <v>SLCC - SCC HEAT PLANT DA &amp; SURGE TANK REPLACEMENT</v>
      </c>
      <c r="E65" s="10" t="str">
        <f>+[912]PROJECT!$D$7</f>
        <v>3000-300-3348-FXAAA-25290670</v>
      </c>
      <c r="F65" s="10">
        <f>+[912]PROJECT!D$11</f>
        <v>911065</v>
      </c>
      <c r="G65" s="10">
        <f>+[912]PROJECT!E$11</f>
        <v>848690</v>
      </c>
      <c r="H65" s="10">
        <f>+[912]PROJECT!F$11</f>
        <v>62375</v>
      </c>
      <c r="I65" s="10">
        <f>+[912]PROJECT!G$11</f>
        <v>743381.74</v>
      </c>
      <c r="J65" s="10">
        <f>+[912]PROJECT!H$11</f>
        <v>167683.26</v>
      </c>
      <c r="K65" s="10">
        <f>+[912]PROJECT!I$11</f>
        <v>0</v>
      </c>
      <c r="L65" s="115">
        <f>+[912]PROJECT!J$11</f>
        <v>0</v>
      </c>
      <c r="M65" s="57">
        <f t="shared" si="15"/>
        <v>681006.74</v>
      </c>
      <c r="N65" s="10">
        <f>+[24]PROJECT!L$11</f>
        <v>0</v>
      </c>
      <c r="O65" s="10">
        <f>+[24]PROJECT!M$11</f>
        <v>0</v>
      </c>
    </row>
    <row r="66" spans="1:254" s="69" customFormat="1" ht="15" customHeight="1" x14ac:dyDescent="0.2">
      <c r="A66" s="59">
        <f t="shared" si="3"/>
        <v>53</v>
      </c>
      <c r="B66" s="60">
        <f>+[913]PROJECT!$D$6</f>
        <v>25334680</v>
      </c>
      <c r="C66" s="10" t="str">
        <f>+[913]PROJECT!$E$6</f>
        <v>OPEN</v>
      </c>
      <c r="D66" s="10" t="str">
        <f>+[913]PROJECT!D$5</f>
        <v>SLCC JORDAN CAMPUS - JHS NURSING SUITE 001 &amp; 003</v>
      </c>
      <c r="E66" s="10" t="str">
        <f>+[913]PROJECT!$D$7</f>
        <v>3000-300-3405-FXAAA-25334680</v>
      </c>
      <c r="F66" s="10">
        <f>+[913]PROJECT!D$11</f>
        <v>0</v>
      </c>
      <c r="G66" s="10">
        <f>+[913]PROJECT!E$11</f>
        <v>-1941.3</v>
      </c>
      <c r="H66" s="10">
        <f>+[913]PROJECT!F$11</f>
        <v>1941.3</v>
      </c>
      <c r="I66" s="10">
        <f>+[913]PROJECT!G$11</f>
        <v>1941.2999999999884</v>
      </c>
      <c r="J66" s="10">
        <f>+[913]PROJECT!H$11</f>
        <v>-1941.2999999999884</v>
      </c>
      <c r="K66" s="10">
        <f>+[913]PROJECT!I$11</f>
        <v>0</v>
      </c>
      <c r="L66" s="62"/>
      <c r="M66" s="57">
        <f t="shared" ref="M66:M67" si="16">+I66-H66</f>
        <v>-1.1596057447604835E-11</v>
      </c>
      <c r="N66" s="10">
        <f>+[913]PROJECT!L$11</f>
        <v>1941.3</v>
      </c>
      <c r="O66" s="10">
        <f>+[913]PROJECT!M$11</f>
        <v>0</v>
      </c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</row>
    <row r="67" spans="1:254" s="69" customFormat="1" ht="15" customHeight="1" x14ac:dyDescent="0.2">
      <c r="A67" s="61">
        <f t="shared" si="3"/>
        <v>54</v>
      </c>
      <c r="B67" s="60">
        <f>+[914]PROJECT!$D$6</f>
        <v>23384680</v>
      </c>
      <c r="C67" s="10" t="str">
        <f>+[914]PROJECT!$E$6</f>
        <v>OPEN</v>
      </c>
      <c r="D67" s="10" t="str">
        <f>+[914]PROJECT!D$5</f>
        <v>SLCC JORDAN CAMPUS CATE BASEBALL FIELD STADIUM IMPROVEMENTS</v>
      </c>
      <c r="E67" s="10" t="str">
        <f>+[914]PROJECT!$D$7</f>
        <v>3000-300-3405-FXA-23384680</v>
      </c>
      <c r="F67" s="10">
        <f>+[914]PROJECT!D$11</f>
        <v>3512810</v>
      </c>
      <c r="G67" s="10">
        <f>+[914]PROJECT!E$11</f>
        <v>3489892.13</v>
      </c>
      <c r="H67" s="10">
        <f>+[914]PROJECT!F$11</f>
        <v>22917.870000000003</v>
      </c>
      <c r="I67" s="10">
        <f>+[914]PROJECT!G$11</f>
        <v>3547170.62</v>
      </c>
      <c r="J67" s="10">
        <f>+[914]PROJECT!H$11</f>
        <v>-34360.620000000112</v>
      </c>
      <c r="K67" s="10">
        <f>+[914]PROJECT!I$11</f>
        <v>22917.870000000003</v>
      </c>
      <c r="L67" s="62"/>
      <c r="M67" s="57">
        <f t="shared" si="16"/>
        <v>3524252.75</v>
      </c>
      <c r="N67" s="10">
        <f>+[914]PROJECT!L$11</f>
        <v>22917.870000000003</v>
      </c>
      <c r="O67" s="10">
        <f>+[914]PROJECT!M$11</f>
        <v>0</v>
      </c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  <c r="CU67" s="57"/>
      <c r="CV67" s="57"/>
      <c r="CW67" s="57"/>
      <c r="CX67" s="57"/>
      <c r="CY67" s="57"/>
      <c r="CZ67" s="57"/>
      <c r="DA67" s="57"/>
      <c r="DB67" s="57"/>
      <c r="DC67" s="57"/>
      <c r="DD67" s="57"/>
      <c r="DE67" s="57"/>
      <c r="DF67" s="57"/>
      <c r="DG67" s="57"/>
      <c r="DH67" s="57"/>
      <c r="DI67" s="57"/>
      <c r="DJ67" s="57"/>
      <c r="DK67" s="57"/>
      <c r="DL67" s="57"/>
      <c r="DM67" s="57"/>
      <c r="DN67" s="57"/>
      <c r="DO67" s="57"/>
      <c r="DP67" s="57"/>
      <c r="DQ67" s="57"/>
      <c r="DR67" s="57"/>
      <c r="DS67" s="57"/>
      <c r="DT67" s="57"/>
      <c r="DU67" s="57"/>
      <c r="DV67" s="57"/>
      <c r="DW67" s="57"/>
      <c r="DX67" s="57"/>
      <c r="DY67" s="57"/>
      <c r="DZ67" s="57"/>
      <c r="EA67" s="57"/>
      <c r="EB67" s="57"/>
      <c r="EC67" s="57"/>
      <c r="ED67" s="57"/>
      <c r="EE67" s="57"/>
      <c r="EF67" s="57"/>
      <c r="EG67" s="57"/>
      <c r="EH67" s="57"/>
      <c r="EI67" s="57"/>
      <c r="EJ67" s="57"/>
      <c r="EK67" s="57"/>
      <c r="EL67" s="57"/>
      <c r="EM67" s="57"/>
      <c r="EN67" s="57"/>
      <c r="EO67" s="57"/>
      <c r="EP67" s="57"/>
      <c r="EQ67" s="57"/>
      <c r="ER67" s="57"/>
      <c r="ES67" s="57"/>
      <c r="ET67" s="57"/>
      <c r="EU67" s="57"/>
      <c r="EV67" s="57"/>
      <c r="EW67" s="57"/>
      <c r="EX67" s="57"/>
      <c r="EY67" s="57"/>
      <c r="EZ67" s="57"/>
      <c r="FA67" s="57"/>
      <c r="FB67" s="57"/>
      <c r="FC67" s="57"/>
      <c r="FD67" s="57"/>
      <c r="FE67" s="57"/>
      <c r="FF67" s="57"/>
      <c r="FG67" s="57"/>
      <c r="FH67" s="57"/>
      <c r="FI67" s="57"/>
      <c r="FJ67" s="57"/>
      <c r="FK67" s="57"/>
      <c r="FL67" s="57"/>
      <c r="FM67" s="57"/>
      <c r="FN67" s="57"/>
      <c r="FO67" s="57"/>
      <c r="FP67" s="57"/>
      <c r="FQ67" s="57"/>
      <c r="FR67" s="57"/>
      <c r="FS67" s="57"/>
      <c r="FT67" s="57"/>
      <c r="FU67" s="57"/>
      <c r="FV67" s="57"/>
      <c r="FW67" s="57"/>
      <c r="FX67" s="57"/>
      <c r="FY67" s="57"/>
      <c r="FZ67" s="57"/>
      <c r="GA67" s="57"/>
      <c r="GB67" s="57"/>
      <c r="GC67" s="57"/>
      <c r="GD67" s="57"/>
      <c r="GE67" s="57"/>
      <c r="GF67" s="57"/>
      <c r="GG67" s="57"/>
      <c r="GH67" s="57"/>
      <c r="GI67" s="57"/>
      <c r="GJ67" s="57"/>
      <c r="GK67" s="57"/>
      <c r="GL67" s="57"/>
      <c r="GM67" s="57"/>
      <c r="GN67" s="57"/>
      <c r="GO67" s="57"/>
      <c r="GP67" s="57"/>
      <c r="GQ67" s="57"/>
      <c r="GR67" s="57"/>
      <c r="GS67" s="57"/>
      <c r="GT67" s="57"/>
      <c r="GU67" s="57"/>
      <c r="GV67" s="57"/>
      <c r="GW67" s="57"/>
      <c r="GX67" s="57"/>
      <c r="GY67" s="57"/>
      <c r="GZ67" s="57"/>
      <c r="HA67" s="57"/>
      <c r="HB67" s="57"/>
      <c r="HC67" s="57"/>
      <c r="HD67" s="57"/>
      <c r="HE67" s="57"/>
      <c r="HF67" s="57"/>
      <c r="HG67" s="57"/>
      <c r="HH67" s="57"/>
      <c r="HI67" s="57"/>
      <c r="HJ67" s="57"/>
      <c r="HK67" s="57"/>
      <c r="HL67" s="57"/>
      <c r="HM67" s="57"/>
      <c r="HN67" s="57"/>
      <c r="HO67" s="57"/>
      <c r="HP67" s="57"/>
      <c r="HQ67" s="57"/>
      <c r="HR67" s="57"/>
      <c r="HS67" s="57"/>
      <c r="HT67" s="57"/>
      <c r="HU67" s="57"/>
      <c r="HV67" s="57"/>
      <c r="HW67" s="57"/>
      <c r="HX67" s="57"/>
      <c r="HY67" s="57"/>
      <c r="HZ67" s="57"/>
      <c r="IA67" s="57"/>
      <c r="IB67" s="57"/>
      <c r="IC67" s="57"/>
      <c r="ID67" s="57"/>
      <c r="IE67" s="57"/>
      <c r="IF67" s="57"/>
      <c r="IG67" s="57"/>
      <c r="IH67" s="57"/>
      <c r="II67" s="57"/>
      <c r="IJ67" s="57"/>
      <c r="IK67" s="57"/>
      <c r="IL67" s="57"/>
      <c r="IM67" s="57"/>
      <c r="IN67" s="57"/>
      <c r="IO67" s="57"/>
      <c r="IP67" s="57"/>
      <c r="IQ67" s="57"/>
      <c r="IR67" s="57"/>
      <c r="IS67" s="57"/>
      <c r="IT67" s="57"/>
    </row>
    <row r="68" spans="1:254" s="69" customFormat="1" ht="14.25" customHeight="1" x14ac:dyDescent="0.2">
      <c r="A68" s="61">
        <f t="shared" si="3"/>
        <v>55</v>
      </c>
      <c r="B68" s="60">
        <f>+[915]PROJECT!$D$6</f>
        <v>25376660</v>
      </c>
      <c r="C68" s="10" t="str">
        <f>+[915]PROJECT!$E$6</f>
        <v>OPEN</v>
      </c>
      <c r="D68" s="10" t="str">
        <f>+[915]PROJECT!$D$5</f>
        <v>SLCC REDWOOD RMP CONNECTION - MOU</v>
      </c>
      <c r="E68" s="10" t="str">
        <f>+[915]PROJECT!$D$7</f>
        <v>3000-300-3348-FXAAA-25376660</v>
      </c>
      <c r="F68" s="10">
        <f>+[915]PROJECT!D$11</f>
        <v>323955</v>
      </c>
      <c r="G68" s="10">
        <f>+[915]PROJECT!E$11</f>
        <v>323314.67</v>
      </c>
      <c r="H68" s="10">
        <f>+[915]PROJECT!F$11</f>
        <v>640.33000000000004</v>
      </c>
      <c r="I68" s="10">
        <f>+[915]PROJECT!G$11</f>
        <v>298469.33</v>
      </c>
      <c r="J68" s="10">
        <f>+[915]PROJECT!H$11</f>
        <v>25485.669999999984</v>
      </c>
      <c r="K68" s="10">
        <f>+[915]PROJECT!I$11</f>
        <v>0</v>
      </c>
      <c r="L68" s="115">
        <f>+[915]PROJECT!J$11</f>
        <v>0</v>
      </c>
      <c r="M68" s="57">
        <f t="shared" ref="M68:M69" si="17">I68-H68</f>
        <v>297829</v>
      </c>
      <c r="N68" s="10">
        <f>+[24]PROJECT!L$11</f>
        <v>0</v>
      </c>
      <c r="O68" s="10">
        <f>+[24]PROJECT!M$11</f>
        <v>0</v>
      </c>
    </row>
    <row r="69" spans="1:254" s="69" customFormat="1" ht="14.25" customHeight="1" x14ac:dyDescent="0.2">
      <c r="A69" s="61">
        <f t="shared" si="3"/>
        <v>56</v>
      </c>
      <c r="B69" s="60">
        <f>+[916]PROJECT!$D$6</f>
        <v>25383660</v>
      </c>
      <c r="C69" s="10" t="str">
        <f>+[916]PROJECT!$E$6</f>
        <v>OPEN</v>
      </c>
      <c r="D69" s="10" t="str">
        <f>+[916]PROJECT!$D$5</f>
        <v>SLCC RRC HEAT PLANT UPS (EMERGENCY REQUEST)</v>
      </c>
      <c r="E69" s="10" t="str">
        <f>+[916]PROJECT!$D$7</f>
        <v>3000-300-3348-FXAAA-25383660</v>
      </c>
      <c r="F69" s="10">
        <f>+[916]PROJECT!D$11</f>
        <v>32485</v>
      </c>
      <c r="G69" s="10">
        <f>+[916]PROJECT!E$11</f>
        <v>32485</v>
      </c>
      <c r="H69" s="10">
        <f>+[916]PROJECT!F$11</f>
        <v>0</v>
      </c>
      <c r="I69" s="10">
        <f>+[916]PROJECT!G$11</f>
        <v>22009</v>
      </c>
      <c r="J69" s="10">
        <f>+[916]PROJECT!H$11</f>
        <v>10476</v>
      </c>
      <c r="K69" s="10">
        <f>+[916]PROJECT!I$11</f>
        <v>0</v>
      </c>
      <c r="L69" s="115">
        <f>+[916]PROJECT!J$11</f>
        <v>0</v>
      </c>
      <c r="M69" s="57">
        <f t="shared" si="17"/>
        <v>22009</v>
      </c>
      <c r="N69" s="10">
        <f>+[24]PROJECT!L$11</f>
        <v>0</v>
      </c>
      <c r="O69" s="10">
        <f>+[24]PROJECT!M$11</f>
        <v>0</v>
      </c>
    </row>
    <row r="70" spans="1:254" s="69" customFormat="1" ht="15" customHeight="1" x14ac:dyDescent="0.2">
      <c r="A70" s="61">
        <f t="shared" si="3"/>
        <v>57</v>
      </c>
      <c r="B70" s="60">
        <f>+[917]PROJECT!$D$6</f>
        <v>25388660</v>
      </c>
      <c r="C70" s="10" t="str">
        <f>+[917]PROJECT!$E$6</f>
        <v>OPEN</v>
      </c>
      <c r="D70" s="10" t="str">
        <f>+[917]PROJECT!D$5</f>
        <v>SLCC RR CATE FIELD NETTING -  MOU</v>
      </c>
      <c r="E70" s="10" t="str">
        <f>+[917]PROJECT!$D$7</f>
        <v>3000-300-3405-FXAAA-25388660</v>
      </c>
      <c r="F70" s="10">
        <f>+[917]PROJECT!D$11</f>
        <v>534721</v>
      </c>
      <c r="G70" s="10">
        <f>+[917]PROJECT!E$11</f>
        <v>533578.06999999995</v>
      </c>
      <c r="H70" s="10">
        <f>+[917]PROJECT!F$11</f>
        <v>1142.93</v>
      </c>
      <c r="I70" s="10">
        <f>+[917]PROJECT!G$11</f>
        <v>532739.93000000005</v>
      </c>
      <c r="J70" s="10">
        <f>+[917]PROJECT!H$11</f>
        <v>1981.0699999999488</v>
      </c>
      <c r="K70" s="10">
        <f>+[917]PROJECT!I$11</f>
        <v>0</v>
      </c>
      <c r="L70" s="62"/>
      <c r="M70" s="57">
        <f t="shared" ref="M70:M74" si="18">+I70-H70</f>
        <v>531597</v>
      </c>
      <c r="N70" s="10">
        <f>+[917]PROJECT!L$11</f>
        <v>1142.93</v>
      </c>
      <c r="O70" s="10">
        <f>+[917]PROJECT!M$11</f>
        <v>0</v>
      </c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  <c r="CU70" s="57"/>
      <c r="CV70" s="57"/>
      <c r="CW70" s="57"/>
      <c r="CX70" s="57"/>
      <c r="CY70" s="57"/>
      <c r="CZ70" s="57"/>
      <c r="DA70" s="57"/>
      <c r="DB70" s="57"/>
      <c r="DC70" s="57"/>
      <c r="DD70" s="57"/>
      <c r="DE70" s="57"/>
      <c r="DF70" s="57"/>
      <c r="DG70" s="57"/>
      <c r="DH70" s="57"/>
      <c r="DI70" s="57"/>
      <c r="DJ70" s="57"/>
      <c r="DK70" s="57"/>
      <c r="DL70" s="57"/>
      <c r="DM70" s="57"/>
      <c r="DN70" s="57"/>
      <c r="DO70" s="57"/>
      <c r="DP70" s="57"/>
      <c r="DQ70" s="57"/>
      <c r="DR70" s="57"/>
      <c r="DS70" s="57"/>
      <c r="DT70" s="57"/>
      <c r="DU70" s="57"/>
      <c r="DV70" s="57"/>
      <c r="DW70" s="57"/>
      <c r="DX70" s="57"/>
      <c r="DY70" s="57"/>
      <c r="DZ70" s="57"/>
      <c r="EA70" s="57"/>
      <c r="EB70" s="57"/>
      <c r="EC70" s="57"/>
      <c r="ED70" s="57"/>
      <c r="EE70" s="57"/>
      <c r="EF70" s="57"/>
      <c r="EG70" s="57"/>
      <c r="EH70" s="57"/>
      <c r="EI70" s="57"/>
      <c r="EJ70" s="57"/>
      <c r="EK70" s="57"/>
      <c r="EL70" s="57"/>
      <c r="EM70" s="57"/>
      <c r="EN70" s="57"/>
      <c r="EO70" s="57"/>
      <c r="EP70" s="57"/>
      <c r="EQ70" s="57"/>
      <c r="ER70" s="57"/>
      <c r="ES70" s="57"/>
      <c r="ET70" s="57"/>
      <c r="EU70" s="57"/>
      <c r="EV70" s="57"/>
      <c r="EW70" s="57"/>
      <c r="EX70" s="57"/>
      <c r="EY70" s="57"/>
      <c r="EZ70" s="57"/>
      <c r="FA70" s="57"/>
      <c r="FB70" s="57"/>
      <c r="FC70" s="57"/>
      <c r="FD70" s="57"/>
      <c r="FE70" s="57"/>
      <c r="FF70" s="57"/>
      <c r="FG70" s="57"/>
      <c r="FH70" s="57"/>
      <c r="FI70" s="57"/>
      <c r="FJ70" s="57"/>
      <c r="FK70" s="57"/>
      <c r="FL70" s="57"/>
      <c r="FM70" s="57"/>
      <c r="FN70" s="57"/>
      <c r="FO70" s="57"/>
      <c r="FP70" s="57"/>
      <c r="FQ70" s="57"/>
      <c r="FR70" s="57"/>
      <c r="FS70" s="57"/>
      <c r="FT70" s="57"/>
      <c r="FU70" s="57"/>
      <c r="FV70" s="57"/>
      <c r="FW70" s="57"/>
      <c r="FX70" s="57"/>
      <c r="FY70" s="57"/>
      <c r="FZ70" s="57"/>
      <c r="GA70" s="57"/>
      <c r="GB70" s="57"/>
      <c r="GC70" s="57"/>
      <c r="GD70" s="57"/>
      <c r="GE70" s="57"/>
      <c r="GF70" s="57"/>
      <c r="GG70" s="57"/>
      <c r="GH70" s="57"/>
      <c r="GI70" s="57"/>
      <c r="GJ70" s="57"/>
      <c r="GK70" s="57"/>
      <c r="GL70" s="57"/>
      <c r="GM70" s="57"/>
      <c r="GN70" s="57"/>
      <c r="GO70" s="57"/>
      <c r="GP70" s="57"/>
      <c r="GQ70" s="57"/>
      <c r="GR70" s="57"/>
      <c r="GS70" s="57"/>
      <c r="GT70" s="57"/>
      <c r="GU70" s="57"/>
      <c r="GV70" s="57"/>
      <c r="GW70" s="57"/>
      <c r="GX70" s="57"/>
      <c r="GY70" s="57"/>
      <c r="GZ70" s="57"/>
      <c r="HA70" s="57"/>
      <c r="HB70" s="57"/>
      <c r="HC70" s="57"/>
      <c r="HD70" s="57"/>
      <c r="HE70" s="57"/>
      <c r="HF70" s="57"/>
      <c r="HG70" s="57"/>
      <c r="HH70" s="57"/>
      <c r="HI70" s="57"/>
      <c r="HJ70" s="57"/>
      <c r="HK70" s="57"/>
      <c r="HL70" s="57"/>
      <c r="HM70" s="57"/>
      <c r="HN70" s="57"/>
      <c r="HO70" s="57"/>
      <c r="HP70" s="57"/>
      <c r="HQ70" s="57"/>
      <c r="HR70" s="57"/>
      <c r="HS70" s="57"/>
      <c r="HT70" s="57"/>
      <c r="HU70" s="57"/>
      <c r="HV70" s="57"/>
      <c r="HW70" s="57"/>
      <c r="HX70" s="57"/>
      <c r="HY70" s="57"/>
      <c r="HZ70" s="57"/>
      <c r="IA70" s="57"/>
      <c r="IB70" s="57"/>
      <c r="IC70" s="57"/>
      <c r="ID70" s="57"/>
      <c r="IE70" s="57"/>
      <c r="IF70" s="57"/>
      <c r="IG70" s="57"/>
      <c r="IH70" s="57"/>
      <c r="II70" s="57"/>
      <c r="IJ70" s="57"/>
      <c r="IK70" s="57"/>
      <c r="IL70" s="57"/>
      <c r="IM70" s="57"/>
      <c r="IN70" s="57"/>
      <c r="IO70" s="57"/>
      <c r="IP70" s="57"/>
      <c r="IQ70" s="57"/>
      <c r="IR70" s="57"/>
      <c r="IS70" s="57"/>
      <c r="IT70" s="57"/>
    </row>
    <row r="71" spans="1:254" s="69" customFormat="1" ht="15" customHeight="1" x14ac:dyDescent="0.2">
      <c r="A71" s="61">
        <f t="shared" si="3"/>
        <v>58</v>
      </c>
      <c r="B71" s="60">
        <f>+[918]PROJECT!$D$6</f>
        <v>25389660</v>
      </c>
      <c r="C71" s="10" t="str">
        <f>+[918]PROJECT!$E$6</f>
        <v>OPEN</v>
      </c>
      <c r="D71" s="10" t="str">
        <f>+[918]PROJECT!D$5</f>
        <v>SLCC RR CT WOODWORKING LAB ELECTRICAL UPGRADE</v>
      </c>
      <c r="E71" s="10" t="str">
        <f>+[918]PROJECT!$D$7</f>
        <v>3000-300-3405-FXAAA-25389660</v>
      </c>
      <c r="F71" s="10">
        <f>+[918]PROJECT!D$11</f>
        <v>148912</v>
      </c>
      <c r="G71" s="10">
        <f>+[918]PROJECT!E$11</f>
        <v>148594.35</v>
      </c>
      <c r="H71" s="10">
        <f>+[918]PROJECT!F$11</f>
        <v>317.64999999999998</v>
      </c>
      <c r="I71" s="10">
        <f>+[918]PROJECT!G$11</f>
        <v>148059.65</v>
      </c>
      <c r="J71" s="10">
        <f>+[918]PROJECT!H$11</f>
        <v>852.35000000000582</v>
      </c>
      <c r="K71" s="10">
        <f>+[918]PROJECT!I$11</f>
        <v>0</v>
      </c>
      <c r="L71" s="62"/>
      <c r="M71" s="57">
        <f t="shared" si="18"/>
        <v>147742</v>
      </c>
      <c r="N71" s="10">
        <f>+[918]PROJECT!L$11</f>
        <v>0</v>
      </c>
      <c r="O71" s="10">
        <f>+[918]PROJECT!M$11</f>
        <v>0</v>
      </c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CZ71" s="57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/>
      <c r="DL71" s="57"/>
      <c r="DM71" s="57"/>
      <c r="DN71" s="57"/>
      <c r="DO71" s="57"/>
      <c r="DP71" s="57"/>
      <c r="DQ71" s="57"/>
      <c r="DR71" s="57"/>
      <c r="DS71" s="57"/>
      <c r="DT71" s="57"/>
      <c r="DU71" s="57"/>
      <c r="DV71" s="57"/>
      <c r="DW71" s="57"/>
      <c r="DX71" s="57"/>
      <c r="DY71" s="57"/>
      <c r="DZ71" s="57"/>
      <c r="EA71" s="57"/>
      <c r="EB71" s="57"/>
      <c r="EC71" s="57"/>
      <c r="ED71" s="57"/>
      <c r="EE71" s="57"/>
      <c r="EF71" s="57"/>
      <c r="EG71" s="57"/>
      <c r="EH71" s="57"/>
      <c r="EI71" s="57"/>
      <c r="EJ71" s="57"/>
      <c r="EK71" s="57"/>
      <c r="EL71" s="57"/>
      <c r="EM71" s="57"/>
      <c r="EN71" s="57"/>
      <c r="EO71" s="57"/>
      <c r="EP71" s="57"/>
      <c r="EQ71" s="57"/>
      <c r="ER71" s="57"/>
      <c r="ES71" s="57"/>
      <c r="ET71" s="57"/>
      <c r="EU71" s="57"/>
      <c r="EV71" s="57"/>
      <c r="EW71" s="57"/>
      <c r="EX71" s="57"/>
      <c r="EY71" s="57"/>
      <c r="EZ71" s="57"/>
      <c r="FA71" s="57"/>
      <c r="FB71" s="57"/>
      <c r="FC71" s="57"/>
      <c r="FD71" s="57"/>
      <c r="FE71" s="57"/>
      <c r="FF71" s="57"/>
      <c r="FG71" s="57"/>
      <c r="FH71" s="57"/>
      <c r="FI71" s="57"/>
      <c r="FJ71" s="57"/>
      <c r="FK71" s="57"/>
      <c r="FL71" s="57"/>
      <c r="FM71" s="57"/>
      <c r="FN71" s="57"/>
      <c r="FO71" s="57"/>
      <c r="FP71" s="57"/>
      <c r="FQ71" s="57"/>
      <c r="FR71" s="57"/>
      <c r="FS71" s="57"/>
      <c r="FT71" s="57"/>
      <c r="FU71" s="57"/>
      <c r="FV71" s="57"/>
      <c r="FW71" s="57"/>
      <c r="FX71" s="57"/>
      <c r="FY71" s="57"/>
      <c r="FZ71" s="57"/>
      <c r="GA71" s="57"/>
      <c r="GB71" s="57"/>
      <c r="GC71" s="57"/>
      <c r="GD71" s="57"/>
      <c r="GE71" s="57"/>
      <c r="GF71" s="57"/>
      <c r="GG71" s="57"/>
      <c r="GH71" s="57"/>
      <c r="GI71" s="57"/>
      <c r="GJ71" s="57"/>
      <c r="GK71" s="57"/>
      <c r="GL71" s="57"/>
      <c r="GM71" s="57"/>
      <c r="GN71" s="57"/>
      <c r="GO71" s="57"/>
      <c r="GP71" s="57"/>
      <c r="GQ71" s="57"/>
      <c r="GR71" s="57"/>
      <c r="GS71" s="57"/>
      <c r="GT71" s="57"/>
      <c r="GU71" s="57"/>
      <c r="GV71" s="57"/>
      <c r="GW71" s="57"/>
      <c r="GX71" s="57"/>
      <c r="GY71" s="57"/>
      <c r="GZ71" s="57"/>
      <c r="HA71" s="57"/>
      <c r="HB71" s="57"/>
      <c r="HC71" s="57"/>
      <c r="HD71" s="57"/>
      <c r="HE71" s="57"/>
      <c r="HF71" s="57"/>
      <c r="HG71" s="57"/>
      <c r="HH71" s="57"/>
      <c r="HI71" s="57"/>
      <c r="HJ71" s="57"/>
      <c r="HK71" s="57"/>
      <c r="HL71" s="57"/>
      <c r="HM71" s="57"/>
      <c r="HN71" s="57"/>
      <c r="HO71" s="57"/>
      <c r="HP71" s="57"/>
      <c r="HQ71" s="57"/>
      <c r="HR71" s="57"/>
      <c r="HS71" s="57"/>
      <c r="HT71" s="57"/>
      <c r="HU71" s="57"/>
      <c r="HV71" s="57"/>
      <c r="HW71" s="57"/>
      <c r="HX71" s="57"/>
      <c r="HY71" s="57"/>
      <c r="HZ71" s="57"/>
      <c r="IA71" s="57"/>
      <c r="IB71" s="57"/>
      <c r="IC71" s="57"/>
      <c r="ID71" s="57"/>
      <c r="IE71" s="57"/>
      <c r="IF71" s="57"/>
      <c r="IG71" s="57"/>
      <c r="IH71" s="57"/>
      <c r="II71" s="57"/>
      <c r="IJ71" s="57"/>
      <c r="IK71" s="57"/>
      <c r="IL71" s="57"/>
      <c r="IM71" s="57"/>
      <c r="IN71" s="57"/>
      <c r="IO71" s="57"/>
      <c r="IP71" s="57"/>
      <c r="IQ71" s="57"/>
      <c r="IR71" s="57"/>
      <c r="IS71" s="57"/>
      <c r="IT71" s="57"/>
    </row>
    <row r="72" spans="1:254" s="69" customFormat="1" ht="15" customHeight="1" x14ac:dyDescent="0.2">
      <c r="A72" s="61">
        <f t="shared" si="3"/>
        <v>59</v>
      </c>
      <c r="B72" s="60">
        <f>+[919]PROJECT!$D$6</f>
        <v>25390660</v>
      </c>
      <c r="C72" s="10" t="str">
        <f>+[919]PROJECT!$E$6</f>
        <v>OPEN</v>
      </c>
      <c r="D72" s="10" t="str">
        <f>+[919]PROJECT!D$5</f>
        <v>SLCC RRC SOCCER FIELD PERIMETER FENCE</v>
      </c>
      <c r="E72" s="10" t="str">
        <f>+[919]PROJECT!$D$7</f>
        <v>3000-300-3405-FXAAA-25390660</v>
      </c>
      <c r="F72" s="10">
        <f>+[919]PROJECT!D$11</f>
        <v>240558</v>
      </c>
      <c r="G72" s="10">
        <f>+[919]PROJECT!E$11</f>
        <v>240044.27</v>
      </c>
      <c r="H72" s="10">
        <f>+[919]PROJECT!F$11</f>
        <v>513.73</v>
      </c>
      <c r="I72" s="10">
        <f>+[919]PROJECT!G$11</f>
        <v>239459.73</v>
      </c>
      <c r="J72" s="10">
        <f>+[919]PROJECT!H$11</f>
        <v>1098.2699999999895</v>
      </c>
      <c r="K72" s="10">
        <f>+[919]PROJECT!I$11</f>
        <v>0</v>
      </c>
      <c r="L72" s="62"/>
      <c r="M72" s="57">
        <f t="shared" si="18"/>
        <v>238946</v>
      </c>
      <c r="N72" s="10">
        <f>+[919]PROJECT!L$11</f>
        <v>513.73</v>
      </c>
      <c r="O72" s="10">
        <f>+[919]PROJECT!M$11</f>
        <v>0</v>
      </c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  <c r="CU72" s="57"/>
      <c r="CV72" s="57"/>
      <c r="CW72" s="57"/>
      <c r="CX72" s="57"/>
      <c r="CY72" s="57"/>
      <c r="CZ72" s="57"/>
      <c r="DA72" s="57"/>
      <c r="DB72" s="57"/>
      <c r="DC72" s="57"/>
      <c r="DD72" s="57"/>
      <c r="DE72" s="57"/>
      <c r="DF72" s="57"/>
      <c r="DG72" s="57"/>
      <c r="DH72" s="57"/>
      <c r="DI72" s="57"/>
      <c r="DJ72" s="57"/>
      <c r="DK72" s="57"/>
      <c r="DL72" s="57"/>
      <c r="DM72" s="57"/>
      <c r="DN72" s="57"/>
      <c r="DO72" s="57"/>
      <c r="DP72" s="57"/>
      <c r="DQ72" s="57"/>
      <c r="DR72" s="57"/>
      <c r="DS72" s="57"/>
      <c r="DT72" s="57"/>
      <c r="DU72" s="57"/>
      <c r="DV72" s="57"/>
      <c r="DW72" s="57"/>
      <c r="DX72" s="57"/>
      <c r="DY72" s="57"/>
      <c r="DZ72" s="57"/>
      <c r="EA72" s="57"/>
      <c r="EB72" s="57"/>
      <c r="EC72" s="57"/>
      <c r="ED72" s="57"/>
      <c r="EE72" s="57"/>
      <c r="EF72" s="57"/>
      <c r="EG72" s="57"/>
      <c r="EH72" s="57"/>
      <c r="EI72" s="57"/>
      <c r="EJ72" s="57"/>
      <c r="EK72" s="57"/>
      <c r="EL72" s="57"/>
      <c r="EM72" s="57"/>
      <c r="EN72" s="57"/>
      <c r="EO72" s="57"/>
      <c r="EP72" s="57"/>
      <c r="EQ72" s="57"/>
      <c r="ER72" s="57"/>
      <c r="ES72" s="57"/>
      <c r="ET72" s="57"/>
      <c r="EU72" s="57"/>
      <c r="EV72" s="57"/>
      <c r="EW72" s="57"/>
      <c r="EX72" s="57"/>
      <c r="EY72" s="57"/>
      <c r="EZ72" s="57"/>
      <c r="FA72" s="57"/>
      <c r="FB72" s="57"/>
      <c r="FC72" s="57"/>
      <c r="FD72" s="57"/>
      <c r="FE72" s="57"/>
      <c r="FF72" s="57"/>
      <c r="FG72" s="57"/>
      <c r="FH72" s="57"/>
      <c r="FI72" s="57"/>
      <c r="FJ72" s="57"/>
      <c r="FK72" s="57"/>
      <c r="FL72" s="57"/>
      <c r="FM72" s="57"/>
      <c r="FN72" s="57"/>
      <c r="FO72" s="57"/>
      <c r="FP72" s="57"/>
      <c r="FQ72" s="57"/>
      <c r="FR72" s="57"/>
      <c r="FS72" s="57"/>
      <c r="FT72" s="57"/>
      <c r="FU72" s="57"/>
      <c r="FV72" s="57"/>
      <c r="FW72" s="57"/>
      <c r="FX72" s="57"/>
      <c r="FY72" s="57"/>
      <c r="FZ72" s="57"/>
      <c r="GA72" s="57"/>
      <c r="GB72" s="57"/>
      <c r="GC72" s="57"/>
      <c r="GD72" s="57"/>
      <c r="GE72" s="57"/>
      <c r="GF72" s="57"/>
      <c r="GG72" s="57"/>
      <c r="GH72" s="57"/>
      <c r="GI72" s="57"/>
      <c r="GJ72" s="57"/>
      <c r="GK72" s="57"/>
      <c r="GL72" s="57"/>
      <c r="GM72" s="57"/>
      <c r="GN72" s="57"/>
      <c r="GO72" s="57"/>
      <c r="GP72" s="57"/>
      <c r="GQ72" s="57"/>
      <c r="GR72" s="57"/>
      <c r="GS72" s="57"/>
      <c r="GT72" s="57"/>
      <c r="GU72" s="57"/>
      <c r="GV72" s="57"/>
      <c r="GW72" s="57"/>
      <c r="GX72" s="57"/>
      <c r="GY72" s="57"/>
      <c r="GZ72" s="57"/>
      <c r="HA72" s="57"/>
      <c r="HB72" s="57"/>
      <c r="HC72" s="57"/>
      <c r="HD72" s="57"/>
      <c r="HE72" s="57"/>
      <c r="HF72" s="57"/>
      <c r="HG72" s="57"/>
      <c r="HH72" s="57"/>
      <c r="HI72" s="57"/>
      <c r="HJ72" s="57"/>
      <c r="HK72" s="57"/>
      <c r="HL72" s="57"/>
      <c r="HM72" s="57"/>
      <c r="HN72" s="57"/>
      <c r="HO72" s="57"/>
      <c r="HP72" s="57"/>
      <c r="HQ72" s="57"/>
      <c r="HR72" s="57"/>
      <c r="HS72" s="57"/>
      <c r="HT72" s="57"/>
      <c r="HU72" s="57"/>
      <c r="HV72" s="57"/>
      <c r="HW72" s="57"/>
      <c r="HX72" s="57"/>
      <c r="HY72" s="57"/>
      <c r="HZ72" s="57"/>
      <c r="IA72" s="57"/>
      <c r="IB72" s="57"/>
      <c r="IC72" s="57"/>
      <c r="ID72" s="57"/>
      <c r="IE72" s="57"/>
      <c r="IF72" s="57"/>
      <c r="IG72" s="57"/>
      <c r="IH72" s="57"/>
      <c r="II72" s="57"/>
      <c r="IJ72" s="57"/>
      <c r="IK72" s="57"/>
      <c r="IL72" s="57"/>
      <c r="IM72" s="57"/>
      <c r="IN72" s="57"/>
      <c r="IO72" s="57"/>
      <c r="IP72" s="57"/>
      <c r="IQ72" s="57"/>
      <c r="IR72" s="57"/>
      <c r="IS72" s="57"/>
      <c r="IT72" s="57"/>
    </row>
    <row r="73" spans="1:254" s="69" customFormat="1" ht="15" customHeight="1" x14ac:dyDescent="0.2">
      <c r="A73" s="61">
        <f t="shared" si="3"/>
        <v>60</v>
      </c>
      <c r="B73" s="60">
        <f>+[920]PROJECT!$D$6</f>
        <v>25424460</v>
      </c>
      <c r="C73" s="10" t="str">
        <f>+[920]PROJECT!$E$6</f>
        <v>OPEN</v>
      </c>
      <c r="D73" s="10" t="str">
        <f>+[920]PROJECT!D$5</f>
        <v xml:space="preserve">MOU - SLCC - STC ACADEMIC ADVISING OFFICES REMODEL </v>
      </c>
      <c r="E73" s="10" t="str">
        <f>+[920]PROJECT!$D$7</f>
        <v>3000-300-3405-FXAAA-25424660</v>
      </c>
      <c r="F73" s="10">
        <f>+[920]PROJECT!D$11</f>
        <v>0</v>
      </c>
      <c r="G73" s="10">
        <f>+[920]PROJECT!E$11</f>
        <v>0</v>
      </c>
      <c r="H73" s="10">
        <f>+[920]PROJECT!F$11</f>
        <v>0</v>
      </c>
      <c r="I73" s="10">
        <f>+[920]PROJECT!G$11</f>
        <v>307059</v>
      </c>
      <c r="J73" s="10">
        <f>+[920]PROJECT!H$11</f>
        <v>-307059</v>
      </c>
      <c r="K73" s="10">
        <f>+[920]PROJECT!I$11</f>
        <v>0</v>
      </c>
      <c r="L73" s="62"/>
      <c r="M73" s="57">
        <f t="shared" si="18"/>
        <v>307059</v>
      </c>
      <c r="N73" s="10">
        <f>+[920]PROJECT!L$11</f>
        <v>0</v>
      </c>
      <c r="O73" s="10">
        <f>+[920]PROJECT!M$11</f>
        <v>0</v>
      </c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CZ73" s="57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/>
      <c r="DL73" s="57"/>
      <c r="DM73" s="57"/>
      <c r="DN73" s="57"/>
      <c r="DO73" s="57"/>
      <c r="DP73" s="57"/>
      <c r="DQ73" s="57"/>
      <c r="DR73" s="57"/>
      <c r="DS73" s="57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/>
      <c r="EE73" s="57"/>
      <c r="EF73" s="57"/>
      <c r="EG73" s="57"/>
      <c r="EH73" s="57"/>
      <c r="EI73" s="57"/>
      <c r="EJ73" s="57"/>
      <c r="EK73" s="57"/>
      <c r="EL73" s="57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/>
      <c r="EX73" s="57"/>
      <c r="EY73" s="57"/>
      <c r="EZ73" s="57"/>
      <c r="FA73" s="57"/>
      <c r="FB73" s="57"/>
      <c r="FC73" s="57"/>
      <c r="FD73" s="57"/>
      <c r="FE73" s="57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/>
      <c r="FQ73" s="57"/>
      <c r="FR73" s="57"/>
      <c r="FS73" s="57"/>
      <c r="FT73" s="57"/>
      <c r="FU73" s="57"/>
      <c r="FV73" s="57"/>
      <c r="FW73" s="57"/>
      <c r="FX73" s="57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/>
      <c r="GJ73" s="57"/>
      <c r="GK73" s="57"/>
      <c r="GL73" s="57"/>
      <c r="GM73" s="57"/>
      <c r="GN73" s="57"/>
      <c r="GO73" s="57"/>
      <c r="GP73" s="57"/>
      <c r="GQ73" s="57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/>
      <c r="HC73" s="57"/>
      <c r="HD73" s="57"/>
      <c r="HE73" s="57"/>
      <c r="HF73" s="57"/>
      <c r="HG73" s="57"/>
      <c r="HH73" s="57"/>
      <c r="HI73" s="57"/>
      <c r="HJ73" s="57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/>
      <c r="HV73" s="57"/>
      <c r="HW73" s="57"/>
      <c r="HX73" s="57"/>
      <c r="HY73" s="57"/>
      <c r="HZ73" s="57"/>
      <c r="IA73" s="57"/>
      <c r="IB73" s="57"/>
      <c r="IC73" s="57"/>
      <c r="ID73" s="57"/>
      <c r="IE73" s="57"/>
      <c r="IF73" s="57"/>
      <c r="IG73" s="57"/>
      <c r="IH73" s="57"/>
      <c r="II73" s="57"/>
      <c r="IJ73" s="57"/>
      <c r="IK73" s="57"/>
      <c r="IL73" s="57"/>
      <c r="IM73" s="57"/>
      <c r="IN73" s="57"/>
      <c r="IO73" s="57"/>
      <c r="IP73" s="57"/>
      <c r="IQ73" s="57"/>
      <c r="IR73" s="57"/>
      <c r="IS73" s="57"/>
      <c r="IT73" s="57"/>
    </row>
    <row r="74" spans="1:254" s="69" customFormat="1" ht="15" customHeight="1" x14ac:dyDescent="0.2">
      <c r="A74" s="61">
        <f t="shared" si="3"/>
        <v>61</v>
      </c>
      <c r="B74" s="60">
        <f>+[921]PROJECT!$D$6</f>
        <v>25430660</v>
      </c>
      <c r="C74" s="10">
        <f>+[921]PROJECT!$E$6</f>
        <v>0</v>
      </c>
      <c r="D74" s="10" t="str">
        <f>+[921]PROJECT!D$5</f>
        <v>SLCC - RRC STC ROOF REPLACEMENT</v>
      </c>
      <c r="E74" s="10" t="str">
        <f>+[921]PROJECT!$D$7</f>
        <v>3000-300-3405-FXAAA-25430660</v>
      </c>
      <c r="F74" s="10">
        <f>+[921]PROJECT!D$11</f>
        <v>0</v>
      </c>
      <c r="G74" s="10">
        <f>+[921]PROJECT!E$11</f>
        <v>0</v>
      </c>
      <c r="H74" s="10">
        <f>+[921]PROJECT!F$11</f>
        <v>0</v>
      </c>
      <c r="I74" s="10">
        <f>+[921]PROJECT!G$11</f>
        <v>0</v>
      </c>
      <c r="J74" s="10">
        <f>+[921]PROJECT!H$11</f>
        <v>0</v>
      </c>
      <c r="K74" s="10">
        <f>+[921]PROJECT!I$11</f>
        <v>0</v>
      </c>
      <c r="L74" s="62"/>
      <c r="M74" s="57">
        <f t="shared" si="18"/>
        <v>0</v>
      </c>
      <c r="N74" s="10">
        <f>+[921]PROJECT!L$11</f>
        <v>0</v>
      </c>
      <c r="O74" s="10">
        <f>+[921]PROJECT!M$11</f>
        <v>0</v>
      </c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CZ74" s="57"/>
      <c r="DA74" s="57"/>
      <c r="DB74" s="57"/>
      <c r="DC74" s="57"/>
      <c r="DD74" s="57"/>
      <c r="DE74" s="57"/>
      <c r="DF74" s="57"/>
      <c r="DG74" s="57"/>
      <c r="DH74" s="57"/>
      <c r="DI74" s="57"/>
      <c r="DJ74" s="57"/>
      <c r="DK74" s="57"/>
      <c r="DL74" s="57"/>
      <c r="DM74" s="57"/>
      <c r="DN74" s="57"/>
      <c r="DO74" s="57"/>
      <c r="DP74" s="57"/>
      <c r="DQ74" s="57"/>
      <c r="DR74" s="57"/>
      <c r="DS74" s="57"/>
      <c r="DT74" s="57"/>
      <c r="DU74" s="57"/>
      <c r="DV74" s="57"/>
      <c r="DW74" s="57"/>
      <c r="DX74" s="57"/>
      <c r="DY74" s="57"/>
      <c r="DZ74" s="57"/>
      <c r="EA74" s="57"/>
      <c r="EB74" s="57"/>
      <c r="EC74" s="57"/>
      <c r="ED74" s="57"/>
      <c r="EE74" s="57"/>
      <c r="EF74" s="57"/>
      <c r="EG74" s="57"/>
      <c r="EH74" s="57"/>
      <c r="EI74" s="57"/>
      <c r="EJ74" s="57"/>
      <c r="EK74" s="57"/>
      <c r="EL74" s="57"/>
      <c r="EM74" s="57"/>
      <c r="EN74" s="57"/>
      <c r="EO74" s="57"/>
      <c r="EP74" s="57"/>
      <c r="EQ74" s="57"/>
      <c r="ER74" s="57"/>
      <c r="ES74" s="57"/>
      <c r="ET74" s="57"/>
      <c r="EU74" s="57"/>
      <c r="EV74" s="57"/>
      <c r="EW74" s="57"/>
      <c r="EX74" s="57"/>
      <c r="EY74" s="57"/>
      <c r="EZ74" s="57"/>
      <c r="FA74" s="57"/>
      <c r="FB74" s="57"/>
      <c r="FC74" s="57"/>
      <c r="FD74" s="57"/>
      <c r="FE74" s="57"/>
      <c r="FF74" s="57"/>
      <c r="FG74" s="57"/>
      <c r="FH74" s="57"/>
      <c r="FI74" s="57"/>
      <c r="FJ74" s="57"/>
      <c r="FK74" s="57"/>
      <c r="FL74" s="57"/>
      <c r="FM74" s="57"/>
      <c r="FN74" s="57"/>
      <c r="FO74" s="57"/>
      <c r="FP74" s="57"/>
      <c r="FQ74" s="57"/>
      <c r="FR74" s="57"/>
      <c r="FS74" s="57"/>
      <c r="FT74" s="57"/>
      <c r="FU74" s="57"/>
      <c r="FV74" s="57"/>
      <c r="FW74" s="57"/>
      <c r="FX74" s="57"/>
      <c r="FY74" s="57"/>
      <c r="FZ74" s="57"/>
      <c r="GA74" s="57"/>
      <c r="GB74" s="57"/>
      <c r="GC74" s="57"/>
      <c r="GD74" s="57"/>
      <c r="GE74" s="57"/>
      <c r="GF74" s="57"/>
      <c r="GG74" s="57"/>
      <c r="GH74" s="57"/>
      <c r="GI74" s="57"/>
      <c r="GJ74" s="57"/>
      <c r="GK74" s="57"/>
      <c r="GL74" s="57"/>
      <c r="GM74" s="57"/>
      <c r="GN74" s="57"/>
      <c r="GO74" s="57"/>
      <c r="GP74" s="57"/>
      <c r="GQ74" s="57"/>
      <c r="GR74" s="57"/>
      <c r="GS74" s="57"/>
      <c r="GT74" s="57"/>
      <c r="GU74" s="57"/>
      <c r="GV74" s="57"/>
      <c r="GW74" s="57"/>
      <c r="GX74" s="57"/>
      <c r="GY74" s="57"/>
      <c r="GZ74" s="57"/>
      <c r="HA74" s="57"/>
      <c r="HB74" s="57"/>
      <c r="HC74" s="57"/>
      <c r="HD74" s="57"/>
      <c r="HE74" s="57"/>
      <c r="HF74" s="57"/>
      <c r="HG74" s="57"/>
      <c r="HH74" s="57"/>
      <c r="HI74" s="57"/>
      <c r="HJ74" s="57"/>
      <c r="HK74" s="57"/>
      <c r="HL74" s="57"/>
      <c r="HM74" s="57"/>
      <c r="HN74" s="57"/>
      <c r="HO74" s="57"/>
      <c r="HP74" s="57"/>
      <c r="HQ74" s="57"/>
      <c r="HR74" s="57"/>
      <c r="HS74" s="57"/>
      <c r="HT74" s="57"/>
      <c r="HU74" s="57"/>
      <c r="HV74" s="57"/>
      <c r="HW74" s="57"/>
      <c r="HX74" s="57"/>
      <c r="HY74" s="57"/>
      <c r="HZ74" s="57"/>
      <c r="IA74" s="57"/>
      <c r="IB74" s="57"/>
      <c r="IC74" s="57"/>
      <c r="ID74" s="57"/>
      <c r="IE74" s="57"/>
      <c r="IF74" s="57"/>
      <c r="IG74" s="57"/>
      <c r="IH74" s="57"/>
      <c r="II74" s="57"/>
      <c r="IJ74" s="57"/>
      <c r="IK74" s="57"/>
      <c r="IL74" s="57"/>
      <c r="IM74" s="57"/>
      <c r="IN74" s="57"/>
      <c r="IO74" s="57"/>
      <c r="IP74" s="57"/>
      <c r="IQ74" s="57"/>
      <c r="IR74" s="57"/>
      <c r="IS74" s="57"/>
      <c r="IT74" s="57"/>
    </row>
  </sheetData>
  <sortState xmlns:xlrd2="http://schemas.microsoft.com/office/spreadsheetml/2017/richdata2" ref="A14:IT37">
    <sortCondition ref="B14:B37"/>
  </sortState>
  <phoneticPr fontId="0" type="noConversion"/>
  <printOptions horizontalCentered="1" gridLines="1" gridLinesSet="0"/>
  <pageMargins left="0.2" right="0" top="0.5" bottom="0.5" header="0.25" footer="0.25"/>
  <pageSetup scale="51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0">
    <pageSetUpPr fitToPage="1"/>
  </sheetPr>
  <dimension ref="A1:IT43"/>
  <sheetViews>
    <sheetView zoomScale="90" zoomScaleNormal="90" workbookViewId="0">
      <pane xSplit="3" ySplit="13" topLeftCell="D29" activePane="bottomRight" state="frozen"/>
      <selection activeCell="H30" sqref="H30"/>
      <selection pane="topRight" activeCell="H30" sqref="H30"/>
      <selection pane="bottomLeft" activeCell="H30" sqref="H30"/>
      <selection pane="bottomRight" activeCell="A44" sqref="A44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9.1093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>CONTROL WORKSHEET FOR SNOW COLLEGE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44</v>
      </c>
      <c r="E11" s="41"/>
      <c r="F11" s="42">
        <f t="shared" ref="F11:K11" si="0">SUM(F14:F110)</f>
        <v>54773012.350000001</v>
      </c>
      <c r="G11" s="42">
        <f t="shared" si="0"/>
        <v>43526528.5</v>
      </c>
      <c r="H11" s="42">
        <f t="shared" si="0"/>
        <v>9728295.8499999996</v>
      </c>
      <c r="I11" s="42">
        <f t="shared" si="0"/>
        <v>13224879.899999999</v>
      </c>
      <c r="J11" s="42">
        <f t="shared" si="0"/>
        <v>41548132.450000003</v>
      </c>
      <c r="K11" s="42">
        <f t="shared" si="0"/>
        <v>130026.36</v>
      </c>
      <c r="L11" s="118">
        <f>COUNT(A14:A110)</f>
        <v>30</v>
      </c>
      <c r="M11" s="98">
        <f>SUM(M14:M110)</f>
        <v>3496584.05</v>
      </c>
      <c r="N11" s="42">
        <f>SUM(N14:N110)</f>
        <v>130026.36</v>
      </c>
      <c r="O11" s="42">
        <f>SUM(O14:O110)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6.5" customHeight="1" x14ac:dyDescent="0.2">
      <c r="A14" s="59">
        <v>1</v>
      </c>
      <c r="B14" s="60">
        <f>+[922]PROJECT!$D$6</f>
        <v>22248700</v>
      </c>
      <c r="C14" s="10" t="str">
        <f>+[922]PROJECT!$E$6</f>
        <v>CLOSED</v>
      </c>
      <c r="D14" s="10" t="str">
        <f>+[922]PROJECT!D$5</f>
        <v>SNOW COLLEGE TRADES BUILDINGS WEST CAMPUS BOILER REPLACEMENT</v>
      </c>
      <c r="E14" s="10" t="str">
        <f>+[922]PROJECT!$D$7</f>
        <v>3000-300-3345-FXA-22248700</v>
      </c>
      <c r="F14" s="10">
        <f>+[922]PROJECT!D$11</f>
        <v>716542</v>
      </c>
      <c r="G14" s="10">
        <f>+[922]PROJECT!E$11</f>
        <v>0</v>
      </c>
      <c r="H14" s="10">
        <f>+[922]PROJECT!F$11</f>
        <v>716542</v>
      </c>
      <c r="I14" s="10">
        <f>+[922]PROJECT!G$11</f>
        <v>716542</v>
      </c>
      <c r="J14" s="10">
        <f>+[922]PROJECT!H$11</f>
        <v>0</v>
      </c>
      <c r="K14" s="10">
        <f>+[922]PROJECT!I$11</f>
        <v>0</v>
      </c>
      <c r="L14" s="62"/>
      <c r="M14" s="57">
        <f t="shared" ref="M14:M16" si="1">+I14-H14</f>
        <v>0</v>
      </c>
      <c r="N14" s="10">
        <f>+[922]PROJECT!L$11</f>
        <v>0</v>
      </c>
      <c r="O14" s="10">
        <f>+[922]PROJECT!M$11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6.5" customHeight="1" x14ac:dyDescent="0.2">
      <c r="A15" s="59">
        <f>A14+1</f>
        <v>2</v>
      </c>
      <c r="B15" s="60">
        <f>+[923]PROJECT!$D$6</f>
        <v>22249700</v>
      </c>
      <c r="C15" s="10" t="str">
        <f>+[923]PROJECT!$E$6</f>
        <v>CLOSED</v>
      </c>
      <c r="D15" s="10" t="str">
        <f>+[923]PROJECT!D$5</f>
        <v>SNOW COLLEGE HIGH TECH BLDG ROOFTOP UNIT REPLACEMENT</v>
      </c>
      <c r="E15" s="10" t="str">
        <f>+[923]PROJECT!$D$7</f>
        <v>3000-300-3345-FXA-22249700</v>
      </c>
      <c r="F15" s="10">
        <f>+[923]PROJECT!D$11</f>
        <v>104993.56</v>
      </c>
      <c r="G15" s="10">
        <f>+[923]PROJECT!E$11</f>
        <v>0</v>
      </c>
      <c r="H15" s="10">
        <f>+[923]PROJECT!F$11</f>
        <v>104993.55999999998</v>
      </c>
      <c r="I15" s="10">
        <f>+[923]PROJECT!G$11</f>
        <v>104993.56</v>
      </c>
      <c r="J15" s="10">
        <f>+[923]PROJECT!H$11</f>
        <v>0</v>
      </c>
      <c r="K15" s="10">
        <f>+[923]PROJECT!I$11</f>
        <v>0</v>
      </c>
      <c r="L15" s="62"/>
      <c r="M15" s="57">
        <f t="shared" si="1"/>
        <v>0</v>
      </c>
      <c r="N15" s="10">
        <f>+[923]PROJECT!L$11</f>
        <v>0</v>
      </c>
      <c r="O15" s="10">
        <f>+[923]PROJECT!M$11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6.5" customHeight="1" x14ac:dyDescent="0.2">
      <c r="A16" s="59">
        <f t="shared" ref="A16:A43" si="2">A15+1</f>
        <v>3</v>
      </c>
      <c r="B16" s="60">
        <f>+[924]PROJECT!$D$6</f>
        <v>22392710</v>
      </c>
      <c r="C16" s="10" t="str">
        <f>+[924]PROJECT!$E$6</f>
        <v>CLOSED</v>
      </c>
      <c r="D16" s="10" t="str">
        <f>+[924]PROJECT!D$5</f>
        <v>SNOW COLLEGE SOUTH SEVIER VALLEY CENTER CHILLERS REPLACEMENT - DESIGN</v>
      </c>
      <c r="E16" s="10" t="str">
        <f>+[924]PROJECT!$D$7</f>
        <v>3000-300-3345-FXA-22392710</v>
      </c>
      <c r="F16" s="10">
        <f>+[924]PROJECT!D$11</f>
        <v>1341159.48</v>
      </c>
      <c r="G16" s="10">
        <f>+[924]PROJECT!E$11</f>
        <v>0</v>
      </c>
      <c r="H16" s="10">
        <f>+[924]PROJECT!F$11</f>
        <v>1341159.48</v>
      </c>
      <c r="I16" s="10">
        <f>+[924]PROJECT!G$11</f>
        <v>1341159.4799999997</v>
      </c>
      <c r="J16" s="10">
        <f>+[924]PROJECT!H$11</f>
        <v>0</v>
      </c>
      <c r="K16" s="10">
        <f>+[924]PROJECT!I$11</f>
        <v>0</v>
      </c>
      <c r="L16" s="62"/>
      <c r="M16" s="57">
        <f t="shared" si="1"/>
        <v>0</v>
      </c>
      <c r="N16" s="10">
        <f>+[924]PROJECT!L$11</f>
        <v>0</v>
      </c>
      <c r="O16" s="10">
        <f>+[924]PROJECT!M$11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+[925]PROJECT!$D$6</f>
        <v>23039700</v>
      </c>
      <c r="C17" s="10" t="str">
        <f>+[925]PROJECT!$E$6</f>
        <v>OPEN</v>
      </c>
      <c r="D17" s="10" t="str">
        <f>+[925]PROJECT!$D$5</f>
        <v>SNOW COLLEGE BUSINESS  BLDG PACKAGED ROOF TOP UNITS REPLACEMENT</v>
      </c>
      <c r="E17" s="10" t="str">
        <f>+[925]PROJECT!$D$7</f>
        <v>3000-300-3346-FXA-23039700</v>
      </c>
      <c r="F17" s="10">
        <f>+[925]PROJECT!D$11</f>
        <v>111367.47</v>
      </c>
      <c r="G17" s="10">
        <f>+[925]PROJECT!E$11</f>
        <v>0</v>
      </c>
      <c r="H17" s="10">
        <f>+[925]PROJECT!F$11</f>
        <v>111367.47000000002</v>
      </c>
      <c r="I17" s="10">
        <f>+[925]PROJECT!G$11</f>
        <v>111367.47000000002</v>
      </c>
      <c r="J17" s="10">
        <f>+[925]PROJECT!H$11</f>
        <v>0</v>
      </c>
      <c r="K17" s="10">
        <f>+[925]PROJECT!I$11</f>
        <v>0</v>
      </c>
      <c r="L17" s="62">
        <f>+[925]PROJECT!J$11</f>
        <v>0</v>
      </c>
      <c r="M17" s="57">
        <f t="shared" ref="M17:M19" si="3">I17-H17</f>
        <v>0</v>
      </c>
      <c r="N17" s="10">
        <f>+[925]PROJECT!L$11</f>
        <v>0</v>
      </c>
      <c r="O17" s="10">
        <f>+[925]PROJECT!M$11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2"/>
        <v>5</v>
      </c>
      <c r="B18" s="60">
        <f>+[926]PROJECT!$D$6</f>
        <v>23040700</v>
      </c>
      <c r="C18" s="10" t="str">
        <f>+[926]PROJECT!$E$6</f>
        <v>OPEN</v>
      </c>
      <c r="D18" s="10" t="str">
        <f>+[926]PROJECT!$D$5</f>
        <v>SNOW COLLEGE GREENWOOD STUDENT CENTER EMERGENCY GENERATOR UPGRADE</v>
      </c>
      <c r="E18" s="10" t="str">
        <f>+[926]PROJECT!$D$7</f>
        <v>3000-300-3346-FXA-23040700</v>
      </c>
      <c r="F18" s="10">
        <f>+[926]PROJECT!D$11</f>
        <v>648099</v>
      </c>
      <c r="G18" s="10">
        <f>+[926]PROJECT!E$11</f>
        <v>1336.2699999999022</v>
      </c>
      <c r="H18" s="10">
        <f>+[926]PROJECT!F$11</f>
        <v>646762.7300000001</v>
      </c>
      <c r="I18" s="10">
        <f>+[926]PROJECT!G$11</f>
        <v>647690.6</v>
      </c>
      <c r="J18" s="10">
        <f>+[926]PROJECT!H$11</f>
        <v>408.40000000002328</v>
      </c>
      <c r="K18" s="10">
        <f>+[926]PROJECT!I$11</f>
        <v>0</v>
      </c>
      <c r="L18" s="62">
        <f>+[926]PROJECT!J$11</f>
        <v>0</v>
      </c>
      <c r="M18" s="57">
        <f t="shared" si="3"/>
        <v>927.86999999987893</v>
      </c>
      <c r="N18" s="10">
        <f>+[926]PROJECT!L$11</f>
        <v>0</v>
      </c>
      <c r="O18" s="10">
        <f>+[926]PROJECT!M$11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2"/>
        <v>6</v>
      </c>
      <c r="B19" s="60">
        <f>+[927]PROJECT!$D$6</f>
        <v>23044700</v>
      </c>
      <c r="C19" s="10" t="str">
        <f>+[927]PROJECT!$E$6</f>
        <v>OPEN</v>
      </c>
      <c r="D19" s="10" t="str">
        <f>+[927]PROJECT!$D$5</f>
        <v>SNOW COLLEGE TRADES &amp; INDUSTRIES BLDG ROOF TOP AIR HANDLER REPLACMENT</v>
      </c>
      <c r="E19" s="10" t="str">
        <f>+[927]PROJECT!$D$7</f>
        <v>3000-300-3346-FXA-23044700</v>
      </c>
      <c r="F19" s="10">
        <f>+[927]PROJECT!D$11</f>
        <v>786025.99</v>
      </c>
      <c r="G19" s="10">
        <f>+[927]PROJECT!E$11</f>
        <v>231795.62</v>
      </c>
      <c r="H19" s="10">
        <f>+[927]PROJECT!F$11</f>
        <v>554230.37</v>
      </c>
      <c r="I19" s="10">
        <f>+[927]PROJECT!G$11</f>
        <v>767494.44</v>
      </c>
      <c r="J19" s="10">
        <f>+[927]PROJECT!H$11</f>
        <v>18531.550000000047</v>
      </c>
      <c r="K19" s="10">
        <f>+[927]PROJECT!I$11</f>
        <v>0</v>
      </c>
      <c r="L19" s="62">
        <f>+[927]PROJECT!J$11</f>
        <v>0</v>
      </c>
      <c r="M19" s="57">
        <f t="shared" si="3"/>
        <v>213264.06999999995</v>
      </c>
      <c r="N19" s="10">
        <f>+[927]PROJECT!L$11</f>
        <v>0</v>
      </c>
      <c r="O19" s="10">
        <f>+[927]PROJECT!M$11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+[928]PROJECT!$D$6</f>
        <v>23489700</v>
      </c>
      <c r="C20" s="10" t="str">
        <f>+[928]PROJECT!$E$6</f>
        <v>OPEN</v>
      </c>
      <c r="D20" s="10" t="str">
        <f>+[928]PROJECT!D$5</f>
        <v>SNOW COLLEGE INNOVATIVE AG CENTER</v>
      </c>
      <c r="E20" s="10" t="str">
        <f>+[928]PROJECT!$D$7</f>
        <v>3000-300-3407-FWA-23489700</v>
      </c>
      <c r="F20" s="10">
        <f>+[928]PROJECT!D$11</f>
        <v>0</v>
      </c>
      <c r="G20" s="10">
        <f>+[928]PROJECT!E$11</f>
        <v>-219658.36000000002</v>
      </c>
      <c r="H20" s="10">
        <f>+[928]PROJECT!F$11</f>
        <v>219658.36000000002</v>
      </c>
      <c r="I20" s="10">
        <f>+[928]PROJECT!G$11</f>
        <v>265896.01</v>
      </c>
      <c r="J20" s="10">
        <f>+[928]PROJECT!H$11</f>
        <v>-265896.01</v>
      </c>
      <c r="K20" s="10">
        <f>+[928]PROJECT!I$11</f>
        <v>0</v>
      </c>
      <c r="L20" s="62"/>
      <c r="M20" s="57">
        <f t="shared" ref="M20" si="4">+I20-H20</f>
        <v>46237.649999999994</v>
      </c>
      <c r="N20" s="10">
        <f>+[928]PROJECT!L$11</f>
        <v>0</v>
      </c>
      <c r="O20" s="10">
        <f>+[928]PROJECT!M$11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2"/>
        <v>8</v>
      </c>
      <c r="B21" s="60">
        <f>+[929]PROJECT!$D$6</f>
        <v>24032700</v>
      </c>
      <c r="C21" s="10" t="str">
        <f>+[929]PROJECT!$E$6</f>
        <v>CLOSED</v>
      </c>
      <c r="D21" s="10" t="str">
        <f>+[929]PROJECT!$D$5</f>
        <v>SNOW COLLEGE PERFORMING ARTS BLDG CHILLER REPLACEMENT</v>
      </c>
      <c r="E21" s="10" t="str">
        <f>+[929]PROJECT!$D$7</f>
        <v>3000-300-3347-FXA-24032700</v>
      </c>
      <c r="F21" s="10">
        <f>+[929]PROJECT!D$11</f>
        <v>478876.91</v>
      </c>
      <c r="G21" s="10">
        <f>+[929]PROJECT!E$11</f>
        <v>0</v>
      </c>
      <c r="H21" s="10">
        <f>+[929]PROJECT!F$11</f>
        <v>478876.91000000003</v>
      </c>
      <c r="I21" s="10">
        <f>+[929]PROJECT!G$11</f>
        <v>478876.91</v>
      </c>
      <c r="J21" s="10">
        <f>+[929]PROJECT!H$11</f>
        <v>0</v>
      </c>
      <c r="K21" s="10">
        <f>+[929]PROJECT!I$11</f>
        <v>0</v>
      </c>
      <c r="L21" s="62">
        <f>+[929]PROJECT!J$11</f>
        <v>0</v>
      </c>
      <c r="M21" s="57">
        <f t="shared" ref="M21:M27" si="5">I21-H21</f>
        <v>0</v>
      </c>
      <c r="N21" s="10">
        <f>+[929]PROJECT!L$11</f>
        <v>0</v>
      </c>
      <c r="O21" s="10">
        <f>+[929]PROJECT!M$11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2"/>
        <v>9</v>
      </c>
      <c r="B22" s="60">
        <f>+[930]PROJECT!$D$6</f>
        <v>24035710</v>
      </c>
      <c r="C22" s="10" t="str">
        <f>+[930]PROJECT!$E$6</f>
        <v>CLOSED</v>
      </c>
      <c r="D22" s="10" t="str">
        <f>+[930]PROJECT!$D$5</f>
        <v>SNOW COLLEGE SOUTH WASHBURN BLDG SEWER PIPE REPLACEMENT</v>
      </c>
      <c r="E22" s="10" t="str">
        <f>+[930]PROJECT!$D$7</f>
        <v>3000-300-3347-FXA-24035710</v>
      </c>
      <c r="F22" s="10">
        <f>+[930]PROJECT!D$11</f>
        <v>847921.32000000007</v>
      </c>
      <c r="G22" s="10">
        <f>+[930]PROJECT!E$11</f>
        <v>0</v>
      </c>
      <c r="H22" s="10">
        <f>+[930]PROJECT!F$11</f>
        <v>847921.32</v>
      </c>
      <c r="I22" s="10">
        <f>+[930]PROJECT!G$11</f>
        <v>847921.32000000007</v>
      </c>
      <c r="J22" s="10">
        <f>+[930]PROJECT!H$11</f>
        <v>0</v>
      </c>
      <c r="K22" s="10">
        <f>+[930]PROJECT!I$11</f>
        <v>0</v>
      </c>
      <c r="L22" s="62">
        <f>+[930]PROJECT!J$11</f>
        <v>0</v>
      </c>
      <c r="M22" s="57">
        <f t="shared" si="5"/>
        <v>0</v>
      </c>
      <c r="N22" s="10">
        <f>+[930]PROJECT!L$11</f>
        <v>0</v>
      </c>
      <c r="O22" s="10">
        <f>+[930]PROJECT!M$11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59">
        <f t="shared" si="2"/>
        <v>10</v>
      </c>
      <c r="B23" s="60">
        <f>+[931]PROJECT!$D$6</f>
        <v>24036700</v>
      </c>
      <c r="C23" s="10" t="str">
        <f>+[931]PROJECT!$E$6</f>
        <v>OPEN</v>
      </c>
      <c r="D23" s="10" t="str">
        <f>+[931]PROJECT!$D$5</f>
        <v>SNOW COLLEGE SOCIAL SCIENCE BLDG ELEVATOR MODERNIZATION</v>
      </c>
      <c r="E23" s="10" t="str">
        <f>+[931]PROJECT!$D$7</f>
        <v>3000-300-3347-FXA-24036700</v>
      </c>
      <c r="F23" s="10">
        <f>+[931]PROJECT!D$11</f>
        <v>632192</v>
      </c>
      <c r="G23" s="10">
        <f>+[931]PROJECT!E$11</f>
        <v>21884.089999999967</v>
      </c>
      <c r="H23" s="10">
        <f>+[931]PROJECT!F$11</f>
        <v>610307.91</v>
      </c>
      <c r="I23" s="10">
        <f>+[931]PROJECT!G$11</f>
        <v>610307.91</v>
      </c>
      <c r="J23" s="10">
        <f>+[931]PROJECT!H$11</f>
        <v>21884.089999999967</v>
      </c>
      <c r="K23" s="10">
        <f>+[931]PROJECT!I$11</f>
        <v>0</v>
      </c>
      <c r="L23" s="62">
        <f>+[931]PROJECT!J$11</f>
        <v>0</v>
      </c>
      <c r="M23" s="57">
        <f t="shared" si="5"/>
        <v>0</v>
      </c>
      <c r="N23" s="10">
        <f>+[931]PROJECT!L$11</f>
        <v>0</v>
      </c>
      <c r="O23" s="10">
        <f>+[931]PROJECT!M$11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" customHeight="1" x14ac:dyDescent="0.2">
      <c r="A24" s="59">
        <f t="shared" si="2"/>
        <v>11</v>
      </c>
      <c r="B24" s="60">
        <f>+[932]PROJECT!$D$6</f>
        <v>24146700</v>
      </c>
      <c r="C24" s="10" t="str">
        <f>+[932]PROJECT!$E$6</f>
        <v>OPEN</v>
      </c>
      <c r="D24" s="10" t="str">
        <f>+[932]PROJECT!$D$5</f>
        <v>SNOW COLLEGE CONCRETE REPAIRS (PAC STEPS AND OTHERS)</v>
      </c>
      <c r="E24" s="10" t="str">
        <f>+[932]PROJECT!$D$7</f>
        <v>3000-300-3347-FXAAA-24146700</v>
      </c>
      <c r="F24" s="10">
        <f>+[932]PROJECT!D$11</f>
        <v>235970</v>
      </c>
      <c r="G24" s="10">
        <f>+[932]PROJECT!E$11</f>
        <v>21930.400000000023</v>
      </c>
      <c r="H24" s="10">
        <f>+[932]PROJECT!F$11</f>
        <v>214039.59999999998</v>
      </c>
      <c r="I24" s="10">
        <f>+[932]PROJECT!G$11</f>
        <v>225184.99999999997</v>
      </c>
      <c r="J24" s="10">
        <f>+[932]PROJECT!H$11</f>
        <v>10785.000000000029</v>
      </c>
      <c r="K24" s="10">
        <f>+[932]PROJECT!I$11</f>
        <v>0</v>
      </c>
      <c r="L24" s="62">
        <f>+[932]PROJECT!J$11</f>
        <v>0</v>
      </c>
      <c r="M24" s="57">
        <f t="shared" si="5"/>
        <v>11145.399999999994</v>
      </c>
      <c r="N24" s="10">
        <f>+[932]PROJECT!L$11</f>
        <v>0</v>
      </c>
      <c r="O24" s="10">
        <f>+[932]PROJECT!M$11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59">
        <f t="shared" si="2"/>
        <v>12</v>
      </c>
      <c r="B25" s="60">
        <f>+[933]PROJECT!$D$6</f>
        <v>24147700</v>
      </c>
      <c r="C25" s="10" t="str">
        <f>+[933]PROJECT!$E$6</f>
        <v>OPEN</v>
      </c>
      <c r="D25" s="10" t="str">
        <f>+[933]PROJECT!$D$5</f>
        <v>SNOW PAC FIRE CURTAIN REPLACEMENT</v>
      </c>
      <c r="E25" s="10" t="str">
        <f>+[933]PROJECT!$D$7</f>
        <v>3000-300-3347-FXAAA-24147700</v>
      </c>
      <c r="F25" s="10">
        <f>+[933]PROJECT!D$11</f>
        <v>164511</v>
      </c>
      <c r="G25" s="10">
        <f>+[933]PROJECT!E$11</f>
        <v>164113.48000000001</v>
      </c>
      <c r="H25" s="10">
        <f>+[933]PROJECT!F$11</f>
        <v>397.52</v>
      </c>
      <c r="I25" s="10">
        <f>+[933]PROJECT!G$11</f>
        <v>138540.52000000002</v>
      </c>
      <c r="J25" s="10">
        <f>+[933]PROJECT!H$11</f>
        <v>25970.479999999981</v>
      </c>
      <c r="K25" s="10">
        <f>+[933]PROJECT!I$11</f>
        <v>0</v>
      </c>
      <c r="L25" s="62">
        <f>+[933]PROJECT!J$11</f>
        <v>0</v>
      </c>
      <c r="M25" s="57">
        <f t="shared" si="5"/>
        <v>138143.00000000003</v>
      </c>
      <c r="N25" s="10">
        <f>+[933]PROJECT!L$11</f>
        <v>0</v>
      </c>
      <c r="O25" s="10">
        <f>+[933]PROJECT!M$11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2"/>
        <v>13</v>
      </c>
      <c r="B26" s="60">
        <f>+[934]PROJECT!$D$6</f>
        <v>24148710</v>
      </c>
      <c r="C26" s="10" t="str">
        <f>+[934]PROJECT!$E$6</f>
        <v>CLOSED</v>
      </c>
      <c r="D26" s="10" t="str">
        <f>+[934]PROJECT!$D$5</f>
        <v>SNOW SOUTH WASHBURN BUILDING RTU REPLACEMENT</v>
      </c>
      <c r="E26" s="10" t="str">
        <f>+[934]PROJECT!$D$7</f>
        <v>3000-300-3347-FXAAA-24148710</v>
      </c>
      <c r="F26" s="10">
        <f>+[934]PROJECT!D$11</f>
        <v>88697.35</v>
      </c>
      <c r="G26" s="10">
        <f>+[934]PROJECT!E$11</f>
        <v>0</v>
      </c>
      <c r="H26" s="10">
        <f>+[934]PROJECT!F$11</f>
        <v>88697.349999999991</v>
      </c>
      <c r="I26" s="10">
        <f>+[934]PROJECT!G$11</f>
        <v>88697.349999999991</v>
      </c>
      <c r="J26" s="10">
        <f>+[934]PROJECT!H$11</f>
        <v>0</v>
      </c>
      <c r="K26" s="10">
        <f>+[934]PROJECT!I$11</f>
        <v>0</v>
      </c>
      <c r="L26" s="62">
        <f>+[934]PROJECT!J$11</f>
        <v>0</v>
      </c>
      <c r="M26" s="57">
        <f t="shared" si="5"/>
        <v>0</v>
      </c>
      <c r="N26" s="10">
        <f>+[934]PROJECT!L$11</f>
        <v>0</v>
      </c>
      <c r="O26" s="10">
        <f>+[934]PROJECT!M$11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2"/>
        <v>14</v>
      </c>
      <c r="B27" s="60">
        <f>+[935]PROJECT!$D$6</f>
        <v>24151700</v>
      </c>
      <c r="C27" s="10" t="str">
        <f>+[935]PROJECT!$E$6</f>
        <v>CLOSED</v>
      </c>
      <c r="D27" s="10" t="str">
        <f>+[935]PROJECT!$D$5</f>
        <v>SNOW CAMPUS FIRE SYSTEM UPGRADE</v>
      </c>
      <c r="E27" s="10" t="str">
        <f>+[935]PROJECT!$D$7</f>
        <v>3000-300-3347-FXAAA-24151700</v>
      </c>
      <c r="F27" s="10">
        <f>+[935]PROJECT!D$11</f>
        <v>165893.1</v>
      </c>
      <c r="G27" s="10">
        <f>+[935]PROJECT!E$11</f>
        <v>0</v>
      </c>
      <c r="H27" s="10">
        <f>+[935]PROJECT!F$11</f>
        <v>165893.09999999998</v>
      </c>
      <c r="I27" s="10">
        <f>+[935]PROJECT!G$11</f>
        <v>165893.1</v>
      </c>
      <c r="J27" s="10">
        <f>+[935]PROJECT!H$11</f>
        <v>0</v>
      </c>
      <c r="K27" s="10">
        <f>+[935]PROJECT!I$11</f>
        <v>0</v>
      </c>
      <c r="L27" s="62">
        <f>+[935]PROJECT!J$11</f>
        <v>0</v>
      </c>
      <c r="M27" s="57">
        <f t="shared" si="5"/>
        <v>0</v>
      </c>
      <c r="N27" s="10">
        <f>+[935]PROJECT!L$11</f>
        <v>0</v>
      </c>
      <c r="O27" s="10">
        <f>+[935]PROJECT!M$11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2"/>
        <v>15</v>
      </c>
      <c r="B28" s="60">
        <f>+[936]PROJECT!$D$6</f>
        <v>24268700</v>
      </c>
      <c r="C28" s="10" t="str">
        <f>+[936]PROJECT!$E$6</f>
        <v>OPEN</v>
      </c>
      <c r="D28" s="10" t="str">
        <f>+[936]PROJECT!D$5</f>
        <v>CASTILLEJA HVAC UPGRADE</v>
      </c>
      <c r="E28" s="10" t="str">
        <f>+[936]PROJECT!$D$7</f>
        <v>3000-300-3407-FXAAA-24268700</v>
      </c>
      <c r="F28" s="10">
        <f>+[936]PROJECT!D$11</f>
        <v>1158628.74</v>
      </c>
      <c r="G28" s="10">
        <f>+[936]PROJECT!E$11</f>
        <v>112784.95999999996</v>
      </c>
      <c r="H28" s="10">
        <f>+[936]PROJECT!F$11</f>
        <v>1045843.78</v>
      </c>
      <c r="I28" s="10">
        <f>+[936]PROJECT!G$11</f>
        <v>1140999.1600000001</v>
      </c>
      <c r="J28" s="10">
        <f>+[936]PROJECT!H$11</f>
        <v>17629.579999999842</v>
      </c>
      <c r="K28" s="10">
        <f>+[936]PROJECT!I$11</f>
        <v>53463</v>
      </c>
      <c r="L28" s="62"/>
      <c r="M28" s="57">
        <f t="shared" ref="M28:M29" si="6">+I28-H28</f>
        <v>95155.380000000121</v>
      </c>
      <c r="N28" s="10">
        <f>+[936]PROJECT!L$11</f>
        <v>53463</v>
      </c>
      <c r="O28" s="10">
        <f>+[936]PROJECT!M$11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2"/>
        <v>16</v>
      </c>
      <c r="B29" s="60">
        <f>+[937]PROJECT!$D$6</f>
        <v>24289700</v>
      </c>
      <c r="C29" s="10" t="str">
        <f>+[937]PROJECT!$E$6</f>
        <v>OPEN</v>
      </c>
      <c r="D29" s="10" t="str">
        <f>+[937]PROJECT!D$5</f>
        <v>SNOW - SEVIER VALLEY CENTER REMODEL</v>
      </c>
      <c r="E29" s="10" t="str">
        <f>+[937]PROJECT!$D$7</f>
        <v>3000-300-3407-FWBAA-24289700</v>
      </c>
      <c r="F29" s="10">
        <f>+[937]PROJECT!D$11</f>
        <v>1041371.26</v>
      </c>
      <c r="G29" s="10">
        <f>+[937]PROJECT!E$11</f>
        <v>179208.81000000006</v>
      </c>
      <c r="H29" s="10">
        <f>+[937]PROJECT!F$11</f>
        <v>862162.45</v>
      </c>
      <c r="I29" s="10">
        <f>+[937]PROJECT!G$11</f>
        <v>865341.95000000007</v>
      </c>
      <c r="J29" s="10">
        <f>+[937]PROJECT!H$11</f>
        <v>176029.30999999994</v>
      </c>
      <c r="K29" s="10">
        <f>+[937]PROJECT!I$11</f>
        <v>76563.360000000001</v>
      </c>
      <c r="L29" s="62"/>
      <c r="M29" s="57">
        <f t="shared" si="6"/>
        <v>3179.5000000001164</v>
      </c>
      <c r="N29" s="10">
        <f>+[937]PROJECT!L$11</f>
        <v>76563.360000000001</v>
      </c>
      <c r="O29" s="10">
        <f>+[937]PROJECT!M$11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+[938]PROJECT!$D$6</f>
        <v>25002700</v>
      </c>
      <c r="C30" s="10" t="str">
        <f>+[938]PROJECT!$E$6</f>
        <v>OPEN</v>
      </c>
      <c r="D30" s="10" t="str">
        <f>+[938]PROJECT!$D$5</f>
        <v>SNOW COLLEGE - HUMANITIES BUILDING GENERATOR REPLACEMENT</v>
      </c>
      <c r="E30" s="10" t="str">
        <f>+[938]PROJECT!$D$7</f>
        <v>3000-300-3348-FXAAA-25002700</v>
      </c>
      <c r="F30" s="10">
        <f>+[938]PROJECT!D$11</f>
        <v>0</v>
      </c>
      <c r="G30" s="10">
        <f>+[938]PROJECT!E$11</f>
        <v>-25230.54</v>
      </c>
      <c r="H30" s="10">
        <f>+[938]PROJECT!F$11</f>
        <v>25230.54</v>
      </c>
      <c r="I30" s="10">
        <f>+[938]PROJECT!G$11</f>
        <v>125412.54</v>
      </c>
      <c r="J30" s="10">
        <f>+[938]PROJECT!H$11</f>
        <v>-125412.54</v>
      </c>
      <c r="K30" s="10">
        <f>+[938]PROJECT!I$11</f>
        <v>0</v>
      </c>
      <c r="L30" s="62">
        <f>+[938]PROJECT!J$11</f>
        <v>0</v>
      </c>
      <c r="M30" s="57">
        <f t="shared" ref="M30:M35" si="7">I30-H30</f>
        <v>100182</v>
      </c>
      <c r="N30" s="10">
        <f>+[24]PROJECT!L$11</f>
        <v>0</v>
      </c>
      <c r="O30" s="10">
        <f>+[24]PROJECT!M$11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+[939]PROJECT!$D$6</f>
        <v>25003700</v>
      </c>
      <c r="C31" s="10" t="str">
        <f>+[939]PROJECT!$E$6</f>
        <v>OPEN</v>
      </c>
      <c r="D31" s="10" t="str">
        <f>+[939]PROJECT!$D$5</f>
        <v>SNOW COLLEGE - NOYES BUILDING GENERATOR REPLACEMENT</v>
      </c>
      <c r="E31" s="10" t="str">
        <f>+[939]PROJECT!$D$7</f>
        <v>3000-300-3348-FXAAA-25003700</v>
      </c>
      <c r="F31" s="10">
        <f>+[939]PROJECT!D$11</f>
        <v>0</v>
      </c>
      <c r="G31" s="10">
        <f>+[939]PROJECT!E$11</f>
        <v>-33310.75</v>
      </c>
      <c r="H31" s="10">
        <f>+[939]PROJECT!F$11</f>
        <v>33310.75</v>
      </c>
      <c r="I31" s="10">
        <f>+[939]PROJECT!G$11</f>
        <v>179712.43</v>
      </c>
      <c r="J31" s="10">
        <f>+[939]PROJECT!H$11</f>
        <v>-179712.43</v>
      </c>
      <c r="K31" s="10">
        <f>+[939]PROJECT!I$11</f>
        <v>0</v>
      </c>
      <c r="L31" s="62">
        <f>+[939]PROJECT!J$11</f>
        <v>0</v>
      </c>
      <c r="M31" s="57">
        <f t="shared" si="7"/>
        <v>146401.68</v>
      </c>
      <c r="N31" s="10">
        <f>+[24]PROJECT!L$11</f>
        <v>0</v>
      </c>
      <c r="O31" s="10">
        <f>+[24]PROJECT!M$11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+[940]PROJECT!$D$6</f>
        <v>25001710</v>
      </c>
      <c r="C32" s="10" t="str">
        <f>+[940]PROJECT!$E$6</f>
        <v>OPEN</v>
      </c>
      <c r="D32" s="10" t="str">
        <f>+[940]PROJECT!$D$5</f>
        <v>SNOW COLLEGE-SOUTH --- RICHFIELD ADMIN BUILDING GENERATOR REPLACEMENT</v>
      </c>
      <c r="E32" s="10" t="str">
        <f>+[940]PROJECT!$D$7</f>
        <v>3000-300-3348-FXAAA-25001710</v>
      </c>
      <c r="F32" s="10">
        <f>+[940]PROJECT!D$11</f>
        <v>0</v>
      </c>
      <c r="G32" s="10">
        <f>+[940]PROJECT!E$11</f>
        <v>-29421.23</v>
      </c>
      <c r="H32" s="10">
        <f>+[940]PROJECT!F$11</f>
        <v>29421.23</v>
      </c>
      <c r="I32" s="10">
        <f>+[940]PROJECT!G$11</f>
        <v>145419.73000000001</v>
      </c>
      <c r="J32" s="10">
        <f>+[940]PROJECT!H$11</f>
        <v>-145419.73000000001</v>
      </c>
      <c r="K32" s="10">
        <f>+[940]PROJECT!I$11</f>
        <v>0</v>
      </c>
      <c r="L32" s="62">
        <f>+[940]PROJECT!J$11</f>
        <v>0</v>
      </c>
      <c r="M32" s="57">
        <f t="shared" si="7"/>
        <v>115998.50000000001</v>
      </c>
      <c r="N32" s="10">
        <f>+[24]PROJECT!L$11</f>
        <v>0</v>
      </c>
      <c r="O32" s="10">
        <f>+[24]PROJECT!M$11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2"/>
        <v>20</v>
      </c>
      <c r="B33" s="60">
        <f>+[941]PROJECT!$D$6</f>
        <v>25010700</v>
      </c>
      <c r="C33" s="10" t="str">
        <f>+[941]PROJECT!$E$6</f>
        <v>CLOSED</v>
      </c>
      <c r="D33" s="10" t="str">
        <f>+[941]PROJECT!$D$5</f>
        <v>SNOW COLLEGE - SOCIAL SCIENCE AND NOYES BUILDINGS BRICK REPOINT</v>
      </c>
      <c r="E33" s="10" t="str">
        <f>+[941]PROJECT!$D$7</f>
        <v>3000-300-3348-FXAAA-25010700</v>
      </c>
      <c r="F33" s="10">
        <f>+[941]PROJECT!D$11</f>
        <v>335711.59</v>
      </c>
      <c r="G33" s="10">
        <f>+[941]PROJECT!E$11</f>
        <v>0</v>
      </c>
      <c r="H33" s="10">
        <f>+[941]PROJECT!F$11</f>
        <v>335711.58999999997</v>
      </c>
      <c r="I33" s="10">
        <f>+[941]PROJECT!G$11</f>
        <v>335711.58999999997</v>
      </c>
      <c r="J33" s="10">
        <f>+[941]PROJECT!H$11</f>
        <v>0</v>
      </c>
      <c r="K33" s="10">
        <f>+[941]PROJECT!I$11</f>
        <v>0</v>
      </c>
      <c r="L33" s="62">
        <f>+[941]PROJECT!J$11</f>
        <v>0</v>
      </c>
      <c r="M33" s="57">
        <f t="shared" si="7"/>
        <v>0</v>
      </c>
      <c r="N33" s="10">
        <f>+[24]PROJECT!L$11</f>
        <v>0</v>
      </c>
      <c r="O33" s="10">
        <f>+[24]PROJECT!M$11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+[942]PROJECT!$D$6</f>
        <v>25026700</v>
      </c>
      <c r="C34" s="10" t="str">
        <f>+[942]PROJECT!$E$6</f>
        <v>OPEN</v>
      </c>
      <c r="D34" s="10" t="str">
        <f>+[942]PROJECT!$D$5</f>
        <v>SNOW COLLEGE - PHASE 2 ELECTRICAL UPGRADES</v>
      </c>
      <c r="E34" s="10" t="str">
        <f>+[942]PROJECT!$D$7</f>
        <v>3000-300-3348-FXAAA-25026700</v>
      </c>
      <c r="F34" s="10">
        <f>+[942]PROJECT!D$11</f>
        <v>589663</v>
      </c>
      <c r="G34" s="10">
        <f>+[942]PROJECT!E$11</f>
        <v>570952</v>
      </c>
      <c r="H34" s="10">
        <f>+[942]PROJECT!F$11</f>
        <v>18711</v>
      </c>
      <c r="I34" s="10">
        <f>+[942]PROJECT!G$11</f>
        <v>37011</v>
      </c>
      <c r="J34" s="10">
        <f>+[942]PROJECT!H$11</f>
        <v>552652</v>
      </c>
      <c r="K34" s="10">
        <f>+[942]PROJECT!I$11</f>
        <v>0</v>
      </c>
      <c r="L34" s="62">
        <f>+[942]PROJECT!J$11</f>
        <v>0</v>
      </c>
      <c r="M34" s="57">
        <f t="shared" si="7"/>
        <v>18300</v>
      </c>
      <c r="N34" s="10">
        <f>+[24]PROJECT!L$11</f>
        <v>0</v>
      </c>
      <c r="O34" s="10">
        <f>+[24]PROJECT!M$11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2"/>
        <v>22</v>
      </c>
      <c r="B35" s="60">
        <f>+[943]PROJECT!$D$6</f>
        <v>25027710</v>
      </c>
      <c r="C35" s="10" t="str">
        <f>+[943]PROJECT!$E$6</f>
        <v>OPEN</v>
      </c>
      <c r="D35" s="10" t="str">
        <f>+[943]PROJECT!$D$5</f>
        <v>SNOW COLLEGE SOUTH - SEVIER VALLEY CENTER ADA LIFT REPLACEMENT</v>
      </c>
      <c r="E35" s="10" t="str">
        <f>+[943]PROJECT!$D$7</f>
        <v>3000-300-3348-FXAAA-25027710</v>
      </c>
      <c r="F35" s="10">
        <f>+[943]PROJECT!D$11</f>
        <v>0</v>
      </c>
      <c r="G35" s="10">
        <f>+[943]PROJECT!E$11</f>
        <v>-17</v>
      </c>
      <c r="H35" s="10">
        <f>+[943]PROJECT!F$11</f>
        <v>17</v>
      </c>
      <c r="I35" s="10">
        <f>+[943]PROJECT!G$11</f>
        <v>17</v>
      </c>
      <c r="J35" s="10">
        <f>+[943]PROJECT!H$11</f>
        <v>-17</v>
      </c>
      <c r="K35" s="10">
        <f>+[943]PROJECT!I$11</f>
        <v>0</v>
      </c>
      <c r="L35" s="62">
        <f>+[943]PROJECT!J$11</f>
        <v>0</v>
      </c>
      <c r="M35" s="57">
        <f t="shared" si="7"/>
        <v>0</v>
      </c>
      <c r="N35" s="10">
        <f>+[24]PROJECT!L$11</f>
        <v>0</v>
      </c>
      <c r="O35" s="10">
        <f>+[24]PROJECT!M$11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4.45" customHeight="1" x14ac:dyDescent="0.2">
      <c r="A36" s="59">
        <f t="shared" si="2"/>
        <v>23</v>
      </c>
      <c r="B36" s="60">
        <f>+[944]PROJECT!$D$6</f>
        <v>24420700</v>
      </c>
      <c r="C36" s="10" t="str">
        <f>+[944]PROJECT!$E$6</f>
        <v>OPEN</v>
      </c>
      <c r="D36" s="10" t="str">
        <f>+[944]PROJECT!$D$5</f>
        <v>MOU - DEQ/SNOW COLLEGE - CASTILLEJA HALL ABATEMENT FEDERAL GRANT</v>
      </c>
      <c r="E36" s="10" t="str">
        <f>+[944]PROJECT!$D$7</f>
        <v>3000-300-3500-FXAAA-24420700</v>
      </c>
      <c r="F36" s="10">
        <f>+[944]PROJECT!D$11</f>
        <v>266673</v>
      </c>
      <c r="G36" s="10">
        <f>+[944]PROJECT!E$11</f>
        <v>-14950</v>
      </c>
      <c r="H36" s="10">
        <f>+[944]PROJECT!F$11</f>
        <v>281623</v>
      </c>
      <c r="I36" s="10">
        <f>+[944]PROJECT!G$11</f>
        <v>281623</v>
      </c>
      <c r="J36" s="10">
        <f>+[944]PROJECT!H$11</f>
        <v>-14950</v>
      </c>
      <c r="K36" s="10">
        <f>+[944]PROJECT!I$11</f>
        <v>0</v>
      </c>
      <c r="L36" s="62"/>
      <c r="M36" s="57">
        <f t="shared" ref="M36" si="8">+I36-H36</f>
        <v>0</v>
      </c>
      <c r="N36" s="10">
        <f>+[35]PROJECT!L$11</f>
        <v>0</v>
      </c>
      <c r="O36" s="10">
        <f>+[35]PROJECT!M$11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2"/>
        <v>24</v>
      </c>
      <c r="B37" s="60">
        <f>+[945]PROJECT!$D$6</f>
        <v>25039700</v>
      </c>
      <c r="C37" s="10" t="str">
        <f>+[945]PROJECT!$E$6</f>
        <v>OPEN</v>
      </c>
      <c r="D37" s="10" t="str">
        <f>+[945]PROJECT!$D$5</f>
        <v>SNOW COLLEGE -  BUSINESS BUILDING WEST SIDE ROOF REPLACEMENT</v>
      </c>
      <c r="E37" s="10" t="str">
        <f>+[945]PROJECT!$D$7</f>
        <v>3000-300-3348-FXAAA-25039700</v>
      </c>
      <c r="F37" s="10">
        <f>+[945]PROJECT!D$11</f>
        <v>0</v>
      </c>
      <c r="G37" s="10">
        <f>+[945]PROJECT!E$11</f>
        <v>-259498.11</v>
      </c>
      <c r="H37" s="10">
        <f>+[945]PROJECT!F$11</f>
        <v>259498.11</v>
      </c>
      <c r="I37" s="10">
        <f>+[945]PROJECT!G$11</f>
        <v>259498.11</v>
      </c>
      <c r="J37" s="10">
        <f>+[945]PROJECT!H$11</f>
        <v>-259498.11</v>
      </c>
      <c r="K37" s="10">
        <f>+[945]PROJECT!I$11</f>
        <v>0</v>
      </c>
      <c r="L37" s="62">
        <f>+[945]PROJECT!J$11</f>
        <v>0</v>
      </c>
      <c r="M37" s="57">
        <f t="shared" ref="M37:M40" si="9">I37-H37</f>
        <v>0</v>
      </c>
      <c r="N37" s="10">
        <f>+[24]PROJECT!L$11</f>
        <v>0</v>
      </c>
      <c r="O37" s="10">
        <f>+[24]PROJECT!M$11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2"/>
        <v>25</v>
      </c>
      <c r="B38" s="60">
        <f>+[946]PROJECT!$D$6</f>
        <v>25040700</v>
      </c>
      <c r="C38" s="10" t="str">
        <f>+[946]PROJECT!$E$6</f>
        <v>CLOSED</v>
      </c>
      <c r="D38" s="10" t="str">
        <f>+[946]PROJECT!$D$5</f>
        <v>SNOW COLLEGE - SNOW SCENE SHOP ROOF REPLACEMENT</v>
      </c>
      <c r="E38" s="10" t="str">
        <f>+[946]PROJECT!$D$7</f>
        <v>3000-300-3348-FXAAA-25040700</v>
      </c>
      <c r="F38" s="10">
        <f>+[946]PROJECT!D$11</f>
        <v>82436.579999999987</v>
      </c>
      <c r="G38" s="10">
        <f>+[946]PROJECT!E$11</f>
        <v>0</v>
      </c>
      <c r="H38" s="10">
        <f>+[946]PROJECT!F$11</f>
        <v>82436.58</v>
      </c>
      <c r="I38" s="10">
        <f>+[946]PROJECT!G$11</f>
        <v>82436.58</v>
      </c>
      <c r="J38" s="10">
        <f>+[946]PROJECT!H$11</f>
        <v>0</v>
      </c>
      <c r="K38" s="10">
        <f>+[946]PROJECT!I$11</f>
        <v>0</v>
      </c>
      <c r="L38" s="62">
        <f>+[946]PROJECT!J$11</f>
        <v>0</v>
      </c>
      <c r="M38" s="57">
        <f t="shared" si="9"/>
        <v>0</v>
      </c>
      <c r="N38" s="10">
        <f>+[24]PROJECT!L$11</f>
        <v>0</v>
      </c>
      <c r="O38" s="10">
        <f>+[24]PROJECT!M$11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4.25" customHeight="1" x14ac:dyDescent="0.2">
      <c r="A39" s="59">
        <f t="shared" si="2"/>
        <v>26</v>
      </c>
      <c r="B39" s="60">
        <f>+[947]PROJECT!$D$6</f>
        <v>24426710</v>
      </c>
      <c r="C39" s="10" t="str">
        <f>+[947]PROJECT!$E$6</f>
        <v>OPEN</v>
      </c>
      <c r="D39" s="10" t="str">
        <f>+[947]PROJECT!$D$5</f>
        <v>WASHBURN BUILDING BOILER REPLACEMENT</v>
      </c>
      <c r="E39" s="10" t="str">
        <f>+[947]PROJECT!$D$7</f>
        <v>3000-300-3347-FXAAA-24426710</v>
      </c>
      <c r="F39" s="10">
        <f>+[947]PROJECT!D$11</f>
        <v>554551</v>
      </c>
      <c r="G39" s="10">
        <f>+[947]PROJECT!E$11</f>
        <v>62329.859999999986</v>
      </c>
      <c r="H39" s="10">
        <f>+[947]PROJECT!F$11</f>
        <v>492221.14</v>
      </c>
      <c r="I39" s="10">
        <f>+[947]PROJECT!G$11</f>
        <v>493721.14</v>
      </c>
      <c r="J39" s="10">
        <f>+[947]PROJECT!H$11</f>
        <v>60829.859999999986</v>
      </c>
      <c r="K39" s="10">
        <f>+[947]PROJECT!I$11</f>
        <v>0</v>
      </c>
      <c r="L39" s="62">
        <f>+[947]PROJECT!J$11</f>
        <v>0</v>
      </c>
      <c r="M39" s="57">
        <f t="shared" si="9"/>
        <v>1500</v>
      </c>
      <c r="N39" s="10">
        <f>+[947]PROJECT!L$11</f>
        <v>0</v>
      </c>
      <c r="O39" s="10">
        <f>+[947]PROJECT!M$11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5" customHeight="1" x14ac:dyDescent="0.2">
      <c r="A40" s="59">
        <f t="shared" si="2"/>
        <v>27</v>
      </c>
      <c r="B40" s="60">
        <f>+[948]PROJECT!$D$6</f>
        <v>25146710</v>
      </c>
      <c r="C40" s="10" t="str">
        <f>+[948]PROJECT!$E$6</f>
        <v>OPEN</v>
      </c>
      <c r="D40" s="10" t="str">
        <f>+[948]PROJECT!$D$5</f>
        <v>SNOW COLLEGE SOUTH - WASHBURN BUILDING MAU AND EXHAUST UPGRADES</v>
      </c>
      <c r="E40" s="10" t="str">
        <f>+[948]PROJECT!$D$7</f>
        <v>3000-300-3348-FXAAA-25146710</v>
      </c>
      <c r="F40" s="10">
        <f>+[948]PROJECT!D$11</f>
        <v>286239</v>
      </c>
      <c r="G40" s="10">
        <f>+[948]PROJECT!E$11</f>
        <v>243471</v>
      </c>
      <c r="H40" s="10">
        <f>+[948]PROJECT!F$11</f>
        <v>42768</v>
      </c>
      <c r="I40" s="10">
        <f>+[948]PROJECT!G$11</f>
        <v>111518</v>
      </c>
      <c r="J40" s="10">
        <f>+[948]PROJECT!H$11</f>
        <v>174721</v>
      </c>
      <c r="K40" s="10">
        <f>+[948]PROJECT!I$11</f>
        <v>0</v>
      </c>
      <c r="L40" s="62">
        <f>+[948]PROJECT!J$11</f>
        <v>0</v>
      </c>
      <c r="M40" s="57">
        <f t="shared" si="9"/>
        <v>68750</v>
      </c>
      <c r="N40" s="10">
        <f>+[24]PROJECT!L$11</f>
        <v>0</v>
      </c>
      <c r="O40" s="10">
        <f>+[24]PROJECT!M$11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4.25" customHeight="1" x14ac:dyDescent="0.2">
      <c r="A41" s="59">
        <f t="shared" si="2"/>
        <v>28</v>
      </c>
      <c r="B41" s="60">
        <f>+[949]PROJECT!$D$6</f>
        <v>25296700</v>
      </c>
      <c r="C41" s="10" t="str">
        <f>+[949]PROJECT!$E$6</f>
        <v>OPEN</v>
      </c>
      <c r="D41" s="10" t="str">
        <f>+[949]PROJECT!$D$5</f>
        <v>SNOW COLLEGE HEAT PLANT REPLACEMENT BOILERS, DA TANK</v>
      </c>
      <c r="E41" s="10" t="str">
        <f>+[949]PROJECT!$D$7</f>
        <v>3000-300-3348-FXAAA-25296700</v>
      </c>
      <c r="F41" s="10">
        <f>+[949]PROJECT!D$11</f>
        <v>2550619</v>
      </c>
      <c r="G41" s="10">
        <f>+[949]PROJECT!E$11</f>
        <v>921356</v>
      </c>
      <c r="H41" s="10">
        <f>+[949]PROJECT!F$11</f>
        <v>111075</v>
      </c>
      <c r="I41" s="10">
        <f>+[949]PROJECT!G$11</f>
        <v>2344344</v>
      </c>
      <c r="J41" s="10">
        <f>+[949]PROJECT!H$11</f>
        <v>206275</v>
      </c>
      <c r="K41" s="10">
        <f>+[949]PROJECT!I$11</f>
        <v>0</v>
      </c>
      <c r="L41" s="62">
        <f>+[949]PROJECT!J$11</f>
        <v>0</v>
      </c>
      <c r="M41" s="57">
        <f>I41-H41</f>
        <v>2233269</v>
      </c>
      <c r="N41" s="10">
        <f>+[24]PROJECT!L$11</f>
        <v>0</v>
      </c>
      <c r="O41" s="10">
        <f>+[24]PROJECT!M$11</f>
        <v>0</v>
      </c>
    </row>
    <row r="42" spans="1:254" s="69" customFormat="1" ht="14.25" customHeight="1" x14ac:dyDescent="0.2">
      <c r="A42" s="59">
        <f t="shared" si="2"/>
        <v>29</v>
      </c>
      <c r="B42" s="60">
        <f>+[950]PROJECT!$D$6</f>
        <v>25170700</v>
      </c>
      <c r="C42" s="10" t="str">
        <f>+[950]PROJECT!$E$6</f>
        <v>OPEN</v>
      </c>
      <c r="D42" s="10" t="str">
        <f>+[950]PROJECT!$D$5</f>
        <v>SNOW COLLEGE - EPHRAIM &amp; RICHFIELD PARKING LOT PAVEMENT MAINTENANCE</v>
      </c>
      <c r="E42" s="10" t="str">
        <f>+[950]PROJECT!$D$7</f>
        <v>3000-300-3348-FXAAA-25170700</v>
      </c>
      <c r="F42" s="10">
        <f>+[950]PROJECT!D$11</f>
        <v>369170</v>
      </c>
      <c r="G42" s="10">
        <f>+[950]PROJECT!E$11</f>
        <v>361752</v>
      </c>
      <c r="H42" s="10">
        <f>+[950]PROJECT!F$11</f>
        <v>7418</v>
      </c>
      <c r="I42" s="10">
        <f>+[950]PROJECT!G$11</f>
        <v>27708</v>
      </c>
      <c r="J42" s="10">
        <f>+[950]PROJECT!H$11</f>
        <v>341462</v>
      </c>
      <c r="K42" s="10">
        <f>+[950]PROJECT!I$11</f>
        <v>0</v>
      </c>
      <c r="L42" s="115">
        <f>+[950]PROJECT!J$11</f>
        <v>0</v>
      </c>
      <c r="M42" s="57">
        <f t="shared" ref="M42:M43" si="10">I42-H42</f>
        <v>20290</v>
      </c>
      <c r="N42" s="10">
        <f>+[24]PROJECT!L$11</f>
        <v>0</v>
      </c>
      <c r="O42" s="10">
        <f>+[24]PROJECT!M$11</f>
        <v>0</v>
      </c>
    </row>
    <row r="43" spans="1:254" s="69" customFormat="1" ht="14.25" customHeight="1" x14ac:dyDescent="0.2">
      <c r="A43" s="59">
        <f t="shared" si="2"/>
        <v>30</v>
      </c>
      <c r="B43" s="60">
        <f>+[951]PROJECT!$D$6</f>
        <v>25274700</v>
      </c>
      <c r="C43" s="10" t="str">
        <f>+[951]PROJECT!$E$6</f>
        <v>OPEN</v>
      </c>
      <c r="D43" s="10" t="str">
        <f>+[951]PROJECT!$D$5</f>
        <v>SNOW COLLEGE SOCIAL SCIENCE CLASSROOM AND LAB</v>
      </c>
      <c r="E43" s="10" t="str">
        <f>+[951]PROJECT!$D$7</f>
        <v>3000-300-3348-FXAAA-25274700</v>
      </c>
      <c r="F43" s="10">
        <f>+[951]PROJECT!D$11</f>
        <v>41215700</v>
      </c>
      <c r="G43" s="10">
        <f>+[951]PROJECT!E$11</f>
        <v>41215700</v>
      </c>
      <c r="H43" s="10">
        <f>+[951]PROJECT!F$11</f>
        <v>0</v>
      </c>
      <c r="I43" s="10">
        <f>+[951]PROJECT!G$11</f>
        <v>283840</v>
      </c>
      <c r="J43" s="10">
        <f>+[951]PROJECT!H$11</f>
        <v>40931860</v>
      </c>
      <c r="K43" s="10">
        <f>+[951]PROJECT!I$11</f>
        <v>0</v>
      </c>
      <c r="L43" s="115">
        <f>+[951]PROJECT!J$11</f>
        <v>0</v>
      </c>
      <c r="M43" s="57">
        <f t="shared" si="10"/>
        <v>283840</v>
      </c>
      <c r="N43" s="10">
        <f>+[24]PROJECT!L$11</f>
        <v>0</v>
      </c>
      <c r="O43" s="10">
        <f>+[24]PROJECT!M$11</f>
        <v>0</v>
      </c>
    </row>
  </sheetData>
  <sortState xmlns:xlrd2="http://schemas.microsoft.com/office/spreadsheetml/2017/richdata2" ref="A14:IT19">
    <sortCondition ref="B14:B19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1">
    <pageSetUpPr fitToPage="1"/>
  </sheetPr>
  <dimension ref="A1:IT50"/>
  <sheetViews>
    <sheetView zoomScale="90" zoomScaleNormal="90" workbookViewId="0">
      <pane xSplit="3" ySplit="13" topLeftCell="D34" activePane="bottomRight" state="frozen"/>
      <selection activeCell="H30" sqref="H30"/>
      <selection pane="topRight" activeCell="H30" sqref="H30"/>
      <selection pane="bottomLeft" activeCell="H30" sqref="H30"/>
      <selection pane="bottomRight" activeCell="H51" sqref="H51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7.6640625" style="65" customWidth="1"/>
    <col min="4" max="4" width="55.5546875" style="66" customWidth="1"/>
    <col min="5" max="5" width="25.554687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 xml:space="preserve">CONTROL WORKSHEET FOR SOUTHERN UTAH UNIVERSITY  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71</v>
      </c>
      <c r="E11" s="41"/>
      <c r="F11" s="42">
        <f t="shared" ref="F11:K11" si="0">SUM(F14:F86)</f>
        <v>128632199.40000001</v>
      </c>
      <c r="G11" s="42">
        <f t="shared" si="0"/>
        <v>68853080.989999995</v>
      </c>
      <c r="H11" s="42">
        <f t="shared" si="0"/>
        <v>59779118.409999974</v>
      </c>
      <c r="I11" s="42">
        <f t="shared" si="0"/>
        <v>108341914.20999999</v>
      </c>
      <c r="J11" s="42">
        <f t="shared" si="0"/>
        <v>20290285.190000001</v>
      </c>
      <c r="K11" s="42">
        <f t="shared" si="0"/>
        <v>862830.71</v>
      </c>
      <c r="L11" s="118">
        <f>COUNT(A14:A86)</f>
        <v>37</v>
      </c>
      <c r="M11" s="98">
        <f>SUM(M14:M86)</f>
        <v>48562795.79999999</v>
      </c>
      <c r="N11" s="42">
        <f>SUM(N14:N86)</f>
        <v>1193773.8399999999</v>
      </c>
      <c r="O11" s="42">
        <f>SUM(O14:O86)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+[952]PROJECT!$D$6</f>
        <v>20299730</v>
      </c>
      <c r="C14" s="10" t="str">
        <f>+[952]PROJECT!$E$6</f>
        <v>OPEN</v>
      </c>
      <c r="D14" s="10" t="str">
        <f>+[952]PROJECT!D$5</f>
        <v>SUU ACADEMIC (TECHNOLOGY, ENGINEERING, AND DESIGN )BUILDING</v>
      </c>
      <c r="E14" s="10" t="str">
        <f>+[952]PROJECT!$D$7</f>
        <v>3000-300-3343-FWB-20299730</v>
      </c>
      <c r="F14" s="10">
        <f>+[952]PROJECT!D$11</f>
        <v>45685665</v>
      </c>
      <c r="G14" s="10">
        <f>+[952]PROJECT!E$11</f>
        <v>5264337.0399999991</v>
      </c>
      <c r="H14" s="10">
        <f>+[952]PROJECT!F$11</f>
        <v>40421327.960000001</v>
      </c>
      <c r="I14" s="10">
        <f>+[952]PROJECT!G$11</f>
        <v>40481366.699999996</v>
      </c>
      <c r="J14" s="10">
        <f>+[952]PROJECT!H$11</f>
        <v>5204298.3000000045</v>
      </c>
      <c r="K14" s="10">
        <f>+[952]PROJECT!I$11</f>
        <v>0</v>
      </c>
      <c r="L14" s="62"/>
      <c r="M14" s="57">
        <f t="shared" ref="M14:M16" si="1">+I14-H14</f>
        <v>60038.739999994636</v>
      </c>
      <c r="N14" s="10">
        <f>+[952]PROJECT!L$11</f>
        <v>0</v>
      </c>
      <c r="O14" s="10">
        <f>+[952]PROJECT!M$11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>A14+1</f>
        <v>2</v>
      </c>
      <c r="B15" s="60">
        <f>+[953]PROJECT!$D$6</f>
        <v>22026730</v>
      </c>
      <c r="C15" s="10" t="str">
        <f>+[953]PROJECT!$E$6</f>
        <v>CLOSED</v>
      </c>
      <c r="D15" s="10" t="str">
        <f>+[953]PROJECT!D$5</f>
        <v>SUU ELECTRONIC LEARNING CENTER DATA CABLE UPGRADES PHASES 1 AND II</v>
      </c>
      <c r="E15" s="10" t="str">
        <f>+[953]PROJECT!$D$7</f>
        <v>3000-300-3345-FXA-22026730</v>
      </c>
      <c r="F15" s="10">
        <f>+[953]PROJECT!D$11</f>
        <v>320394.23</v>
      </c>
      <c r="G15" s="10">
        <f>+[953]PROJECT!E$11</f>
        <v>0</v>
      </c>
      <c r="H15" s="10">
        <f>+[953]PROJECT!F$11</f>
        <v>320394.23</v>
      </c>
      <c r="I15" s="10">
        <f>+[953]PROJECT!G$11</f>
        <v>320394.23</v>
      </c>
      <c r="J15" s="10">
        <f>+[953]PROJECT!H$11</f>
        <v>0</v>
      </c>
      <c r="K15" s="10">
        <f>+[953]PROJECT!I$11</f>
        <v>0</v>
      </c>
      <c r="L15" s="62"/>
      <c r="M15" s="57">
        <f t="shared" si="1"/>
        <v>0</v>
      </c>
      <c r="N15" s="10">
        <f>+[953]PROJECT!L$11</f>
        <v>0</v>
      </c>
      <c r="O15" s="10">
        <f>+[953]PROJECT!M$11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ref="A16:A50" si="2">A15+1</f>
        <v>3</v>
      </c>
      <c r="B16" s="60">
        <f>+[954]PROJECT!$D$6</f>
        <v>22034730</v>
      </c>
      <c r="C16" s="10" t="str">
        <f>+[954]PROJECT!$E$6</f>
        <v>CLOSED</v>
      </c>
      <c r="D16" s="10" t="str">
        <f>+[954]PROJECT!D$5</f>
        <v>SUU THUNDERBIRD WAY STORM DRAIN/ADA SIDEWALK IMPROVEMENTS</v>
      </c>
      <c r="E16" s="10" t="str">
        <f>+[954]PROJECT!$D$7</f>
        <v>3000-300-3345-FXA-22034730</v>
      </c>
      <c r="F16" s="10">
        <f>+[954]PROJECT!D$11</f>
        <v>1932928.97</v>
      </c>
      <c r="G16" s="10">
        <f>+[954]PROJECT!E$11</f>
        <v>0</v>
      </c>
      <c r="H16" s="10">
        <f>+[954]PROJECT!F$11</f>
        <v>1932928.9699999997</v>
      </c>
      <c r="I16" s="10">
        <f>+[954]PROJECT!G$11</f>
        <v>1932928.97</v>
      </c>
      <c r="J16" s="10">
        <f>+[954]PROJECT!H$11</f>
        <v>0</v>
      </c>
      <c r="K16" s="10">
        <f>+[954]PROJECT!I$11</f>
        <v>200000</v>
      </c>
      <c r="L16" s="62"/>
      <c r="M16" s="57">
        <f t="shared" si="1"/>
        <v>0</v>
      </c>
      <c r="N16" s="10">
        <f>+[954]PROJECT!L$11</f>
        <v>200000</v>
      </c>
      <c r="O16" s="10">
        <f>+[954]PROJECT!M$11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+[955]PROJECT!$D$6</f>
        <v>23001730</v>
      </c>
      <c r="C17" s="10" t="str">
        <f>+[955]PROJECT!$E$6</f>
        <v>OPEN</v>
      </c>
      <c r="D17" s="10" t="str">
        <f>+[955]PROJECT!$D$5</f>
        <v>SUU HEAT PLANT STEAM PRV BYPASS REPLACEMENT</v>
      </c>
      <c r="E17" s="10" t="str">
        <f>+[955]PROJECT!$D$7</f>
        <v>3000-300-3346-FXA-23001730</v>
      </c>
      <c r="F17" s="10">
        <f>+[955]PROJECT!D$11</f>
        <v>332315.92</v>
      </c>
      <c r="G17" s="10">
        <f>+[955]PROJECT!E$11</f>
        <v>7954.7000000000116</v>
      </c>
      <c r="H17" s="10">
        <f>+[955]PROJECT!F$11</f>
        <v>324361.21999999997</v>
      </c>
      <c r="I17" s="10">
        <f>+[955]PROJECT!G$11</f>
        <v>324361.22000000003</v>
      </c>
      <c r="J17" s="10">
        <f>+[955]PROJECT!H$11</f>
        <v>7954.6999999999534</v>
      </c>
      <c r="K17" s="10">
        <f>+[955]PROJECT!I$11</f>
        <v>0</v>
      </c>
      <c r="L17" s="62">
        <f>+[955]PROJECT!J$11</f>
        <v>0</v>
      </c>
      <c r="M17" s="57">
        <f>I17-H17</f>
        <v>0</v>
      </c>
      <c r="N17" s="10">
        <f>+[955]PROJECT!L$11</f>
        <v>0</v>
      </c>
      <c r="O17" s="10">
        <f>+[955]PROJECT!M$11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4.25" customHeight="1" x14ac:dyDescent="0.2">
      <c r="A18" s="59">
        <f t="shared" si="2"/>
        <v>5</v>
      </c>
      <c r="B18" s="60">
        <f>+[956]PROJECT!$D$6</f>
        <v>23008730</v>
      </c>
      <c r="C18" s="10" t="str">
        <f>+[956]PROJECT!$E$6</f>
        <v>OPEN</v>
      </c>
      <c r="D18" s="10" t="str">
        <f>+[956]PROJECT!D$5</f>
        <v>SUU VARIOUS PARKING LOTS PAVING</v>
      </c>
      <c r="E18" s="10" t="str">
        <f>+[956]PROJECT!$D$7</f>
        <v>3000-300-3355-FXA-23008730</v>
      </c>
      <c r="F18" s="10">
        <f>+[956]PROJECT!D$11</f>
        <v>35108.400000000023</v>
      </c>
      <c r="G18" s="10">
        <f>+[956]PROJECT!E$11</f>
        <v>0</v>
      </c>
      <c r="H18" s="10">
        <f>+[956]PROJECT!F$11</f>
        <v>35108.400000000001</v>
      </c>
      <c r="I18" s="10">
        <f>+[956]PROJECT!G$11</f>
        <v>35108.400000000001</v>
      </c>
      <c r="J18" s="10">
        <f>+[956]PROJECT!H$11</f>
        <v>0</v>
      </c>
      <c r="K18" s="10">
        <f>+[956]PROJECT!I$11</f>
        <v>0</v>
      </c>
      <c r="L18" s="62"/>
      <c r="M18" s="57">
        <f>I18-H18</f>
        <v>0</v>
      </c>
      <c r="N18" s="10">
        <f>+[956]PROJECT!L$11</f>
        <v>0</v>
      </c>
      <c r="O18" s="10">
        <f>+[956]PROJECT!M$11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113" customFormat="1" ht="15.75" customHeight="1" x14ac:dyDescent="0.2">
      <c r="A19" s="59">
        <f t="shared" si="2"/>
        <v>6</v>
      </c>
      <c r="B19" s="76">
        <f>+[957]PROJECT!$D$6</f>
        <v>23016730</v>
      </c>
      <c r="C19" s="83" t="str">
        <f>+[957]PROJECT!$E$6</f>
        <v>OPEN</v>
      </c>
      <c r="D19" s="83" t="str">
        <f>+[957]PROJECT!D$5</f>
        <v>SUU AMERICAN FIRST ARENA ROOFING</v>
      </c>
      <c r="E19" s="83" t="str">
        <f>+[957]PROJECT!$D$7</f>
        <v>3000-300-3354-FXAAA-23016730</v>
      </c>
      <c r="F19" s="83">
        <f>+[957]PROJECT!D$11</f>
        <v>2081153.0900000003</v>
      </c>
      <c r="G19" s="83">
        <f>+[957]PROJECT!E$11</f>
        <v>0</v>
      </c>
      <c r="H19" s="83">
        <f>+[957]PROJECT!F$11</f>
        <v>2081153.0899999999</v>
      </c>
      <c r="I19" s="83">
        <f>+[957]PROJECT!G$11</f>
        <v>2081153.0899999999</v>
      </c>
      <c r="J19" s="83">
        <f>+[957]PROJECT!H$11</f>
        <v>0</v>
      </c>
      <c r="K19" s="83">
        <f>+[957]PROJECT!I$11</f>
        <v>0</v>
      </c>
      <c r="L19" s="62"/>
      <c r="M19" s="112">
        <f>+I19-H19</f>
        <v>0</v>
      </c>
      <c r="N19" s="83">
        <f>+[957]PROJECT!L$11</f>
        <v>0</v>
      </c>
      <c r="O19" s="83">
        <f>+[957]PROJECT!M$11</f>
        <v>0</v>
      </c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  <c r="AI19" s="112"/>
      <c r="AJ19" s="112"/>
      <c r="AK19" s="112"/>
      <c r="AL19" s="112"/>
      <c r="AM19" s="112"/>
      <c r="AN19" s="112"/>
      <c r="AO19" s="112"/>
      <c r="AP19" s="112"/>
      <c r="AQ19" s="112"/>
      <c r="AR19" s="112"/>
      <c r="AS19" s="112"/>
      <c r="AT19" s="112"/>
      <c r="AU19" s="112"/>
      <c r="AV19" s="112"/>
      <c r="AW19" s="112"/>
      <c r="AX19" s="112"/>
      <c r="AY19" s="112"/>
      <c r="AZ19" s="112"/>
      <c r="BA19" s="112"/>
      <c r="BB19" s="112"/>
      <c r="BC19" s="112"/>
      <c r="BD19" s="112"/>
      <c r="BE19" s="112"/>
      <c r="BF19" s="112"/>
      <c r="BG19" s="112"/>
      <c r="BH19" s="112"/>
      <c r="BI19" s="112"/>
      <c r="BJ19" s="112"/>
      <c r="BK19" s="112"/>
      <c r="BL19" s="112"/>
      <c r="BM19" s="112"/>
      <c r="BN19" s="112"/>
      <c r="BO19" s="112"/>
      <c r="BP19" s="112"/>
      <c r="BQ19" s="112"/>
      <c r="BR19" s="112"/>
      <c r="BS19" s="112"/>
      <c r="BT19" s="112"/>
      <c r="BU19" s="112"/>
      <c r="BV19" s="112"/>
      <c r="BW19" s="112"/>
      <c r="BX19" s="112"/>
      <c r="BY19" s="112"/>
      <c r="BZ19" s="112"/>
      <c r="CA19" s="112"/>
      <c r="CB19" s="112"/>
      <c r="CC19" s="112"/>
      <c r="CD19" s="112"/>
      <c r="CE19" s="112"/>
      <c r="CF19" s="112"/>
      <c r="CG19" s="112"/>
      <c r="CH19" s="112"/>
      <c r="CI19" s="112"/>
      <c r="CJ19" s="112"/>
      <c r="CK19" s="112"/>
      <c r="CL19" s="112"/>
      <c r="CM19" s="112"/>
      <c r="CN19" s="112"/>
      <c r="CO19" s="112"/>
      <c r="CP19" s="112"/>
      <c r="CQ19" s="112"/>
      <c r="CR19" s="112"/>
      <c r="CS19" s="112"/>
      <c r="CT19" s="112"/>
      <c r="CU19" s="112"/>
      <c r="CV19" s="112"/>
      <c r="CW19" s="112"/>
      <c r="CX19" s="112"/>
      <c r="CY19" s="112"/>
      <c r="CZ19" s="112"/>
      <c r="DA19" s="112"/>
      <c r="DB19" s="112"/>
      <c r="DC19" s="112"/>
      <c r="DD19" s="112"/>
      <c r="DE19" s="112"/>
      <c r="DF19" s="112"/>
      <c r="DG19" s="112"/>
      <c r="DH19" s="112"/>
      <c r="DI19" s="112"/>
      <c r="DJ19" s="112"/>
      <c r="DK19" s="112"/>
      <c r="DL19" s="112"/>
      <c r="DM19" s="112"/>
      <c r="DN19" s="112"/>
      <c r="DO19" s="112"/>
      <c r="DP19" s="112"/>
      <c r="DQ19" s="112"/>
      <c r="DR19" s="112"/>
      <c r="DS19" s="112"/>
      <c r="DT19" s="112"/>
      <c r="DU19" s="112"/>
      <c r="DV19" s="112"/>
      <c r="DW19" s="112"/>
      <c r="DX19" s="112"/>
      <c r="DY19" s="112"/>
      <c r="DZ19" s="112"/>
      <c r="EA19" s="112"/>
      <c r="EB19" s="112"/>
      <c r="EC19" s="112"/>
      <c r="ED19" s="112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112"/>
      <c r="EX19" s="112"/>
      <c r="EY19" s="112"/>
      <c r="EZ19" s="112"/>
      <c r="FA19" s="112"/>
      <c r="FB19" s="112"/>
      <c r="FC19" s="112"/>
      <c r="FD19" s="112"/>
      <c r="FE19" s="112"/>
      <c r="FF19" s="112"/>
      <c r="FG19" s="112"/>
      <c r="FH19" s="112"/>
      <c r="FI19" s="112"/>
      <c r="FJ19" s="112"/>
      <c r="FK19" s="112"/>
      <c r="FL19" s="112"/>
      <c r="FM19" s="112"/>
      <c r="FN19" s="112"/>
      <c r="FO19" s="112"/>
      <c r="FP19" s="112"/>
      <c r="FQ19" s="112"/>
      <c r="FR19" s="112"/>
      <c r="FS19" s="112"/>
      <c r="FT19" s="112"/>
      <c r="FU19" s="112"/>
      <c r="FV19" s="112"/>
      <c r="FW19" s="112"/>
      <c r="FX19" s="112"/>
      <c r="FY19" s="112"/>
      <c r="FZ19" s="112"/>
      <c r="GA19" s="112"/>
      <c r="GB19" s="112"/>
      <c r="GC19" s="112"/>
      <c r="GD19" s="112"/>
      <c r="GE19" s="112"/>
      <c r="GF19" s="112"/>
      <c r="GG19" s="112"/>
      <c r="GH19" s="112"/>
      <c r="GI19" s="112"/>
      <c r="GJ19" s="112"/>
      <c r="GK19" s="112"/>
      <c r="GL19" s="112"/>
      <c r="GM19" s="112"/>
      <c r="GN19" s="112"/>
      <c r="GO19" s="112"/>
      <c r="GP19" s="112"/>
      <c r="GQ19" s="112"/>
      <c r="GR19" s="112"/>
      <c r="GS19" s="112"/>
      <c r="GT19" s="112"/>
      <c r="GU19" s="112"/>
      <c r="GV19" s="112"/>
      <c r="GW19" s="112"/>
      <c r="GX19" s="112"/>
      <c r="GY19" s="112"/>
      <c r="GZ19" s="112"/>
      <c r="HA19" s="112"/>
      <c r="HB19" s="112"/>
      <c r="HC19" s="112"/>
      <c r="HD19" s="112"/>
      <c r="HE19" s="112"/>
      <c r="HF19" s="112"/>
      <c r="HG19" s="112"/>
      <c r="HH19" s="112"/>
      <c r="HI19" s="112"/>
      <c r="HJ19" s="112"/>
      <c r="HK19" s="112"/>
      <c r="HL19" s="112"/>
      <c r="HM19" s="112"/>
      <c r="HN19" s="112"/>
      <c r="HO19" s="112"/>
      <c r="HP19" s="112"/>
      <c r="HQ19" s="112"/>
      <c r="HR19" s="112"/>
      <c r="HS19" s="112"/>
      <c r="HT19" s="112"/>
      <c r="HU19" s="112"/>
      <c r="HV19" s="112"/>
      <c r="HW19" s="112"/>
      <c r="HX19" s="112"/>
      <c r="HY19" s="112"/>
      <c r="HZ19" s="112"/>
      <c r="IA19" s="112"/>
      <c r="IB19" s="112"/>
      <c r="IC19" s="112"/>
      <c r="ID19" s="112"/>
      <c r="IE19" s="112"/>
      <c r="IF19" s="112"/>
      <c r="IG19" s="112"/>
      <c r="IH19" s="112"/>
      <c r="II19" s="112"/>
      <c r="IJ19" s="112"/>
      <c r="IK19" s="112"/>
      <c r="IL19" s="112"/>
      <c r="IM19" s="112"/>
      <c r="IN19" s="112"/>
      <c r="IO19" s="112"/>
      <c r="IP19" s="112"/>
      <c r="IQ19" s="112"/>
      <c r="IR19" s="112"/>
      <c r="IS19" s="112"/>
      <c r="IT19" s="112"/>
    </row>
    <row r="20" spans="1:254" s="69" customFormat="1" ht="15.75" customHeight="1" x14ac:dyDescent="0.2">
      <c r="A20" s="59">
        <f t="shared" si="2"/>
        <v>7</v>
      </c>
      <c r="B20" s="60">
        <f>+[958]PROJECT!$D$6</f>
        <v>23131730</v>
      </c>
      <c r="C20" s="10" t="str">
        <f>+[958]PROJECT!$E$6</f>
        <v>CLOSED</v>
      </c>
      <c r="D20" s="10" t="str">
        <f>+[958]PROJECT!$D$5</f>
        <v>SUU J.L. SORENSON PHYSICAL EDUCATION BLDG FIRE ALARM UPGRADE</v>
      </c>
      <c r="E20" s="10" t="str">
        <f>+[958]PROJECT!$D$7</f>
        <v>3000-300-3346-FXA-23131730</v>
      </c>
      <c r="F20" s="10">
        <f>+[958]PROJECT!D$11</f>
        <v>184563.4</v>
      </c>
      <c r="G20" s="10">
        <f>+[958]PROJECT!E$11</f>
        <v>0</v>
      </c>
      <c r="H20" s="10">
        <f>+[958]PROJECT!F$11</f>
        <v>184563.4</v>
      </c>
      <c r="I20" s="10">
        <f>+[958]PROJECT!G$11</f>
        <v>184563.4</v>
      </c>
      <c r="J20" s="10">
        <f>+[958]PROJECT!H$11</f>
        <v>0</v>
      </c>
      <c r="K20" s="10">
        <f>+[958]PROJECT!I$11</f>
        <v>0</v>
      </c>
      <c r="L20" s="62">
        <f>+[958]PROJECT!J$11</f>
        <v>0</v>
      </c>
      <c r="M20" s="57">
        <f t="shared" ref="M20:M48" si="3">I20-H20</f>
        <v>0</v>
      </c>
      <c r="N20" s="10">
        <f>+[958]PROJECT!L$11</f>
        <v>0</v>
      </c>
      <c r="O20" s="10">
        <f>+[958]PROJECT!M$11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.75" customHeight="1" x14ac:dyDescent="0.2">
      <c r="A21" s="59">
        <f t="shared" si="2"/>
        <v>8</v>
      </c>
      <c r="B21" s="60">
        <f>+[959]PROJECT!$D$6</f>
        <v>23132730</v>
      </c>
      <c r="C21" s="10" t="str">
        <f>+[959]PROJECT!$E$6</f>
        <v>CLOSED</v>
      </c>
      <c r="D21" s="10" t="str">
        <f>+[959]PROJECT!$D$5</f>
        <v>SUU ELECTRONIC LEARNING CENTER DATA  CABLE UPGRADE PHASE 11</v>
      </c>
      <c r="E21" s="10" t="str">
        <f>+[959]PROJECT!$D$7</f>
        <v>3000-300-3346-FXA-23132730</v>
      </c>
      <c r="F21" s="10">
        <f>+[959]PROJECT!D$11</f>
        <v>323825.63</v>
      </c>
      <c r="G21" s="10">
        <f>+[959]PROJECT!E$11</f>
        <v>0</v>
      </c>
      <c r="H21" s="10">
        <f>+[959]PROJECT!F$11</f>
        <v>323825.63</v>
      </c>
      <c r="I21" s="10">
        <f>+[959]PROJECT!G$11</f>
        <v>323825.63</v>
      </c>
      <c r="J21" s="10">
        <f>+[959]PROJECT!H$11</f>
        <v>0</v>
      </c>
      <c r="K21" s="10">
        <f>+[959]PROJECT!I$11</f>
        <v>0</v>
      </c>
      <c r="L21" s="62">
        <f>+[959]PROJECT!J$11</f>
        <v>0</v>
      </c>
      <c r="M21" s="57">
        <f t="shared" si="3"/>
        <v>0</v>
      </c>
      <c r="N21" s="10">
        <f>+[959]PROJECT!L$11</f>
        <v>0</v>
      </c>
      <c r="O21" s="10">
        <f>+[959]PROJECT!M$11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.75" customHeight="1" x14ac:dyDescent="0.2">
      <c r="A22" s="59">
        <f t="shared" si="2"/>
        <v>9</v>
      </c>
      <c r="B22" s="60">
        <f>+[960]PROJECT!$D$6</f>
        <v>23133730</v>
      </c>
      <c r="C22" s="10" t="str">
        <f>+[960]PROJECT!$E$6</f>
        <v>OPEN</v>
      </c>
      <c r="D22" s="10" t="str">
        <f>+[960]PROJECT!$D$5</f>
        <v>SUU VARIOUS BUILDINGS METERING</v>
      </c>
      <c r="E22" s="10" t="str">
        <f>+[960]PROJECT!$D$7</f>
        <v>3000-300-3346-FXA-23133730</v>
      </c>
      <c r="F22" s="10">
        <f>+[960]PROJECT!D$11</f>
        <v>230480</v>
      </c>
      <c r="G22" s="10">
        <f>+[960]PROJECT!E$11</f>
        <v>41071.01999999999</v>
      </c>
      <c r="H22" s="10">
        <f>+[960]PROJECT!F$11</f>
        <v>189408.98</v>
      </c>
      <c r="I22" s="10">
        <f>+[960]PROJECT!G$11</f>
        <v>230354.97</v>
      </c>
      <c r="J22" s="10">
        <f>+[960]PROJECT!H$11</f>
        <v>125.02999999999884</v>
      </c>
      <c r="K22" s="10">
        <f>+[960]PROJECT!I$11</f>
        <v>0</v>
      </c>
      <c r="L22" s="62">
        <f>+[960]PROJECT!J$11</f>
        <v>0</v>
      </c>
      <c r="M22" s="57">
        <f t="shared" si="3"/>
        <v>40945.989999999991</v>
      </c>
      <c r="N22" s="10">
        <f>+[960]PROJECT!L$11</f>
        <v>0</v>
      </c>
      <c r="O22" s="10">
        <f>+[960]PROJECT!M$11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.75" customHeight="1" x14ac:dyDescent="0.2">
      <c r="A23" s="59">
        <f t="shared" si="2"/>
        <v>10</v>
      </c>
      <c r="B23" s="60">
        <f>+[961]PROJECT!$D$6</f>
        <v>23134730</v>
      </c>
      <c r="C23" s="10" t="str">
        <f>+[961]PROJECT!$E$6</f>
        <v>OPEN</v>
      </c>
      <c r="D23" s="10" t="str">
        <f>+[961]PROJECT!$D$5</f>
        <v>SUU CAMPUS MASTER PLAN</v>
      </c>
      <c r="E23" s="10" t="str">
        <f>+[961]PROJECT!$D$7</f>
        <v>3000-300-3346-FXA-23134730</v>
      </c>
      <c r="F23" s="10">
        <f>+[961]PROJECT!D$11</f>
        <v>200000</v>
      </c>
      <c r="G23" s="10">
        <f>+[961]PROJECT!E$11</f>
        <v>-158.29999999998836</v>
      </c>
      <c r="H23" s="10">
        <f>+[961]PROJECT!F$11</f>
        <v>200158.3</v>
      </c>
      <c r="I23" s="10">
        <f>+[961]PROJECT!G$11</f>
        <v>200158.3</v>
      </c>
      <c r="J23" s="10">
        <f>+[961]PROJECT!H$11</f>
        <v>-158.29999999998836</v>
      </c>
      <c r="K23" s="10">
        <f>+[961]PROJECT!I$11</f>
        <v>0</v>
      </c>
      <c r="L23" s="62">
        <f>+[961]PROJECT!J$11</f>
        <v>0</v>
      </c>
      <c r="M23" s="57">
        <f t="shared" si="3"/>
        <v>0</v>
      </c>
      <c r="N23" s="10">
        <f>+[961]PROJECT!L$11</f>
        <v>0</v>
      </c>
      <c r="O23" s="10">
        <f>+[961]PROJECT!M$11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.75" customHeight="1" x14ac:dyDescent="0.2">
      <c r="A24" s="59">
        <f t="shared" si="2"/>
        <v>11</v>
      </c>
      <c r="B24" s="60">
        <f>+[962]PROJECT!$D$6</f>
        <v>23377730</v>
      </c>
      <c r="C24" s="10" t="str">
        <f>+[962]PROJECT!$E$6</f>
        <v>OPEN</v>
      </c>
      <c r="D24" s="10" t="str">
        <f>+[962]PROJECT!$D$5</f>
        <v>SUU MUSIC CENTER RENOVATION AND ADDITION</v>
      </c>
      <c r="E24" s="10" t="str">
        <f>+[962]PROJECT!$D$7</f>
        <v>3000-300-3346-FWB-23377730</v>
      </c>
      <c r="F24" s="10">
        <f>+[962]PROJECT!D$11</f>
        <v>41300000</v>
      </c>
      <c r="G24" s="10">
        <f>+[962]PROJECT!E$11</f>
        <v>34439333.350000001</v>
      </c>
      <c r="H24" s="10">
        <f>+[962]PROJECT!F$11</f>
        <v>6860666.6499999994</v>
      </c>
      <c r="I24" s="10">
        <f>+[962]PROJECT!G$11</f>
        <v>38472824.799999997</v>
      </c>
      <c r="J24" s="10">
        <f>+[962]PROJECT!H$11</f>
        <v>2827175.200000003</v>
      </c>
      <c r="K24" s="10">
        <f>+[962]PROJECT!I$11</f>
        <v>0</v>
      </c>
      <c r="L24" s="62">
        <f>+[962]PROJECT!J$11</f>
        <v>0</v>
      </c>
      <c r="M24" s="57">
        <f t="shared" si="3"/>
        <v>31612158.149999999</v>
      </c>
      <c r="N24" s="10">
        <f>+[962]PROJECT!L$11</f>
        <v>0</v>
      </c>
      <c r="O24" s="10">
        <f>+[962]PROJECT!M$11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2"/>
        <v>12</v>
      </c>
      <c r="B25" s="60">
        <f>+[963]PROJECT!$D$6</f>
        <v>23408730</v>
      </c>
      <c r="C25" s="10" t="str">
        <f>+[963]PROJECT!$E$6</f>
        <v>OPEN</v>
      </c>
      <c r="D25" s="10" t="str">
        <f>+[963]PROJECT!$D$5</f>
        <v>SUU WEST CAMPUS UPGRADES</v>
      </c>
      <c r="E25" s="10" t="str">
        <f>+[963]PROJECT!$D$7</f>
        <v>3000-300-3346-FWB-23408730</v>
      </c>
      <c r="F25" s="10">
        <f>+[963]PROJECT!D$11</f>
        <v>6181894</v>
      </c>
      <c r="G25" s="10">
        <f>+[963]PROJECT!E$11</f>
        <v>6107998.9000000004</v>
      </c>
      <c r="H25" s="10">
        <f>+[963]PROJECT!F$11</f>
        <v>73895.100000000006</v>
      </c>
      <c r="I25" s="10">
        <f>+[963]PROJECT!G$11</f>
        <v>459579</v>
      </c>
      <c r="J25" s="10">
        <f>+[963]PROJECT!H$11</f>
        <v>5722315</v>
      </c>
      <c r="K25" s="10">
        <f>+[963]PROJECT!I$11</f>
        <v>0</v>
      </c>
      <c r="L25" s="62">
        <f>+[963]PROJECT!J$11</f>
        <v>0</v>
      </c>
      <c r="M25" s="57">
        <f t="shared" si="3"/>
        <v>385683.9</v>
      </c>
      <c r="N25" s="10">
        <f>+[963]PROJECT!L$11</f>
        <v>0</v>
      </c>
      <c r="O25" s="10">
        <f>+[963]PROJECT!M$11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2"/>
        <v>13</v>
      </c>
      <c r="B26" s="60">
        <f>+[964]PROJECT!$D$6</f>
        <v>24003730</v>
      </c>
      <c r="C26" s="10" t="str">
        <f>+[964]PROJECT!$E$6</f>
        <v>OPEN</v>
      </c>
      <c r="D26" s="10" t="str">
        <f>+[964]PROJECT!$D$5</f>
        <v>SUU PE BLDG CHILLER REPLACEMENT</v>
      </c>
      <c r="E26" s="10" t="str">
        <f>+[964]PROJECT!$D$7</f>
        <v>3000-300-3347-FXA-24003730</v>
      </c>
      <c r="F26" s="10">
        <f>+[964]PROJECT!D$11</f>
        <v>1152065</v>
      </c>
      <c r="G26" s="10">
        <f>+[964]PROJECT!E$11</f>
        <v>229665.51</v>
      </c>
      <c r="H26" s="10">
        <f>+[964]PROJECT!F$11</f>
        <v>922399.49</v>
      </c>
      <c r="I26" s="10">
        <f>+[964]PROJECT!G$11</f>
        <v>1082168.9099999999</v>
      </c>
      <c r="J26" s="10">
        <f>+[964]PROJECT!H$11</f>
        <v>69896.090000000084</v>
      </c>
      <c r="K26" s="10">
        <f>+[964]PROJECT!I$11</f>
        <v>0</v>
      </c>
      <c r="L26" s="62">
        <f>+[964]PROJECT!J$11</f>
        <v>0</v>
      </c>
      <c r="M26" s="57">
        <f t="shared" si="3"/>
        <v>159769.41999999993</v>
      </c>
      <c r="N26" s="10">
        <f>+[964]PROJECT!L$11</f>
        <v>0</v>
      </c>
      <c r="O26" s="10">
        <f>+[964]PROJECT!M$11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2"/>
        <v>14</v>
      </c>
      <c r="B27" s="60">
        <f>+[965]PROJECT!$D$6</f>
        <v>24034730</v>
      </c>
      <c r="C27" s="10" t="str">
        <f>+[965]PROJECT!$E$6</f>
        <v>OPEN</v>
      </c>
      <c r="D27" s="10" t="str">
        <f>+[965]PROJECT!$D$5</f>
        <v>MOU - SUU MOUNTAIN CENTER WATER SYSTEM IMPROVEMENTS</v>
      </c>
      <c r="E27" s="10" t="str">
        <f>+[965]PROJECT!$D$7</f>
        <v>3000-300-3347-FXA-24034730</v>
      </c>
      <c r="F27" s="10">
        <f>+[965]PROJECT!D$11</f>
        <v>92658</v>
      </c>
      <c r="G27" s="10">
        <f>+[965]PROJECT!E$11</f>
        <v>67291.47</v>
      </c>
      <c r="H27" s="10">
        <f>+[965]PROJECT!F$11</f>
        <v>25366.53</v>
      </c>
      <c r="I27" s="10">
        <f>+[965]PROJECT!G$11</f>
        <v>92634.47</v>
      </c>
      <c r="J27" s="10">
        <f>+[965]PROJECT!H$11</f>
        <v>23.529999999998836</v>
      </c>
      <c r="K27" s="10">
        <f>+[965]PROJECT!I$11</f>
        <v>0</v>
      </c>
      <c r="L27" s="62">
        <f>+[965]PROJECT!J$11</f>
        <v>0</v>
      </c>
      <c r="M27" s="57">
        <f t="shared" si="3"/>
        <v>67267.94</v>
      </c>
      <c r="N27" s="10">
        <f>+[965]PROJECT!L$11</f>
        <v>0</v>
      </c>
      <c r="O27" s="10">
        <f>+[965]PROJECT!M$11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4.25" customHeight="1" x14ac:dyDescent="0.2">
      <c r="A28" s="59">
        <f t="shared" si="2"/>
        <v>15</v>
      </c>
      <c r="B28" s="60">
        <f>+[966]PROJECT!$D$6</f>
        <v>24041730</v>
      </c>
      <c r="C28" s="10" t="str">
        <f>+[966]PROJECT!$E$6</f>
        <v>OPEN</v>
      </c>
      <c r="D28" s="10" t="str">
        <f>+[966]PROJECT!D$5</f>
        <v>SUU PARKING LOT IMPROVEMENTS</v>
      </c>
      <c r="E28" s="10" t="str">
        <f>+[966]PROJECT!$D$7</f>
        <v>3000-300-3355-FXAAA-24041730</v>
      </c>
      <c r="F28" s="10">
        <f>+[966]PROJECT!D$11</f>
        <v>932462.92999999993</v>
      </c>
      <c r="G28" s="10">
        <f>+[966]PROJECT!E$11</f>
        <v>-6874.6199999999953</v>
      </c>
      <c r="H28" s="10">
        <f>+[966]PROJECT!F$11</f>
        <v>939337.54999999993</v>
      </c>
      <c r="I28" s="10">
        <f>+[966]PROJECT!G$11</f>
        <v>863097.61999999988</v>
      </c>
      <c r="J28" s="10">
        <f>+[966]PROJECT!H$11</f>
        <v>69365.310000000056</v>
      </c>
      <c r="K28" s="10">
        <f>+[966]PROJECT!I$11</f>
        <v>0</v>
      </c>
      <c r="L28" s="62"/>
      <c r="M28" s="57">
        <f t="shared" si="3"/>
        <v>-76239.930000000051</v>
      </c>
      <c r="N28" s="10">
        <f>+[966]PROJECT!L$11</f>
        <v>0</v>
      </c>
      <c r="O28" s="10">
        <f>+[966]PROJECT!M$11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2"/>
        <v>16</v>
      </c>
      <c r="B29" s="60">
        <f>+[967]PROJECT!$D$6</f>
        <v>24099730</v>
      </c>
      <c r="C29" s="10" t="str">
        <f>+[967]PROJECT!$E$6</f>
        <v>CLOSED</v>
      </c>
      <c r="D29" s="10" t="str">
        <f>+[967]PROJECT!$D$5</f>
        <v>SUU - SCIENCE CENTER CONTROLS UPGRADE</v>
      </c>
      <c r="E29" s="10" t="str">
        <f>+[967]PROJECT!$D$7</f>
        <v>3000-300-3347-FXAAA-24099730</v>
      </c>
      <c r="F29" s="10">
        <f>+[967]PROJECT!D$11</f>
        <v>369201.83</v>
      </c>
      <c r="G29" s="10">
        <f>+[967]PROJECT!E$11</f>
        <v>0</v>
      </c>
      <c r="H29" s="10">
        <f>+[967]PROJECT!F$11</f>
        <v>369201.83</v>
      </c>
      <c r="I29" s="10">
        <f>+[967]PROJECT!G$11</f>
        <v>369201.83</v>
      </c>
      <c r="J29" s="10">
        <f>+[967]PROJECT!H$11</f>
        <v>0</v>
      </c>
      <c r="K29" s="10">
        <f>+[967]PROJECT!I$11</f>
        <v>0</v>
      </c>
      <c r="L29" s="62">
        <f>+[967]PROJECT!J$11</f>
        <v>0</v>
      </c>
      <c r="M29" s="57">
        <f t="shared" si="3"/>
        <v>0</v>
      </c>
      <c r="N29" s="10">
        <f>+[967]PROJECT!L$11</f>
        <v>0</v>
      </c>
      <c r="O29" s="10">
        <f>+[967]PROJECT!M$11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+[968]PROJECT!$D$6</f>
        <v>24100730</v>
      </c>
      <c r="C30" s="10" t="str">
        <f>+[968]PROJECT!$E$6</f>
        <v>OPEN</v>
      </c>
      <c r="D30" s="10" t="str">
        <f>+[968]PROJECT!$D$5</f>
        <v>SUU -  PE BUILDING ELECTRONIC ACCESS CONTROL AND LOCK HARDWARE UPGRADE</v>
      </c>
      <c r="E30" s="10" t="str">
        <f>+[968]PROJECT!$D$7</f>
        <v>3000-300-3347-FXAAA-24100730</v>
      </c>
      <c r="F30" s="10">
        <f>+[968]PROJECT!D$11</f>
        <v>202464</v>
      </c>
      <c r="G30" s="10">
        <f>+[968]PROJECT!E$11</f>
        <v>33429.850000000006</v>
      </c>
      <c r="H30" s="10">
        <f>+[968]PROJECT!F$11</f>
        <v>169034.15</v>
      </c>
      <c r="I30" s="10">
        <f>+[968]PROJECT!G$11</f>
        <v>212229.83</v>
      </c>
      <c r="J30" s="10">
        <f>+[968]PROJECT!H$11</f>
        <v>-9765.8299999999872</v>
      </c>
      <c r="K30" s="10">
        <f>+[968]PROJECT!I$11</f>
        <v>0</v>
      </c>
      <c r="L30" s="62">
        <f>+[968]PROJECT!J$11</f>
        <v>0</v>
      </c>
      <c r="M30" s="57">
        <f t="shared" si="3"/>
        <v>43195.679999999993</v>
      </c>
      <c r="N30" s="10">
        <f>+[968]PROJECT!L$11</f>
        <v>0</v>
      </c>
      <c r="O30" s="10">
        <f>+[968]PROJECT!M$11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+[969]PROJECT!$D$6</f>
        <v>24101730</v>
      </c>
      <c r="C31" s="10" t="str">
        <f>+[969]PROJECT!$E$6</f>
        <v>OPEN</v>
      </c>
      <c r="D31" s="10" t="str">
        <f>+[969]PROJECT!$D$5</f>
        <v>SUU CAMPUS SECONDARY ELECTRICAL FEED TO CAMPUS</v>
      </c>
      <c r="E31" s="10" t="str">
        <f>+[969]PROJECT!$D$7</f>
        <v>3000-300-3347-FXAAA-24101730</v>
      </c>
      <c r="F31" s="10">
        <f>+[969]PROJECT!D$11</f>
        <v>654039</v>
      </c>
      <c r="G31" s="10">
        <f>+[969]PROJECT!E$11</f>
        <v>260219.72999999998</v>
      </c>
      <c r="H31" s="10">
        <f>+[969]PROJECT!F$11</f>
        <v>393819.27</v>
      </c>
      <c r="I31" s="10">
        <f>+[969]PROJECT!G$11</f>
        <v>653755.48</v>
      </c>
      <c r="J31" s="10">
        <f>+[969]PROJECT!H$11</f>
        <v>283.52000000001863</v>
      </c>
      <c r="K31" s="10">
        <f>+[969]PROJECT!I$11</f>
        <v>0</v>
      </c>
      <c r="L31" s="62">
        <f>+[969]PROJECT!J$11</f>
        <v>0</v>
      </c>
      <c r="M31" s="57">
        <f t="shared" si="3"/>
        <v>259936.20999999996</v>
      </c>
      <c r="N31" s="10">
        <f>+[969]PROJECT!L$11</f>
        <v>0</v>
      </c>
      <c r="O31" s="10">
        <f>+[969]PROJECT!M$11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+[970]PROJECT!$D$6</f>
        <v>24102730</v>
      </c>
      <c r="C32" s="10" t="str">
        <f>+[970]PROJECT!$E$6</f>
        <v>OPEN</v>
      </c>
      <c r="D32" s="10" t="str">
        <f>+[970]PROJECT!$D$5</f>
        <v>SUU CAMPUS ADA CONCRETE REPLACEMENT</v>
      </c>
      <c r="E32" s="10" t="str">
        <f>+[970]PROJECT!$D$7</f>
        <v>3000-300-3347-FXAAA-24102730</v>
      </c>
      <c r="F32" s="10">
        <f>+[970]PROJECT!D$11</f>
        <v>165999</v>
      </c>
      <c r="G32" s="10">
        <f>+[970]PROJECT!E$11</f>
        <v>184.32999999998719</v>
      </c>
      <c r="H32" s="10">
        <f>+[970]PROJECT!F$11</f>
        <v>165814.67000000001</v>
      </c>
      <c r="I32" s="10">
        <f>+[970]PROJECT!G$11</f>
        <v>165814.67000000001</v>
      </c>
      <c r="J32" s="10">
        <f>+[970]PROJECT!H$11</f>
        <v>184.32999999998719</v>
      </c>
      <c r="K32" s="10">
        <f>+[970]PROJECT!I$11</f>
        <v>0</v>
      </c>
      <c r="L32" s="62">
        <f>+[970]PROJECT!J$11</f>
        <v>0</v>
      </c>
      <c r="M32" s="57">
        <f t="shared" si="3"/>
        <v>0</v>
      </c>
      <c r="N32" s="10">
        <f>+[970]PROJECT!L$11</f>
        <v>0</v>
      </c>
      <c r="O32" s="10">
        <f>+[970]PROJECT!M$11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4.25" customHeight="1" x14ac:dyDescent="0.2">
      <c r="A33" s="59">
        <f t="shared" si="2"/>
        <v>20</v>
      </c>
      <c r="B33" s="60">
        <f>+[971]PROJECT!$D$6</f>
        <v>24352730</v>
      </c>
      <c r="C33" s="10" t="str">
        <f>+[971]PROJECT!$E$6</f>
        <v>OPEN</v>
      </c>
      <c r="D33" s="10" t="str">
        <f>+[971]PROJECT!$D$5</f>
        <v>SUU - BUSINESS BUILDING WEST</v>
      </c>
      <c r="E33" s="10" t="str">
        <f>+[971]PROJECT!$D$7</f>
        <v>3000-300-3347-FWAAA-24352730</v>
      </c>
      <c r="F33" s="10">
        <f>+[971]PROJECT!D$11</f>
        <v>18709730</v>
      </c>
      <c r="G33" s="10">
        <f>+[971]PROJECT!E$11</f>
        <v>15715519.25</v>
      </c>
      <c r="H33" s="10">
        <f>+[971]PROJECT!F$11</f>
        <v>2994210.7500000005</v>
      </c>
      <c r="I33" s="10">
        <f>+[971]PROJECT!G$11</f>
        <v>15706801.479999999</v>
      </c>
      <c r="J33" s="10">
        <f>+[971]PROJECT!H$11</f>
        <v>3002928.5200000014</v>
      </c>
      <c r="K33" s="10">
        <f>+[971]PROJECT!I$11</f>
        <v>662830.71</v>
      </c>
      <c r="L33" s="62">
        <f>+[971]PROJECT!J$11</f>
        <v>0</v>
      </c>
      <c r="M33" s="57">
        <f t="shared" si="3"/>
        <v>12712590.729999999</v>
      </c>
      <c r="N33" s="10">
        <f>+[971]PROJECT!L$11</f>
        <v>993773.84</v>
      </c>
      <c r="O33" s="10">
        <f>+[971]PROJECT!M$11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+[972]PROJECT!$D$6</f>
        <v>24409730</v>
      </c>
      <c r="C34" s="10" t="str">
        <f>+[972]PROJECT!$E$6</f>
        <v>OPEN</v>
      </c>
      <c r="D34" s="10" t="str">
        <f>+[972]PROJECT!$D$5</f>
        <v>SUU - WEST CAMPUS DRAINAGE IMPROVEMENTS</v>
      </c>
      <c r="E34" s="10" t="str">
        <f>+[972]PROJECT!$D$7</f>
        <v>3000-300-3346-FXAAA-24409730</v>
      </c>
      <c r="F34" s="10">
        <f>+[972]PROJECT!D$11</f>
        <v>2018106</v>
      </c>
      <c r="G34" s="10">
        <f>+[972]PROJECT!E$11</f>
        <v>1941985.75</v>
      </c>
      <c r="H34" s="10">
        <f>+[972]PROJECT!F$11</f>
        <v>76120.25</v>
      </c>
      <c r="I34" s="10">
        <f>+[972]PROJECT!G$11</f>
        <v>151138</v>
      </c>
      <c r="J34" s="10">
        <f>+[972]PROJECT!H$11</f>
        <v>1866968</v>
      </c>
      <c r="K34" s="10">
        <f>+[972]PROJECT!I$11</f>
        <v>0</v>
      </c>
      <c r="L34" s="115">
        <f>+[972]PROJECT!J$11</f>
        <v>0</v>
      </c>
      <c r="M34" s="57">
        <f t="shared" si="3"/>
        <v>75017.75</v>
      </c>
      <c r="N34" s="10">
        <f>+[972]PROJECT!L$11</f>
        <v>0</v>
      </c>
      <c r="O34" s="10">
        <f>+[972]PROJECT!M$11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2"/>
        <v>22</v>
      </c>
      <c r="B35" s="60">
        <f>+[973]PROJECT!$D$6</f>
        <v>25020730</v>
      </c>
      <c r="C35" s="10" t="str">
        <f>+[973]PROJECT!$E$6</f>
        <v>OPEN</v>
      </c>
      <c r="D35" s="10" t="str">
        <f>+[973]PROJECT!$D$5</f>
        <v>SUU - CHILD DEVELOPMENT CENTER PARKING LOT ADDITION</v>
      </c>
      <c r="E35" s="10" t="str">
        <f>+[973]PROJECT!$D$7</f>
        <v>3000-300-3348-FXAAA-25020730</v>
      </c>
      <c r="F35" s="10">
        <f>+[973]PROJECT!D$11</f>
        <v>0</v>
      </c>
      <c r="G35" s="10">
        <f>+[973]PROJECT!E$11</f>
        <v>-248647.77000000002</v>
      </c>
      <c r="H35" s="10">
        <f>+[973]PROJECT!F$11</f>
        <v>248647.77000000002</v>
      </c>
      <c r="I35" s="10">
        <f>+[973]PROJECT!G$11</f>
        <v>254050.52000000002</v>
      </c>
      <c r="J35" s="10">
        <f>+[973]PROJECT!H$11</f>
        <v>-254050.52000000002</v>
      </c>
      <c r="K35" s="10">
        <f>+[973]PROJECT!I$11</f>
        <v>0</v>
      </c>
      <c r="L35" s="62">
        <f>+[973]PROJECT!J$11</f>
        <v>0</v>
      </c>
      <c r="M35" s="57">
        <f t="shared" si="3"/>
        <v>5402.75</v>
      </c>
      <c r="N35" s="10">
        <f>+[24]PROJECT!L$11</f>
        <v>0</v>
      </c>
      <c r="O35" s="10">
        <f>+[24]PROJECT!M$11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+[974]PROJECT!$D$6</f>
        <v>25061730</v>
      </c>
      <c r="C36" s="10" t="str">
        <f>+[974]PROJECT!$E$6</f>
        <v>OPEN</v>
      </c>
      <c r="D36" s="10" t="str">
        <f>+[974]PROJECT!$D$5</f>
        <v>SUU - AVIATION HANGARS ELECTRICAL UPGRADE - DESIGN ONLY</v>
      </c>
      <c r="E36" s="10" t="str">
        <f>+[974]PROJECT!$D$7</f>
        <v>3000-300-3348-FXAAA-25061730</v>
      </c>
      <c r="F36" s="10">
        <f>+[974]PROJECT!D$11</f>
        <v>25000</v>
      </c>
      <c r="G36" s="10">
        <f>+[974]PROJECT!E$11</f>
        <v>25000</v>
      </c>
      <c r="H36" s="10">
        <f>+[974]PROJECT!F$11</f>
        <v>0</v>
      </c>
      <c r="I36" s="10">
        <f>+[974]PROJECT!G$11</f>
        <v>25000</v>
      </c>
      <c r="J36" s="10">
        <f>+[974]PROJECT!H$11</f>
        <v>0</v>
      </c>
      <c r="K36" s="10">
        <f>+[974]PROJECT!I$11</f>
        <v>0</v>
      </c>
      <c r="L36" s="62">
        <f>+[974]PROJECT!J$11</f>
        <v>0</v>
      </c>
      <c r="M36" s="57">
        <f t="shared" si="3"/>
        <v>25000</v>
      </c>
      <c r="N36" s="10">
        <f>+[24]PROJECT!L$11</f>
        <v>0</v>
      </c>
      <c r="O36" s="10">
        <f>+[24]PROJECT!M$11</f>
        <v>0</v>
      </c>
    </row>
    <row r="37" spans="1:254" s="69" customFormat="1" ht="15" customHeight="1" x14ac:dyDescent="0.2">
      <c r="A37" s="59">
        <f t="shared" si="2"/>
        <v>24</v>
      </c>
      <c r="B37" s="60">
        <f>+[975]PROJECT!$D$6</f>
        <v>25062730</v>
      </c>
      <c r="C37" s="10" t="str">
        <f>+[975]PROJECT!$E$6</f>
        <v>OPEN</v>
      </c>
      <c r="D37" s="10" t="str">
        <f>+[975]PROJECT!$D$5</f>
        <v>SUU - ELECTRONIC ACCESS CONTROL/SECURITY CAMERA UPGRADE</v>
      </c>
      <c r="E37" s="10" t="str">
        <f>+[975]PROJECT!$D$7</f>
        <v>3000-300-3348-FXAAA-25062730</v>
      </c>
      <c r="F37" s="10">
        <f>+[975]PROJECT!D$11</f>
        <v>350000</v>
      </c>
      <c r="G37" s="10">
        <f>+[975]PROJECT!E$11</f>
        <v>322793.31</v>
      </c>
      <c r="H37" s="10">
        <f>+[975]PROJECT!F$11</f>
        <v>27206.69</v>
      </c>
      <c r="I37" s="10">
        <f>+[975]PROJECT!G$11</f>
        <v>322952.34000000003</v>
      </c>
      <c r="J37" s="10">
        <f>+[975]PROJECT!H$11</f>
        <v>27047.659999999974</v>
      </c>
      <c r="K37" s="10">
        <f>+[975]PROJECT!I$11</f>
        <v>0</v>
      </c>
      <c r="L37" s="62">
        <f>+[975]PROJECT!J$11</f>
        <v>0</v>
      </c>
      <c r="M37" s="57">
        <f t="shared" si="3"/>
        <v>295745.65000000002</v>
      </c>
      <c r="N37" s="10">
        <f>+[24]PROJECT!L$11</f>
        <v>0</v>
      </c>
      <c r="O37" s="10">
        <f>+[24]PROJECT!M$11</f>
        <v>0</v>
      </c>
    </row>
    <row r="38" spans="1:254" s="69" customFormat="1" ht="15" customHeight="1" x14ac:dyDescent="0.2">
      <c r="A38" s="59">
        <f t="shared" si="2"/>
        <v>25</v>
      </c>
      <c r="B38" s="60">
        <f>+[976]PROJECT!$D$6</f>
        <v>25063730</v>
      </c>
      <c r="C38" s="10" t="str">
        <f>+[976]PROJECT!$E$6</f>
        <v>OPEN</v>
      </c>
      <c r="D38" s="10" t="str">
        <f>+[976]PROJECT!$D$5</f>
        <v>SUU - CAMPUS FIRE ALARM NETWORK UPGRADE</v>
      </c>
      <c r="E38" s="10" t="str">
        <f>+[976]PROJECT!$D$7</f>
        <v>3000-300-3348-FXAAA-25063730</v>
      </c>
      <c r="F38" s="10">
        <f>+[976]PROJECT!D$11</f>
        <v>892257</v>
      </c>
      <c r="G38" s="10">
        <f>+[976]PROJECT!E$11</f>
        <v>740288.16999999993</v>
      </c>
      <c r="H38" s="10">
        <f>+[976]PROJECT!F$11</f>
        <v>151968.83000000002</v>
      </c>
      <c r="I38" s="10">
        <f>+[976]PROJECT!G$11</f>
        <v>826020.44</v>
      </c>
      <c r="J38" s="10">
        <f>+[976]PROJECT!H$11</f>
        <v>66236.560000000056</v>
      </c>
      <c r="K38" s="10">
        <f>+[976]PROJECT!I$11</f>
        <v>0</v>
      </c>
      <c r="L38" s="62">
        <f>+[976]PROJECT!J$11</f>
        <v>0</v>
      </c>
      <c r="M38" s="57">
        <f t="shared" si="3"/>
        <v>674051.60999999987</v>
      </c>
      <c r="N38" s="10">
        <f>+[24]PROJECT!L$11</f>
        <v>0</v>
      </c>
      <c r="O38" s="10">
        <f>+[24]PROJECT!M$11</f>
        <v>0</v>
      </c>
    </row>
    <row r="39" spans="1:254" s="69" customFormat="1" ht="15" customHeight="1" x14ac:dyDescent="0.2">
      <c r="A39" s="59">
        <f t="shared" si="2"/>
        <v>26</v>
      </c>
      <c r="B39" s="60">
        <f>+[977]PROJECT!$D$6</f>
        <v>25064730</v>
      </c>
      <c r="C39" s="10" t="str">
        <f>+[977]PROJECT!$E$6</f>
        <v>OPEN</v>
      </c>
      <c r="D39" s="10" t="str">
        <f>+[977]PROJECT!$D$5</f>
        <v>SUU - CAMPUS IT INFRASTRUCTURE UPGRADE</v>
      </c>
      <c r="E39" s="10" t="str">
        <f>+[977]PROJECT!$D$7</f>
        <v>3000-300-3348-FXAAA-25064730</v>
      </c>
      <c r="F39" s="10">
        <f>+[977]PROJECT!D$11</f>
        <v>200000</v>
      </c>
      <c r="G39" s="10">
        <f>+[977]PROJECT!E$11</f>
        <v>109655.63</v>
      </c>
      <c r="H39" s="10">
        <f>+[977]PROJECT!F$11</f>
        <v>90344.37</v>
      </c>
      <c r="I39" s="10">
        <f>+[977]PROJECT!G$11</f>
        <v>184714.37</v>
      </c>
      <c r="J39" s="10">
        <f>+[977]PROJECT!H$11</f>
        <v>15285.630000000005</v>
      </c>
      <c r="K39" s="10">
        <f>+[977]PROJECT!I$11</f>
        <v>0</v>
      </c>
      <c r="L39" s="62">
        <f>+[977]PROJECT!J$11</f>
        <v>0</v>
      </c>
      <c r="M39" s="57">
        <f t="shared" si="3"/>
        <v>94370</v>
      </c>
      <c r="N39" s="10">
        <f>+[24]PROJECT!L$11</f>
        <v>0</v>
      </c>
      <c r="O39" s="10">
        <f>+[24]PROJECT!M$11</f>
        <v>0</v>
      </c>
    </row>
    <row r="40" spans="1:254" s="69" customFormat="1" ht="15" customHeight="1" x14ac:dyDescent="0.2">
      <c r="A40" s="59">
        <f t="shared" si="2"/>
        <v>27</v>
      </c>
      <c r="B40" s="60">
        <f>+[978]PROJECT!$D$6</f>
        <v>25065730</v>
      </c>
      <c r="C40" s="10" t="str">
        <f>+[978]PROJECT!$E$6</f>
        <v>OPEN</v>
      </c>
      <c r="D40" s="10" t="str">
        <f>+[978]PROJECT!$D$5</f>
        <v>SUU - CAMPUS LIFE SAFETY COMPLIANCE IMPROVEMENTS</v>
      </c>
      <c r="E40" s="10" t="str">
        <f>+[978]PROJECT!$D$7</f>
        <v>3000-300-3348-FXAAA-25065730</v>
      </c>
      <c r="F40" s="10">
        <f>+[978]PROJECT!D$11</f>
        <v>130000</v>
      </c>
      <c r="G40" s="10">
        <f>+[978]PROJECT!E$11</f>
        <v>125303.33</v>
      </c>
      <c r="H40" s="10">
        <f>+[978]PROJECT!F$11</f>
        <v>4696.67</v>
      </c>
      <c r="I40" s="10">
        <f>+[978]PROJECT!G$11</f>
        <v>120356.1</v>
      </c>
      <c r="J40" s="10">
        <f>+[978]PROJECT!H$11</f>
        <v>9643.8999999999942</v>
      </c>
      <c r="K40" s="10">
        <f>+[978]PROJECT!I$11</f>
        <v>0</v>
      </c>
      <c r="L40" s="62">
        <f>+[978]PROJECT!J$11</f>
        <v>0</v>
      </c>
      <c r="M40" s="57">
        <f t="shared" si="3"/>
        <v>115659.43000000001</v>
      </c>
      <c r="N40" s="10">
        <f>+[24]PROJECT!L$11</f>
        <v>0</v>
      </c>
      <c r="O40" s="10">
        <f>+[24]PROJECT!M$11</f>
        <v>0</v>
      </c>
    </row>
    <row r="41" spans="1:254" s="69" customFormat="1" ht="15" customHeight="1" x14ac:dyDescent="0.2">
      <c r="A41" s="59">
        <f t="shared" si="2"/>
        <v>28</v>
      </c>
      <c r="B41" s="60">
        <f>+[979]PROJECT!$D$6</f>
        <v>25066730</v>
      </c>
      <c r="C41" s="10" t="str">
        <f>+[979]PROJECT!$E$6</f>
        <v>OPEN</v>
      </c>
      <c r="D41" s="10" t="str">
        <f>+[979]PROJECT!$D$5</f>
        <v>SUU - CAMPUS LIGHTING UPGRADES</v>
      </c>
      <c r="E41" s="10" t="str">
        <f>+[979]PROJECT!$D$7</f>
        <v>3000-300-3348-FXAAA-25066730</v>
      </c>
      <c r="F41" s="10">
        <f>+[979]PROJECT!D$11</f>
        <v>50000</v>
      </c>
      <c r="G41" s="10">
        <f>+[979]PROJECT!E$11</f>
        <v>49860.88</v>
      </c>
      <c r="H41" s="10">
        <f>+[979]PROJECT!F$11</f>
        <v>139.12</v>
      </c>
      <c r="I41" s="10">
        <f>+[979]PROJECT!G$11</f>
        <v>46243.12</v>
      </c>
      <c r="J41" s="10">
        <f>+[979]PROJECT!H$11</f>
        <v>3756.8799999999974</v>
      </c>
      <c r="K41" s="10">
        <f>+[979]PROJECT!I$11</f>
        <v>0</v>
      </c>
      <c r="L41" s="62">
        <f>+[979]PROJECT!J$11</f>
        <v>0</v>
      </c>
      <c r="M41" s="57">
        <f t="shared" si="3"/>
        <v>46104</v>
      </c>
      <c r="N41" s="10">
        <f>+[24]PROJECT!L$11</f>
        <v>0</v>
      </c>
      <c r="O41" s="10">
        <f>+[24]PROJECT!M$11</f>
        <v>0</v>
      </c>
    </row>
    <row r="42" spans="1:254" s="69" customFormat="1" ht="15" customHeight="1" x14ac:dyDescent="0.2">
      <c r="A42" s="59">
        <f t="shared" si="2"/>
        <v>29</v>
      </c>
      <c r="B42" s="60">
        <f>+[980]PROJECT!$D$6</f>
        <v>25068730</v>
      </c>
      <c r="C42" s="10" t="str">
        <f>+[980]PROJECT!$E$6</f>
        <v>OPEN</v>
      </c>
      <c r="D42" s="10" t="str">
        <f>+[980]PROJECT!$D$5</f>
        <v>SUU - MULTIPURPOSE BLDG ELECTRICAL UPGRADE PHASE 1 - DESIGN ONLY</v>
      </c>
      <c r="E42" s="10" t="str">
        <f>+[980]PROJECT!$D$7</f>
        <v>3000-300-3348-FXAAA-25068730</v>
      </c>
      <c r="F42" s="10">
        <f>+[980]PROJECT!D$11</f>
        <v>50000</v>
      </c>
      <c r="G42" s="10">
        <f>+[980]PROJECT!E$11</f>
        <v>50000</v>
      </c>
      <c r="H42" s="10">
        <f>+[980]PROJECT!F$11</f>
        <v>0</v>
      </c>
      <c r="I42" s="10">
        <f>+[980]PROJECT!G$11</f>
        <v>50000</v>
      </c>
      <c r="J42" s="10">
        <f>+[980]PROJECT!H$11</f>
        <v>0</v>
      </c>
      <c r="K42" s="10">
        <f>+[980]PROJECT!I$11</f>
        <v>0</v>
      </c>
      <c r="L42" s="62">
        <f>+[980]PROJECT!J$11</f>
        <v>0</v>
      </c>
      <c r="M42" s="57">
        <f t="shared" si="3"/>
        <v>50000</v>
      </c>
      <c r="N42" s="10">
        <f>+[24]PROJECT!L$11</f>
        <v>0</v>
      </c>
      <c r="O42" s="10">
        <f>+[24]PROJECT!M$11</f>
        <v>0</v>
      </c>
    </row>
    <row r="43" spans="1:254" s="69" customFormat="1" ht="15" customHeight="1" x14ac:dyDescent="0.2">
      <c r="A43" s="59">
        <f t="shared" si="2"/>
        <v>30</v>
      </c>
      <c r="B43" s="60">
        <f>+[981]PROJECT!$D$6</f>
        <v>25069730</v>
      </c>
      <c r="C43" s="10" t="str">
        <f>+[981]PROJECT!$E$6</f>
        <v>OPEN</v>
      </c>
      <c r="D43" s="10" t="str">
        <f>+[981]PROJECT!$D$5</f>
        <v>SUU - SCIENCE CENTER DDC UPGRADE</v>
      </c>
      <c r="E43" s="10" t="str">
        <f>+[981]PROJECT!$D$7</f>
        <v>3000-300-3348-FXAAA-25069730</v>
      </c>
      <c r="F43" s="10">
        <f>+[981]PROJECT!D$11</f>
        <v>299228</v>
      </c>
      <c r="G43" s="10">
        <f>+[981]PROJECT!E$11</f>
        <v>247106.1</v>
      </c>
      <c r="H43" s="10">
        <f>+[981]PROJECT!F$11</f>
        <v>52121.9</v>
      </c>
      <c r="I43" s="10">
        <f>+[981]PROJECT!G$11</f>
        <v>275668.15000000002</v>
      </c>
      <c r="J43" s="10">
        <f>+[981]PROJECT!H$11</f>
        <v>23559.849999999977</v>
      </c>
      <c r="K43" s="10">
        <f>+[981]PROJECT!I$11</f>
        <v>0</v>
      </c>
      <c r="L43" s="62">
        <f>+[981]PROJECT!J$11</f>
        <v>0</v>
      </c>
      <c r="M43" s="57">
        <f t="shared" si="3"/>
        <v>223546.25000000003</v>
      </c>
      <c r="N43" s="10">
        <f>+[24]PROJECT!L$11</f>
        <v>0</v>
      </c>
      <c r="O43" s="10">
        <f>+[24]PROJECT!M$11</f>
        <v>0</v>
      </c>
    </row>
    <row r="44" spans="1:254" s="69" customFormat="1" ht="15" customHeight="1" x14ac:dyDescent="0.2">
      <c r="A44" s="59">
        <f t="shared" si="2"/>
        <v>31</v>
      </c>
      <c r="B44" s="60">
        <f>+[982]PROJECT!$D$6</f>
        <v>25070730</v>
      </c>
      <c r="C44" s="10" t="str">
        <f>+[982]PROJECT!$E$6</f>
        <v>OPEN</v>
      </c>
      <c r="D44" s="10" t="str">
        <f>+[982]PROJECT!$D$5</f>
        <v>SUU - SHARWAN SMITH CENTER AHU REPLACEMENT</v>
      </c>
      <c r="E44" s="10" t="str">
        <f>+[982]PROJECT!$D$7</f>
        <v>3000-300-3348-FXAAA-25070730</v>
      </c>
      <c r="F44" s="10">
        <f>+[982]PROJECT!D$11</f>
        <v>1522113</v>
      </c>
      <c r="G44" s="10">
        <f>+[982]PROJECT!E$11</f>
        <v>1426630</v>
      </c>
      <c r="H44" s="10">
        <f>+[982]PROJECT!F$11</f>
        <v>95483</v>
      </c>
      <c r="I44" s="10">
        <f>+[982]PROJECT!G$11</f>
        <v>922013</v>
      </c>
      <c r="J44" s="10">
        <f>+[982]PROJECT!H$11</f>
        <v>600100</v>
      </c>
      <c r="K44" s="10">
        <f>+[982]PROJECT!I$11</f>
        <v>0</v>
      </c>
      <c r="L44" s="62">
        <f>+[982]PROJECT!J$11</f>
        <v>0</v>
      </c>
      <c r="M44" s="57">
        <f t="shared" si="3"/>
        <v>826530</v>
      </c>
      <c r="N44" s="10">
        <f>+[24]PROJECT!L$11</f>
        <v>0</v>
      </c>
      <c r="O44" s="10">
        <f>+[24]PROJECT!M$11</f>
        <v>0</v>
      </c>
    </row>
    <row r="45" spans="1:254" s="69" customFormat="1" ht="15" customHeight="1" x14ac:dyDescent="0.2">
      <c r="A45" s="59">
        <f t="shared" si="2"/>
        <v>32</v>
      </c>
      <c r="B45" s="60">
        <f>+[983]PROJECT!$D$6</f>
        <v>25088730</v>
      </c>
      <c r="C45" s="10" t="str">
        <f>+[983]PROJECT!$E$6</f>
        <v>OPEN</v>
      </c>
      <c r="D45" s="10" t="str">
        <f>+[983]PROJECT!$D$5</f>
        <v>SUU - UCS &amp; LEAVITT HOME ROOF REPLACEMENTS</v>
      </c>
      <c r="E45" s="10" t="str">
        <f>+[983]PROJECT!$D$7</f>
        <v>3000-300-3348-FXAAA-25088730</v>
      </c>
      <c r="F45" s="10">
        <f>+[983]PROJECT!D$11</f>
        <v>358111</v>
      </c>
      <c r="G45" s="10">
        <f>+[983]PROJECT!E$11</f>
        <v>318219.53000000003</v>
      </c>
      <c r="H45" s="10">
        <f>+[983]PROJECT!F$11</f>
        <v>39891.47</v>
      </c>
      <c r="I45" s="10">
        <f>+[983]PROJECT!G$11</f>
        <v>52060</v>
      </c>
      <c r="J45" s="10">
        <f>+[983]PROJECT!H$11</f>
        <v>306051</v>
      </c>
      <c r="K45" s="10">
        <f>+[983]PROJECT!I$11</f>
        <v>0</v>
      </c>
      <c r="L45" s="62">
        <f>+[983]PROJECT!J$11</f>
        <v>0</v>
      </c>
      <c r="M45" s="57">
        <f t="shared" si="3"/>
        <v>12168.529999999999</v>
      </c>
      <c r="N45" s="10">
        <f>+[24]PROJECT!L$11</f>
        <v>0</v>
      </c>
      <c r="O45" s="10">
        <f>+[24]PROJECT!M$11</f>
        <v>0</v>
      </c>
    </row>
    <row r="46" spans="1:254" s="69" customFormat="1" ht="14.25" customHeight="1" x14ac:dyDescent="0.2">
      <c r="A46" s="59">
        <f t="shared" si="2"/>
        <v>33</v>
      </c>
      <c r="B46" s="60">
        <f>+[984]PROJECT!$D$6</f>
        <v>25171730</v>
      </c>
      <c r="C46" s="10" t="str">
        <f>+[984]PROJECT!$E$6</f>
        <v>OPEN</v>
      </c>
      <c r="D46" s="10" t="str">
        <f>+[984]PROJECT!$D$5</f>
        <v>SUU - CAMPUS ADA &amp; PEDESTRIAN SAFETY IMPROVEMENTS</v>
      </c>
      <c r="E46" s="10" t="str">
        <f>+[984]PROJECT!$D$7</f>
        <v>3000-300-3348-FXAAA-25171730</v>
      </c>
      <c r="F46" s="10">
        <f>+[984]PROJECT!D$11</f>
        <v>600000</v>
      </c>
      <c r="G46" s="10">
        <f>+[984]PROJECT!E$11</f>
        <v>599494</v>
      </c>
      <c r="H46" s="10">
        <f>+[984]PROJECT!F$11</f>
        <v>506</v>
      </c>
      <c r="I46" s="10">
        <f>+[984]PROJECT!G$11</f>
        <v>506</v>
      </c>
      <c r="J46" s="10">
        <f>+[984]PROJECT!H$11</f>
        <v>599494</v>
      </c>
      <c r="K46" s="10">
        <f>+[984]PROJECT!I$11</f>
        <v>0</v>
      </c>
      <c r="L46" s="115">
        <f>+[984]PROJECT!J$11</f>
        <v>0</v>
      </c>
      <c r="M46" s="57">
        <f t="shared" si="3"/>
        <v>0</v>
      </c>
      <c r="N46" s="10">
        <f>+[24]PROJECT!L$11</f>
        <v>0</v>
      </c>
      <c r="O46" s="10">
        <f>+[24]PROJECT!M$11</f>
        <v>0</v>
      </c>
    </row>
    <row r="47" spans="1:254" s="69" customFormat="1" ht="14.25" customHeight="1" x14ac:dyDescent="0.2">
      <c r="A47" s="59">
        <f t="shared" si="2"/>
        <v>34</v>
      </c>
      <c r="B47" s="60">
        <f>+[985]PROJECT!$D$6</f>
        <v>25242730</v>
      </c>
      <c r="C47" s="10" t="str">
        <f>+[985]PROJECT!$E$6</f>
        <v>OPEN</v>
      </c>
      <c r="D47" s="10" t="str">
        <f>+[985]PROJECT!$D$5</f>
        <v>SUU - ELECTRONIC LEARNING CTR CHILLER REPLACEMENT</v>
      </c>
      <c r="E47" s="10" t="str">
        <f>+[985]PROJECT!$D$7</f>
        <v>3000-300-3348-FXAAA-25242730</v>
      </c>
      <c r="F47" s="10">
        <f>+[985]PROJECT!D$11</f>
        <v>907018</v>
      </c>
      <c r="G47" s="10">
        <f>+[985]PROJECT!E$11</f>
        <v>905443.06</v>
      </c>
      <c r="H47" s="10">
        <f>+[985]PROJECT!F$11</f>
        <v>1574.94</v>
      </c>
      <c r="I47" s="10">
        <f>+[985]PROJECT!G$11</f>
        <v>840512.94</v>
      </c>
      <c r="J47" s="10">
        <f>+[985]PROJECT!H$11</f>
        <v>66505.060000000056</v>
      </c>
      <c r="K47" s="10">
        <f>+[985]PROJECT!I$11</f>
        <v>0</v>
      </c>
      <c r="L47" s="115">
        <f>+[985]PROJECT!J$11</f>
        <v>0</v>
      </c>
      <c r="M47" s="57">
        <f t="shared" si="3"/>
        <v>838938</v>
      </c>
      <c r="N47" s="10">
        <f>+[24]PROJECT!L$11</f>
        <v>0</v>
      </c>
      <c r="O47" s="10">
        <f>+[24]PROJECT!M$11</f>
        <v>0</v>
      </c>
    </row>
    <row r="48" spans="1:254" s="69" customFormat="1" ht="14.25" customHeight="1" x14ac:dyDescent="0.2">
      <c r="A48" s="59">
        <f t="shared" si="2"/>
        <v>35</v>
      </c>
      <c r="B48" s="60">
        <f>+[986]PROJECT!$D$6</f>
        <v>25243730</v>
      </c>
      <c r="C48" s="10" t="str">
        <f>+[986]PROJECT!$E$6</f>
        <v>OPEN</v>
      </c>
      <c r="D48" s="10" t="str">
        <f>+[986]PROJECT!$D$5</f>
        <v>SUU - ELECTRONIC LEARNING CTR MINI SPLIT ROOM 307</v>
      </c>
      <c r="E48" s="10" t="str">
        <f>+[986]PROJECT!$D$7</f>
        <v>3000-300-3348-FXAAA-25243730</v>
      </c>
      <c r="F48" s="10">
        <f>+[986]PROJECT!D$11</f>
        <v>143418</v>
      </c>
      <c r="G48" s="10">
        <f>+[986]PROJECT!E$11</f>
        <v>143161.76999999999</v>
      </c>
      <c r="H48" s="10">
        <f>+[986]PROJECT!F$11</f>
        <v>256.23</v>
      </c>
      <c r="I48" s="10">
        <f>+[986]PROJECT!G$11</f>
        <v>256.23</v>
      </c>
      <c r="J48" s="10">
        <f>+[986]PROJECT!H$11</f>
        <v>143161.76999999999</v>
      </c>
      <c r="K48" s="10">
        <f>+[986]PROJECT!I$11</f>
        <v>0</v>
      </c>
      <c r="L48" s="115">
        <f>+[986]PROJECT!J$11</f>
        <v>0</v>
      </c>
      <c r="M48" s="57">
        <f t="shared" si="3"/>
        <v>0</v>
      </c>
      <c r="N48" s="10">
        <f>+[24]PROJECT!L$11</f>
        <v>0</v>
      </c>
      <c r="O48" s="10">
        <f>+[24]PROJECT!M$11</f>
        <v>0</v>
      </c>
    </row>
    <row r="49" spans="1:254" s="69" customFormat="1" ht="15" customHeight="1" x14ac:dyDescent="0.2">
      <c r="A49" s="59">
        <f t="shared" si="2"/>
        <v>36</v>
      </c>
      <c r="B49" s="60">
        <f>+[987]PROJECT!$D$6</f>
        <v>25336730</v>
      </c>
      <c r="C49" s="10" t="str">
        <f>+[987]PROJECT!$E$6</f>
        <v>OPEN</v>
      </c>
      <c r="D49" s="10" t="str">
        <f>+[987]PROJECT!D$5</f>
        <v>SUU - SUU ON MAIN RENOVATION &amp; ADDITION</v>
      </c>
      <c r="E49" s="10" t="str">
        <f>+[987]PROJECT!$D$7</f>
        <v>3000-300-3408-FXAAA-25336730</v>
      </c>
      <c r="F49" s="10">
        <f>+[987]PROJECT!D$11</f>
        <v>0</v>
      </c>
      <c r="G49" s="10">
        <f>+[987]PROJECT!E$11</f>
        <v>-62860</v>
      </c>
      <c r="H49" s="10">
        <f>+[987]PROJECT!F$11</f>
        <v>62860</v>
      </c>
      <c r="I49" s="10">
        <f>+[987]PROJECT!G$11</f>
        <v>77775</v>
      </c>
      <c r="J49" s="10">
        <f>+[987]PROJECT!H$11</f>
        <v>-77775</v>
      </c>
      <c r="K49" s="10">
        <f>+[987]PROJECT!I$11</f>
        <v>0</v>
      </c>
      <c r="L49" s="62"/>
      <c r="M49" s="57">
        <f t="shared" ref="M49:M50" si="4">+I49-H49</f>
        <v>14915</v>
      </c>
      <c r="N49" s="10">
        <f>+[987]PROJECT!L$11</f>
        <v>0</v>
      </c>
      <c r="O49" s="10">
        <f>+[987]PROJECT!M$11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113" customFormat="1" ht="15.75" customHeight="1" x14ac:dyDescent="0.2">
      <c r="A50" s="61">
        <f t="shared" si="2"/>
        <v>37</v>
      </c>
      <c r="B50" s="76">
        <f>+[988]PROJECT!$D$6</f>
        <v>25381730</v>
      </c>
      <c r="C50" s="83" t="str">
        <f>+[988]PROJECT!$E$6</f>
        <v>OPEN</v>
      </c>
      <c r="D50" s="83" t="str">
        <f>+[988]PROJECT!D$5</f>
        <v>SUU ON 56 EMERGENCY ROOF REPLACEMENT</v>
      </c>
      <c r="E50" s="83" t="str">
        <f>+[988]PROJECT!$D$7</f>
        <v>3000-300-3354-FXAAA-25381730</v>
      </c>
      <c r="F50" s="83">
        <f>+[988]PROJECT!D$11</f>
        <v>0</v>
      </c>
      <c r="G50" s="83">
        <f>+[988]PROJECT!E$11</f>
        <v>-325</v>
      </c>
      <c r="H50" s="83">
        <f>+[988]PROJECT!F$11</f>
        <v>325</v>
      </c>
      <c r="I50" s="83">
        <f>+[988]PROJECT!G$11</f>
        <v>325</v>
      </c>
      <c r="J50" s="83">
        <f>+[988]PROJECT!H$11</f>
        <v>-325</v>
      </c>
      <c r="K50" s="83">
        <f>+[988]PROJECT!I$11</f>
        <v>0</v>
      </c>
      <c r="L50" s="62"/>
      <c r="M50" s="112">
        <f t="shared" si="4"/>
        <v>0</v>
      </c>
      <c r="N50" s="83">
        <f>+[988]PROJECT!L$11</f>
        <v>0</v>
      </c>
      <c r="O50" s="83">
        <f>+[988]PROJECT!M$11</f>
        <v>0</v>
      </c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  <c r="AI50" s="112"/>
      <c r="AJ50" s="112"/>
      <c r="AK50" s="112"/>
      <c r="AL50" s="112"/>
      <c r="AM50" s="112"/>
      <c r="AN50" s="112"/>
      <c r="AO50" s="112"/>
      <c r="AP50" s="112"/>
      <c r="AQ50" s="112"/>
      <c r="AR50" s="112"/>
      <c r="AS50" s="112"/>
      <c r="AT50" s="112"/>
      <c r="AU50" s="112"/>
      <c r="AV50" s="112"/>
      <c r="AW50" s="112"/>
      <c r="AX50" s="112"/>
      <c r="AY50" s="112"/>
      <c r="AZ50" s="112"/>
      <c r="BA50" s="112"/>
      <c r="BB50" s="112"/>
      <c r="BC50" s="112"/>
      <c r="BD50" s="112"/>
      <c r="BE50" s="112"/>
      <c r="BF50" s="112"/>
      <c r="BG50" s="112"/>
      <c r="BH50" s="112"/>
      <c r="BI50" s="112"/>
      <c r="BJ50" s="112"/>
      <c r="BK50" s="112"/>
      <c r="BL50" s="112"/>
      <c r="BM50" s="112"/>
      <c r="BN50" s="112"/>
      <c r="BO50" s="112"/>
      <c r="BP50" s="112"/>
      <c r="BQ50" s="112"/>
      <c r="BR50" s="112"/>
      <c r="BS50" s="112"/>
      <c r="BT50" s="112"/>
      <c r="BU50" s="112"/>
      <c r="BV50" s="112"/>
      <c r="BW50" s="112"/>
      <c r="BX50" s="112"/>
      <c r="BY50" s="112"/>
      <c r="BZ50" s="112"/>
      <c r="CA50" s="112"/>
      <c r="CB50" s="112"/>
      <c r="CC50" s="112"/>
      <c r="CD50" s="112"/>
      <c r="CE50" s="112"/>
      <c r="CF50" s="112"/>
      <c r="CG50" s="112"/>
      <c r="CH50" s="112"/>
      <c r="CI50" s="112"/>
      <c r="CJ50" s="112"/>
      <c r="CK50" s="112"/>
      <c r="CL50" s="112"/>
      <c r="CM50" s="112"/>
      <c r="CN50" s="112"/>
      <c r="CO50" s="112"/>
      <c r="CP50" s="112"/>
      <c r="CQ50" s="112"/>
      <c r="CR50" s="112"/>
      <c r="CS50" s="112"/>
      <c r="CT50" s="112"/>
      <c r="CU50" s="112"/>
      <c r="CV50" s="112"/>
      <c r="CW50" s="112"/>
      <c r="CX50" s="112"/>
      <c r="CY50" s="112"/>
      <c r="CZ50" s="112"/>
      <c r="DA50" s="112"/>
      <c r="DB50" s="112"/>
      <c r="DC50" s="112"/>
      <c r="DD50" s="112"/>
      <c r="DE50" s="112"/>
      <c r="DF50" s="112"/>
      <c r="DG50" s="112"/>
      <c r="DH50" s="112"/>
      <c r="DI50" s="112"/>
      <c r="DJ50" s="112"/>
      <c r="DK50" s="112"/>
      <c r="DL50" s="112"/>
      <c r="DM50" s="112"/>
      <c r="DN50" s="112"/>
      <c r="DO50" s="112"/>
      <c r="DP50" s="112"/>
      <c r="DQ50" s="112"/>
      <c r="DR50" s="112"/>
      <c r="DS50" s="112"/>
      <c r="DT50" s="112"/>
      <c r="DU50" s="112"/>
      <c r="DV50" s="112"/>
      <c r="DW50" s="112"/>
      <c r="DX50" s="112"/>
      <c r="DY50" s="112"/>
      <c r="DZ50" s="112"/>
      <c r="EA50" s="112"/>
      <c r="EB50" s="112"/>
      <c r="EC50" s="112"/>
      <c r="ED50" s="112"/>
      <c r="EE50" s="112"/>
      <c r="EF50" s="112"/>
      <c r="EG50" s="112"/>
      <c r="EH50" s="112"/>
      <c r="EI50" s="112"/>
      <c r="EJ50" s="112"/>
      <c r="EK50" s="112"/>
      <c r="EL50" s="112"/>
      <c r="EM50" s="112"/>
      <c r="EN50" s="112"/>
      <c r="EO50" s="112"/>
      <c r="EP50" s="112"/>
      <c r="EQ50" s="112"/>
      <c r="ER50" s="112"/>
      <c r="ES50" s="112"/>
      <c r="ET50" s="112"/>
      <c r="EU50" s="112"/>
      <c r="EV50" s="112"/>
      <c r="EW50" s="112"/>
      <c r="EX50" s="112"/>
      <c r="EY50" s="112"/>
      <c r="EZ50" s="112"/>
      <c r="FA50" s="112"/>
      <c r="FB50" s="112"/>
      <c r="FC50" s="112"/>
      <c r="FD50" s="112"/>
      <c r="FE50" s="112"/>
      <c r="FF50" s="112"/>
      <c r="FG50" s="112"/>
      <c r="FH50" s="112"/>
      <c r="FI50" s="112"/>
      <c r="FJ50" s="112"/>
      <c r="FK50" s="112"/>
      <c r="FL50" s="112"/>
      <c r="FM50" s="112"/>
      <c r="FN50" s="112"/>
      <c r="FO50" s="112"/>
      <c r="FP50" s="112"/>
      <c r="FQ50" s="112"/>
      <c r="FR50" s="112"/>
      <c r="FS50" s="112"/>
      <c r="FT50" s="112"/>
      <c r="FU50" s="112"/>
      <c r="FV50" s="112"/>
      <c r="FW50" s="112"/>
      <c r="FX50" s="112"/>
      <c r="FY50" s="112"/>
      <c r="FZ50" s="112"/>
      <c r="GA50" s="112"/>
      <c r="GB50" s="112"/>
      <c r="GC50" s="112"/>
      <c r="GD50" s="112"/>
      <c r="GE50" s="112"/>
      <c r="GF50" s="112"/>
      <c r="GG50" s="112"/>
      <c r="GH50" s="112"/>
      <c r="GI50" s="112"/>
      <c r="GJ50" s="112"/>
      <c r="GK50" s="112"/>
      <c r="GL50" s="112"/>
      <c r="GM50" s="112"/>
      <c r="GN50" s="112"/>
      <c r="GO50" s="112"/>
      <c r="GP50" s="112"/>
      <c r="GQ50" s="112"/>
      <c r="GR50" s="112"/>
      <c r="GS50" s="112"/>
      <c r="GT50" s="112"/>
      <c r="GU50" s="112"/>
      <c r="GV50" s="112"/>
      <c r="GW50" s="112"/>
      <c r="GX50" s="112"/>
      <c r="GY50" s="112"/>
      <c r="GZ50" s="112"/>
      <c r="HA50" s="112"/>
      <c r="HB50" s="112"/>
      <c r="HC50" s="112"/>
      <c r="HD50" s="112"/>
      <c r="HE50" s="112"/>
      <c r="HF50" s="112"/>
      <c r="HG50" s="112"/>
      <c r="HH50" s="112"/>
      <c r="HI50" s="112"/>
      <c r="HJ50" s="112"/>
      <c r="HK50" s="112"/>
      <c r="HL50" s="112"/>
      <c r="HM50" s="112"/>
      <c r="HN50" s="112"/>
      <c r="HO50" s="112"/>
      <c r="HP50" s="112"/>
      <c r="HQ50" s="112"/>
      <c r="HR50" s="112"/>
      <c r="HS50" s="112"/>
      <c r="HT50" s="112"/>
      <c r="HU50" s="112"/>
      <c r="HV50" s="112"/>
      <c r="HW50" s="112"/>
      <c r="HX50" s="112"/>
      <c r="HY50" s="112"/>
      <c r="HZ50" s="112"/>
      <c r="IA50" s="112"/>
      <c r="IB50" s="112"/>
      <c r="IC50" s="112"/>
      <c r="ID50" s="112"/>
      <c r="IE50" s="112"/>
      <c r="IF50" s="112"/>
      <c r="IG50" s="112"/>
      <c r="IH50" s="112"/>
      <c r="II50" s="112"/>
      <c r="IJ50" s="112"/>
      <c r="IK50" s="112"/>
      <c r="IL50" s="112"/>
      <c r="IM50" s="112"/>
      <c r="IN50" s="112"/>
      <c r="IO50" s="112"/>
      <c r="IP50" s="112"/>
      <c r="IQ50" s="112"/>
      <c r="IR50" s="112"/>
      <c r="IS50" s="112"/>
      <c r="IT50" s="112"/>
    </row>
  </sheetData>
  <sortState xmlns:xlrd2="http://schemas.microsoft.com/office/spreadsheetml/2017/richdata2" ref="A14:IT25">
    <sortCondition ref="B14:B25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2">
    <pageSetUpPr fitToPage="1"/>
  </sheetPr>
  <dimension ref="A1:IT140"/>
  <sheetViews>
    <sheetView zoomScale="90" zoomScaleNormal="90" workbookViewId="0">
      <pane xSplit="3" ySplit="13" topLeftCell="D126" activePane="bottomRight" state="frozen"/>
      <selection activeCell="H30" sqref="H30"/>
      <selection pane="topRight" activeCell="H30" sqref="H30"/>
      <selection pane="bottomLeft" activeCell="H30" sqref="H30"/>
      <selection pane="bottomRight" activeCell="A140" sqref="A140:XFD140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5546875" style="67" bestFit="1" customWidth="1"/>
    <col min="6" max="6" width="16.44140625" style="62" customWidth="1"/>
    <col min="7" max="7" width="14.21875" style="62" bestFit="1" customWidth="1"/>
    <col min="8" max="8" width="14.6640625" style="62" customWidth="1"/>
    <col min="9" max="9" width="14.21875" style="62" bestFit="1" customWidth="1"/>
    <col min="10" max="11" width="13.21875" style="62" customWidth="1"/>
    <col min="12" max="12" width="4.33203125" style="62" customWidth="1"/>
    <col min="13" max="13" width="13.21875" style="62" customWidth="1"/>
    <col min="14" max="14" width="14.5546875" style="62" customWidth="1"/>
    <col min="15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+NOW()</f>
        <v>45646.609331250002</v>
      </c>
      <c r="E6" s="19"/>
      <c r="F6" s="22" t="str">
        <f>CONCATENATE("CONTROL WORKSHEET FOR ",D11)</f>
        <v xml:space="preserve">CONTROL WORKSHEET FOR  UNIVERSITY OF UTAH  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45</v>
      </c>
      <c r="E11" s="41"/>
      <c r="F11" s="42">
        <f t="shared" ref="F11:K11" si="0">SUM(F14:F218)</f>
        <v>2278861710.5900002</v>
      </c>
      <c r="G11" s="42">
        <f t="shared" si="0"/>
        <v>926467465.5200001</v>
      </c>
      <c r="H11" s="42">
        <f t="shared" si="0"/>
        <v>1353804757.4800007</v>
      </c>
      <c r="I11" s="42">
        <f t="shared" si="0"/>
        <v>1729740831.3400004</v>
      </c>
      <c r="J11" s="42">
        <f t="shared" si="0"/>
        <v>549120879.25</v>
      </c>
      <c r="K11" s="42">
        <f t="shared" si="0"/>
        <v>1059466559.643</v>
      </c>
      <c r="L11" s="118">
        <f>COUNT(A14:A218)</f>
        <v>127</v>
      </c>
      <c r="M11" s="98">
        <f>SUM(M14:M218)</f>
        <v>375936073.8599999</v>
      </c>
      <c r="N11" s="42">
        <f>SUM(N14:N218)</f>
        <v>1119075272.9759998</v>
      </c>
      <c r="O11" s="42">
        <f t="shared" ref="O11" si="1">SUM(O14:O218)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+[989]PROJECT!$D$6</f>
        <v>17258750</v>
      </c>
      <c r="C14" s="10" t="str">
        <f>+[989]PROJECT!$E$6</f>
        <v>CLOSED</v>
      </c>
      <c r="D14" s="10" t="str">
        <f>+[989]PROJECT!$D$5</f>
        <v>UNIV OF UTAH AMBULATORY CARE COMPLEX</v>
      </c>
      <c r="E14" s="10" t="str">
        <f>+[989]PROJECT!$D$7</f>
        <v>3000-300-3400-FWA-17258750</v>
      </c>
      <c r="F14" s="10">
        <f>+[989]PROJECT!D$11</f>
        <v>130513437.59</v>
      </c>
      <c r="G14" s="10">
        <f>+[989]PROJECT!E$11</f>
        <v>1410512.4099999815</v>
      </c>
      <c r="H14" s="10">
        <f>+[989]PROJECT!F$11</f>
        <v>130513437.59000002</v>
      </c>
      <c r="I14" s="10">
        <f>+[989]PROJECT!G$11</f>
        <v>130513437.59</v>
      </c>
      <c r="J14" s="10">
        <f>+[989]PROJECT!H$11</f>
        <v>0</v>
      </c>
      <c r="K14" s="10">
        <f>+[989]PROJECT!I$11</f>
        <v>130506971.18000001</v>
      </c>
      <c r="L14" s="62"/>
      <c r="M14" s="57">
        <f t="shared" ref="M14:M54" si="2">+I14-H14</f>
        <v>0</v>
      </c>
      <c r="N14" s="10">
        <f>+[989]PROJECT!L$11</f>
        <v>130513437.486</v>
      </c>
      <c r="O14" s="10">
        <f>+[989]PROJECT!M$11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 t="shared" ref="A15:A78" si="3">A14+1</f>
        <v>2</v>
      </c>
      <c r="B15" s="60">
        <f>+[990]PROJECT!$D$6</f>
        <v>17271750</v>
      </c>
      <c r="C15" s="10" t="str">
        <f>+[990]PROJECT!$E$6</f>
        <v>OPEN</v>
      </c>
      <c r="D15" s="10" t="str">
        <f>+[990]PROJECT!$D$5</f>
        <v>UNIV OF UTAH HEALTH SCIENCES CENTER REHABILITATION INSTITUTE</v>
      </c>
      <c r="E15" s="10" t="str">
        <f>+[990]PROJECT!$D$7</f>
        <v>3000-300-3400-FWA-17271750</v>
      </c>
      <c r="F15" s="10">
        <f>+[990]PROJECT!D$11</f>
        <v>105660004</v>
      </c>
      <c r="G15" s="10">
        <f>+[990]PROJECT!E$11</f>
        <v>20837514.189999938</v>
      </c>
      <c r="H15" s="10">
        <f>+[990]PROJECT!F$11</f>
        <v>84822489.810000062</v>
      </c>
      <c r="I15" s="10">
        <f>+[990]PROJECT!G$11</f>
        <v>86017700.450000003</v>
      </c>
      <c r="J15" s="10">
        <f>+[990]PROJECT!H$11</f>
        <v>19642303.549999997</v>
      </c>
      <c r="K15" s="10">
        <f>+[990]PROJECT!I$11</f>
        <v>84806822.410000041</v>
      </c>
      <c r="L15" s="62"/>
      <c r="M15" s="57">
        <f t="shared" si="2"/>
        <v>1195210.639999941</v>
      </c>
      <c r="N15" s="10">
        <f>+[990]PROJECT!L$11</f>
        <v>84822489.810000032</v>
      </c>
      <c r="O15" s="10">
        <f>+[990]PROJECT!M$11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si="3"/>
        <v>3</v>
      </c>
      <c r="B16" s="60">
        <f>+[991]PROJECT!$D$6</f>
        <v>18343750</v>
      </c>
      <c r="C16" s="10" t="str">
        <f>+[991]PROJECT!$E$6</f>
        <v>OPEN</v>
      </c>
      <c r="D16" s="10" t="str">
        <f>+[991]PROJECT!D$5</f>
        <v xml:space="preserve">UNIV OF UTAH MEDICAL EDUCATION AND DISCOVERY BUILDING </v>
      </c>
      <c r="E16" s="10" t="str">
        <f>+[991]PROJECT!$D$7</f>
        <v>3000-300-3400-FWA-18343750</v>
      </c>
      <c r="F16" s="10">
        <f>+[991]PROJECT!D$11</f>
        <v>211277747</v>
      </c>
      <c r="G16" s="10">
        <f>+[991]PROJECT!E$11</f>
        <v>102536787.96000002</v>
      </c>
      <c r="H16" s="10">
        <f>+[991]PROJECT!F$11</f>
        <v>108740959.03999998</v>
      </c>
      <c r="I16" s="10">
        <f>+[991]PROJECT!G$11</f>
        <v>174869195.10000002</v>
      </c>
      <c r="J16" s="10">
        <f>+[991]PROJECT!H$11</f>
        <v>36408551.899999976</v>
      </c>
      <c r="K16" s="10">
        <f>+[991]PROJECT!I$11</f>
        <v>41828259.130000003</v>
      </c>
      <c r="L16" s="62"/>
      <c r="M16" s="57">
        <f t="shared" si="2"/>
        <v>66128236.060000047</v>
      </c>
      <c r="N16" s="10">
        <f>+[991]PROJECT!L$11</f>
        <v>53106049.75999999</v>
      </c>
      <c r="O16" s="10">
        <f>+[991]PROJECT!M$11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3"/>
        <v>4</v>
      </c>
      <c r="B17" s="60">
        <f>+[992]PROJECT!$D$6</f>
        <v>20034750</v>
      </c>
      <c r="C17" s="10" t="str">
        <f>+[992]PROJECT!$E$6</f>
        <v>OPEN</v>
      </c>
      <c r="D17" s="10" t="str">
        <f>+[992]PROJECT!D$5</f>
        <v>UNIV OF UTAH HUNTSMAN CANCER HOSPITAL PHASE V - KATHRYN F. KIRK CENTER FOR COMPREHENSIVE CANCER CARE AND WOMEN'S CANCERS</v>
      </c>
      <c r="E17" s="10" t="str">
        <f>+[992]PROJECT!$D$7</f>
        <v>3000-300-3400-FWAAA-20034750</v>
      </c>
      <c r="F17" s="10">
        <f>+[992]PROJECT!D$11</f>
        <v>155362326</v>
      </c>
      <c r="G17" s="10">
        <f>+[992]PROJECT!E$11</f>
        <v>622156.59000000358</v>
      </c>
      <c r="H17" s="10">
        <f>+[992]PROJECT!F$11</f>
        <v>154740169.41</v>
      </c>
      <c r="I17" s="10">
        <f>+[992]PROJECT!G$11</f>
        <v>154427409.63</v>
      </c>
      <c r="J17" s="10">
        <f>+[992]PROJECT!H$11</f>
        <v>934916.37000000477</v>
      </c>
      <c r="K17" s="10">
        <f>+[992]PROJECT!I$11</f>
        <v>154729972.25300002</v>
      </c>
      <c r="L17" s="62"/>
      <c r="M17" s="57">
        <f t="shared" si="2"/>
        <v>-312759.78000000119</v>
      </c>
      <c r="N17" s="10">
        <f>+[992]PROJECT!L$11</f>
        <v>154740169.41000006</v>
      </c>
      <c r="O17" s="10">
        <f>+[992]PROJECT!M$11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3"/>
        <v>5</v>
      </c>
      <c r="B18" s="60">
        <f>+[993]PROJECT!$D$6</f>
        <v>20423750</v>
      </c>
      <c r="C18" s="10" t="str">
        <f>+[993]PROJECT!$E$6</f>
        <v>OPEN</v>
      </c>
      <c r="D18" s="10" t="str">
        <f>+[993]PROJECT!D$5</f>
        <v>NEW UNIV OF UTAH HSC OFFICE BUILDING</v>
      </c>
      <c r="E18" s="10" t="str">
        <f>+[993]PROJECT!$D$7</f>
        <v>3000-300-3400-FWA-20423750</v>
      </c>
      <c r="F18" s="10">
        <f>+[993]PROJECT!D$11</f>
        <v>105262727</v>
      </c>
      <c r="G18" s="10">
        <f>+[993]PROJECT!E$11</f>
        <v>5842116.9599999785</v>
      </c>
      <c r="H18" s="10">
        <f>+[993]PROJECT!F$11</f>
        <v>99420610.040000021</v>
      </c>
      <c r="I18" s="10">
        <f>+[993]PROJECT!G$11</f>
        <v>103944190.29000001</v>
      </c>
      <c r="J18" s="10">
        <f>+[993]PROJECT!H$11</f>
        <v>1318536.7099999934</v>
      </c>
      <c r="K18" s="10">
        <f>+[993]PROJECT!I$11</f>
        <v>98826332.039999992</v>
      </c>
      <c r="L18" s="62"/>
      <c r="M18" s="57">
        <f t="shared" si="2"/>
        <v>4523580.2499999851</v>
      </c>
      <c r="N18" s="10">
        <f>+[993]PROJECT!L$11</f>
        <v>99420610.039999992</v>
      </c>
      <c r="O18" s="10">
        <f>+[992]PROJECT!M$11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3"/>
        <v>6</v>
      </c>
      <c r="B19" s="60">
        <f>+[994]PROJECT!$D$6</f>
        <v>21002750</v>
      </c>
      <c r="C19" s="10" t="str">
        <f>+[994]PROJECT!$E$6</f>
        <v>OPEN</v>
      </c>
      <c r="D19" s="10" t="str">
        <f>+[994]PROJECT!D$5</f>
        <v>UNIV OF UTAH NORTH PATIENT PARKING GARAGE, ROADWAY REALIGNMENT AND CONNECTOR BRIDGE</v>
      </c>
      <c r="E19" s="10" t="str">
        <f>+[994]PROJECT!$D$7</f>
        <v>3000-300-3400-FWA-21002750</v>
      </c>
      <c r="F19" s="10">
        <f>+[994]PROJECT!D$11</f>
        <v>86234660.019999996</v>
      </c>
      <c r="G19" s="10">
        <f>+[994]PROJECT!E$11</f>
        <v>694881.68999995291</v>
      </c>
      <c r="H19" s="10">
        <f>+[994]PROJECT!F$11</f>
        <v>85539778.330000043</v>
      </c>
      <c r="I19" s="10">
        <f>+[994]PROJECT!G$11</f>
        <v>85999686.559999973</v>
      </c>
      <c r="J19" s="10">
        <f>+[994]PROJECT!H$11</f>
        <v>234973.46000002325</v>
      </c>
      <c r="K19" s="10">
        <f>+[994]PROJECT!I$11</f>
        <v>84865136.709999993</v>
      </c>
      <c r="L19" s="62"/>
      <c r="M19" s="57">
        <f t="shared" si="2"/>
        <v>459908.22999992967</v>
      </c>
      <c r="N19" s="10">
        <f>+[994]PROJECT!L$11</f>
        <v>85539778.329999983</v>
      </c>
      <c r="O19" s="10">
        <f>+[992]PROJECT!M$11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3"/>
        <v>7</v>
      </c>
      <c r="B20" s="60">
        <f>+[995]PROJECT!$D$6</f>
        <v>21167750</v>
      </c>
      <c r="C20" s="10" t="str">
        <f>+[995]PROJECT!$E$6</f>
        <v>OPEN</v>
      </c>
      <c r="D20" s="10" t="str">
        <f>+[995]PROJECT!D$5</f>
        <v>UU CHEMISTRY  LAB REBUILD 4TH FLOOR SE &amp; 2ND FLOOR SW - DELEGATED</v>
      </c>
      <c r="E20" s="10" t="str">
        <f>+[995]PROJECT!$D$7</f>
        <v>3000-300-3344-FXA-21167750</v>
      </c>
      <c r="F20" s="10">
        <f>+[995]PROJECT!D$11</f>
        <v>3493000</v>
      </c>
      <c r="G20" s="10">
        <f>+[995]PROJECT!E$11</f>
        <v>0</v>
      </c>
      <c r="H20" s="10">
        <f>+[995]PROJECT!F$11</f>
        <v>3493000</v>
      </c>
      <c r="I20" s="10">
        <f>+[995]PROJECT!G$11</f>
        <v>3493000</v>
      </c>
      <c r="J20" s="10">
        <f>+[995]PROJECT!H$11</f>
        <v>0</v>
      </c>
      <c r="K20" s="10">
        <f>+[995]PROJECT!I$11</f>
        <v>0</v>
      </c>
      <c r="L20" s="62"/>
      <c r="M20" s="57">
        <f t="shared" si="2"/>
        <v>0</v>
      </c>
      <c r="N20" s="10">
        <f>+[995]PROJECT!L$11</f>
        <v>0</v>
      </c>
      <c r="O20" s="10">
        <f>+[995]PROJECT!M$11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113" customFormat="1" ht="15" customHeight="1" x14ac:dyDescent="0.2">
      <c r="A21" s="59">
        <f t="shared" si="3"/>
        <v>8</v>
      </c>
      <c r="B21" s="76">
        <f>+[996]PROJECT!$D$6</f>
        <v>21169750</v>
      </c>
      <c r="C21" s="83" t="str">
        <f>+[996]PROJECT!$E$6</f>
        <v>OPEN</v>
      </c>
      <c r="D21" s="83" t="str">
        <f>+[996]PROJECT!D$5</f>
        <v>UU FIELD HOUSE ROOF REPLACEMENT &amp; STRUCTURAL UPGRADE - DELEGATED</v>
      </c>
      <c r="E21" s="83" t="str">
        <f>+[996]PROJECT!$D$7</f>
        <v>3000-300-3354-FXA-21169750</v>
      </c>
      <c r="F21" s="83">
        <f>+[996]PROJECT!D$11</f>
        <v>3498600</v>
      </c>
      <c r="G21" s="83">
        <f>+[996]PROJECT!E$11</f>
        <v>0</v>
      </c>
      <c r="H21" s="83">
        <f>+[996]PROJECT!F$11</f>
        <v>3498600.0000000009</v>
      </c>
      <c r="I21" s="83">
        <f>+[996]PROJECT!G$11</f>
        <v>3498600.0000000009</v>
      </c>
      <c r="J21" s="83">
        <f>+[996]PROJECT!H$11</f>
        <v>0</v>
      </c>
      <c r="K21" s="83">
        <f>+[996]PROJECT!I$11</f>
        <v>0</v>
      </c>
      <c r="L21" s="62"/>
      <c r="M21" s="112">
        <f t="shared" si="2"/>
        <v>0</v>
      </c>
      <c r="N21" s="83">
        <f>+[996]PROJECT!L$11</f>
        <v>0</v>
      </c>
      <c r="O21" s="83">
        <f>+[996]PROJECT!M$11</f>
        <v>0</v>
      </c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</row>
    <row r="22" spans="1:254" s="69" customFormat="1" ht="15" customHeight="1" x14ac:dyDescent="0.2">
      <c r="A22" s="59">
        <f t="shared" si="3"/>
        <v>9</v>
      </c>
      <c r="B22" s="60">
        <f>+[997]PROJECT!$D$6</f>
        <v>21171750</v>
      </c>
      <c r="C22" s="10" t="str">
        <f>+[997]PROJECT!$E$6</f>
        <v>OPEN</v>
      </c>
      <c r="D22" s="10" t="str">
        <f>+[997]PROJECT!D$5</f>
        <v>UNIV OF UTAH HTW PLANT SEISMIC UPGRADE - DELEGATED</v>
      </c>
      <c r="E22" s="10" t="str">
        <f>+[997]PROJECT!$D$7</f>
        <v>3000-300-3344-FXA-21171750</v>
      </c>
      <c r="F22" s="10">
        <f>+[997]PROJECT!D$11</f>
        <v>3455000</v>
      </c>
      <c r="G22" s="10">
        <f>+[997]PROJECT!E$11</f>
        <v>0</v>
      </c>
      <c r="H22" s="10">
        <f>+[997]PROJECT!F$11</f>
        <v>3455000.0000000009</v>
      </c>
      <c r="I22" s="10">
        <f>+[997]PROJECT!G$11</f>
        <v>3455000.0000000009</v>
      </c>
      <c r="J22" s="10">
        <f>+[997]PROJECT!H$11</f>
        <v>0</v>
      </c>
      <c r="K22" s="10">
        <f>+[997]PROJECT!I$11</f>
        <v>0</v>
      </c>
      <c r="L22" s="62"/>
      <c r="M22" s="57">
        <f t="shared" si="2"/>
        <v>0</v>
      </c>
      <c r="N22" s="10">
        <f>+[997]PROJECT!L$11</f>
        <v>0</v>
      </c>
      <c r="O22" s="10">
        <f>+[997]PROJECT!M$11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4.25" customHeight="1" x14ac:dyDescent="0.2">
      <c r="A23" s="59">
        <f t="shared" si="3"/>
        <v>10</v>
      </c>
      <c r="B23" s="60">
        <f>+[998]PROJECT!$D$6</f>
        <v>21181750</v>
      </c>
      <c r="C23" s="10" t="str">
        <f>+[998]PROJECT!$E$6</f>
        <v>CLOSED</v>
      </c>
      <c r="D23" s="10" t="str">
        <f>+[998]PROJECT!D$5</f>
        <v>UNIV OF UTAH EAST CAMPUS  PLANT HTW GENERATOR  REPLACEMENT DESIGN - DELEGATED</v>
      </c>
      <c r="E23" s="10" t="str">
        <f>+[998]PROJECT!$D$7</f>
        <v>3000-300-3344-FXA-21181750</v>
      </c>
      <c r="F23" s="10">
        <f>+[998]PROJECT!D$11</f>
        <v>200000</v>
      </c>
      <c r="G23" s="10">
        <f>+[998]PROJECT!E$11</f>
        <v>0</v>
      </c>
      <c r="H23" s="10">
        <f>+[998]PROJECT!F$11</f>
        <v>200000</v>
      </c>
      <c r="I23" s="10">
        <f>+[998]PROJECT!G$11</f>
        <v>200000</v>
      </c>
      <c r="J23" s="10">
        <f>+[998]PROJECT!H$11</f>
        <v>0</v>
      </c>
      <c r="K23" s="10">
        <f>+[998]PROJECT!I$11</f>
        <v>0</v>
      </c>
      <c r="L23" s="62"/>
      <c r="M23" s="57">
        <f t="shared" si="2"/>
        <v>0</v>
      </c>
      <c r="N23" s="10">
        <f>+[998]PROJECT!L$11</f>
        <v>0</v>
      </c>
      <c r="O23" s="10">
        <f>+[998]PROJECT!M$11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4.25" customHeight="1" x14ac:dyDescent="0.2">
      <c r="A24" s="59">
        <f t="shared" si="3"/>
        <v>11</v>
      </c>
      <c r="B24" s="60">
        <f>+[999]PROJECT!$D$6</f>
        <v>21182750</v>
      </c>
      <c r="C24" s="10" t="str">
        <f>+[999]PROJECT!$E$6</f>
        <v>OPEN</v>
      </c>
      <c r="D24" s="10" t="str">
        <f>+[999]PROJECT!D$5</f>
        <v>UNIV OF UTAH CULINARY WATER SYSTEM STUDY &amp; INITIAL PROJECT</v>
      </c>
      <c r="E24" s="10" t="str">
        <f>+[999]PROJECT!$D$7</f>
        <v>3000-300-3344-FXA-21182750</v>
      </c>
      <c r="F24" s="10">
        <f>+[999]PROJECT!D$11</f>
        <v>597500</v>
      </c>
      <c r="G24" s="10">
        <f>+[999]PROJECT!E$11</f>
        <v>238740.53000000003</v>
      </c>
      <c r="H24" s="10">
        <f>+[999]PROJECT!F$11</f>
        <v>358759.47</v>
      </c>
      <c r="I24" s="10">
        <f>+[999]PROJECT!G$11</f>
        <v>358759.47</v>
      </c>
      <c r="J24" s="10">
        <f>+[999]PROJECT!H$11</f>
        <v>238740.53000000003</v>
      </c>
      <c r="K24" s="10">
        <f>+[999]PROJECT!I$11</f>
        <v>0</v>
      </c>
      <c r="L24" s="62"/>
      <c r="M24" s="57">
        <f t="shared" si="2"/>
        <v>0</v>
      </c>
      <c r="N24" s="10">
        <f>+[999]PROJECT!L$11</f>
        <v>0</v>
      </c>
      <c r="O24" s="10">
        <f>+[999]PROJECT!M$11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4.25" customHeight="1" x14ac:dyDescent="0.2">
      <c r="A25" s="59">
        <f t="shared" si="3"/>
        <v>12</v>
      </c>
      <c r="B25" s="60">
        <f>+[1000]PROJECT!$D$6</f>
        <v>21186750</v>
      </c>
      <c r="C25" s="10" t="str">
        <f>+[1000]PROJECT!$E$6</f>
        <v>CLOSED</v>
      </c>
      <c r="D25" s="10" t="str">
        <f>+[1000]PROJECT!D$5</f>
        <v>UNIV OF UTAH SKAGGS BIOLOGY BLDG HVAC IMPROVEMENTS - DELEGATED</v>
      </c>
      <c r="E25" s="10" t="str">
        <f>+[1000]PROJECT!$D$7</f>
        <v>3000-300-3344-FXA-21186750</v>
      </c>
      <c r="F25" s="10">
        <f>+[1000]PROJECT!D$11</f>
        <v>331100</v>
      </c>
      <c r="G25" s="10">
        <f>+[1000]PROJECT!E$11</f>
        <v>0</v>
      </c>
      <c r="H25" s="10">
        <f>+[1000]PROJECT!F$11</f>
        <v>331099.99999999994</v>
      </c>
      <c r="I25" s="10">
        <f>+[1000]PROJECT!G$11</f>
        <v>331099.99999999994</v>
      </c>
      <c r="J25" s="10">
        <f>+[1000]PROJECT!H$11</f>
        <v>0</v>
      </c>
      <c r="K25" s="10">
        <f>+[1000]PROJECT!I$11</f>
        <v>0</v>
      </c>
      <c r="L25" s="62"/>
      <c r="M25" s="57">
        <f t="shared" si="2"/>
        <v>0</v>
      </c>
      <c r="N25" s="10">
        <f>+[1000]PROJECT!L$11</f>
        <v>0</v>
      </c>
      <c r="O25" s="10">
        <f>+[1000]PROJECT!M$11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3.5" customHeight="1" x14ac:dyDescent="0.2">
      <c r="A26" s="59">
        <f t="shared" si="3"/>
        <v>13</v>
      </c>
      <c r="B26" s="60">
        <f>+[1001]PROJECT!$D$6</f>
        <v>21191750</v>
      </c>
      <c r="C26" s="10" t="str">
        <f>+[1001]PROJECT!$E$6</f>
        <v>CLOSED</v>
      </c>
      <c r="D26" s="10" t="str">
        <f>+[1001]PROJECT!D$5</f>
        <v>UNIV OF UAH VARIOUS BUILDINGS  FALL HAZARD MITIGATION - DELEGATED</v>
      </c>
      <c r="E26" s="10" t="str">
        <f>+[1001]PROJECT!$D$7</f>
        <v>3000-300-3344-FXA-21191750</v>
      </c>
      <c r="F26" s="10">
        <f>+[1001]PROJECT!D$11</f>
        <v>241100</v>
      </c>
      <c r="G26" s="10">
        <f>+[1001]PROJECT!E$11</f>
        <v>0</v>
      </c>
      <c r="H26" s="10">
        <f>+[1001]PROJECT!F$11</f>
        <v>241100</v>
      </c>
      <c r="I26" s="10">
        <f>+[1001]PROJECT!G$11</f>
        <v>241100</v>
      </c>
      <c r="J26" s="10">
        <f>+[1001]PROJECT!H$11</f>
        <v>0</v>
      </c>
      <c r="K26" s="10">
        <f>+[1001]PROJECT!I$11</f>
        <v>0</v>
      </c>
      <c r="L26" s="62"/>
      <c r="M26" s="57">
        <f t="shared" si="2"/>
        <v>0</v>
      </c>
      <c r="N26" s="10">
        <f>+[1001]PROJECT!L$11</f>
        <v>0</v>
      </c>
      <c r="O26" s="10">
        <f>+[1001]PROJECT!M$11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3"/>
        <v>14</v>
      </c>
      <c r="B27" s="60">
        <f>+[1002]PROJECT!$D$6</f>
        <v>22011750</v>
      </c>
      <c r="C27" s="10" t="str">
        <f>+[1002]PROJECT!$E$6</f>
        <v>OPEN</v>
      </c>
      <c r="D27" s="10" t="str">
        <f>+[1002]PROJECT!D$5</f>
        <v>UNIV OF UTAH GRADUATE AND FAMILY HOUSING PROJECT</v>
      </c>
      <c r="E27" s="10" t="str">
        <f>+[1002]PROJECT!$D$7</f>
        <v>3000-300-3400-FWA-22011750</v>
      </c>
      <c r="F27" s="10">
        <f>+[1002]PROJECT!D$11</f>
        <v>125766783</v>
      </c>
      <c r="G27" s="10">
        <f>+[1002]PROJECT!E$11</f>
        <v>2930580.1899999678</v>
      </c>
      <c r="H27" s="10">
        <f>+[1002]PROJECT!F$11</f>
        <v>122836202.81000003</v>
      </c>
      <c r="I27" s="10">
        <f>+[1002]PROJECT!G$11</f>
        <v>123782367.50999999</v>
      </c>
      <c r="J27" s="10">
        <f>+[1002]PROJECT!H$11</f>
        <v>1984415.4900000095</v>
      </c>
      <c r="K27" s="10">
        <f>+[1002]PROJECT!I$11</f>
        <v>122839882.81000005</v>
      </c>
      <c r="L27" s="62"/>
      <c r="M27" s="57">
        <f t="shared" si="2"/>
        <v>946164.69999995828</v>
      </c>
      <c r="N27" s="10">
        <f>+[1002]PROJECT!L$11</f>
        <v>122839882.81000005</v>
      </c>
      <c r="O27" s="10">
        <f>+[1002]PROJECT!M$11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3"/>
        <v>15</v>
      </c>
      <c r="B28" s="60">
        <f>+[1003]PROJECT!$D$6</f>
        <v>22103750</v>
      </c>
      <c r="C28" s="10" t="str">
        <f>+[1003]PROJECT!$E$6</f>
        <v>OPEN</v>
      </c>
      <c r="D28" s="10" t="str">
        <f>+[1003]PROJECT!D$5</f>
        <v>UNIV OF UTAH INTERDISCIPLINARY PHYSICAL SCIENCE EDUCATION AND RESEARCH BLDG (APPLIED SCIENCE BLDG)</v>
      </c>
      <c r="E28" s="10" t="str">
        <f>+[1003]PROJECT!$D$7</f>
        <v>3000-300-3400-FWA-22103750</v>
      </c>
      <c r="F28" s="10">
        <f>+[1003]PROJECT!D$11</f>
        <v>96920107.780000001</v>
      </c>
      <c r="G28" s="10">
        <f>+[1003]PROJECT!E$11</f>
        <v>23193244.650000006</v>
      </c>
      <c r="H28" s="10">
        <f>+[1003]PROJECT!F$11</f>
        <v>73726863.129999995</v>
      </c>
      <c r="I28" s="10">
        <f>+[1003]PROJECT!G$11</f>
        <v>69088060.629999995</v>
      </c>
      <c r="J28" s="10">
        <f>+[1003]PROJECT!H$11</f>
        <v>27832047.150000006</v>
      </c>
      <c r="K28" s="10">
        <f>+[1003]PROJECT!I$11</f>
        <v>20670665.719999999</v>
      </c>
      <c r="L28" s="62"/>
      <c r="M28" s="57">
        <f t="shared" si="2"/>
        <v>-4638802.5</v>
      </c>
      <c r="N28" s="10">
        <f>+[1003]PROJECT!L$11</f>
        <v>22137941.000000004</v>
      </c>
      <c r="O28" s="10">
        <f>+[1003]PROJECT!M$11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3"/>
        <v>16</v>
      </c>
      <c r="B29" s="60">
        <f>+[1004]PROJECT!$D$6</f>
        <v>22158750</v>
      </c>
      <c r="C29" s="10" t="str">
        <f>+[1004]PROJECT!$E$6</f>
        <v>OPEN</v>
      </c>
      <c r="D29" s="10" t="str">
        <f>+[1004]PROJECT!D$5</f>
        <v>UNIV OF UTAH EAST CAMPUS PLANT REPLACE EXPANSION &amp; SOFT WATER TANKS- DELEGATED</v>
      </c>
      <c r="E29" s="10" t="str">
        <f>+[1004]PROJECT!$D$7</f>
        <v>3000-300-3345-FXA-22158750</v>
      </c>
      <c r="F29" s="10">
        <f>+[1004]PROJECT!D$11</f>
        <v>1643500</v>
      </c>
      <c r="G29" s="10">
        <f>+[1004]PROJECT!E$11</f>
        <v>365771.06000000006</v>
      </c>
      <c r="H29" s="10">
        <f>+[1004]PROJECT!F$11</f>
        <v>1277728.94</v>
      </c>
      <c r="I29" s="10">
        <f>+[1004]PROJECT!G$11</f>
        <v>1277728.94</v>
      </c>
      <c r="J29" s="10">
        <f>+[1004]PROJECT!H$11</f>
        <v>365771.06000000006</v>
      </c>
      <c r="K29" s="10">
        <f>+[1004]PROJECT!I$11</f>
        <v>0</v>
      </c>
      <c r="L29" s="62"/>
      <c r="M29" s="57">
        <f t="shared" si="2"/>
        <v>0</v>
      </c>
      <c r="N29" s="10">
        <f>+[1004]PROJECT!L$11</f>
        <v>0</v>
      </c>
      <c r="O29" s="10">
        <f>+[1004]PROJECT!M$11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3"/>
        <v>17</v>
      </c>
      <c r="B30" s="60">
        <f>+[1005]PROJECT!$D$6</f>
        <v>22168750</v>
      </c>
      <c r="C30" s="10" t="str">
        <f>+[1005]PROJECT!$E$6</f>
        <v>CLOSED</v>
      </c>
      <c r="D30" s="10" t="str">
        <f>+[1005]PROJECT!D$5</f>
        <v>UNIV OF UTAH VARIOUS LAB BLDGS SAFETY/CODE IMPROVEMENTS</v>
      </c>
      <c r="E30" s="10" t="str">
        <f>+[1005]PROJECT!$D$7</f>
        <v>3000-300-3345-FXA-22168750</v>
      </c>
      <c r="F30" s="10">
        <f>+[1005]PROJECT!D$11</f>
        <v>1000000</v>
      </c>
      <c r="G30" s="10">
        <f>+[1005]PROJECT!E$11</f>
        <v>0</v>
      </c>
      <c r="H30" s="10">
        <f>+[1005]PROJECT!F$11</f>
        <v>1000000</v>
      </c>
      <c r="I30" s="10">
        <f>+[1005]PROJECT!G$11</f>
        <v>1000000</v>
      </c>
      <c r="J30" s="10">
        <f>+[1005]PROJECT!H$11</f>
        <v>0</v>
      </c>
      <c r="K30" s="10">
        <f>+[1005]PROJECT!I$11</f>
        <v>0</v>
      </c>
      <c r="L30" s="62"/>
      <c r="M30" s="57">
        <f t="shared" si="2"/>
        <v>0</v>
      </c>
      <c r="N30" s="10">
        <f>+[1005]PROJECT!L$11</f>
        <v>0</v>
      </c>
      <c r="O30" s="10">
        <f>+[1005]PROJECT!M$11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3"/>
        <v>18</v>
      </c>
      <c r="B31" s="60">
        <f>+[1006]PROJECT!$D$6</f>
        <v>22169750</v>
      </c>
      <c r="C31" s="10" t="str">
        <f>+[1006]PROJECT!$E$6</f>
        <v>OPEN</v>
      </c>
      <c r="D31" s="10" t="str">
        <f>+[1006]PROJECT!D$5</f>
        <v>UNIV OF UTAH VARIOUS BLDGS EYE WASH STATIONS</v>
      </c>
      <c r="E31" s="10" t="str">
        <f>+[1006]PROJECT!$D$7</f>
        <v>3000-300-3345-FXA-22169750</v>
      </c>
      <c r="F31" s="10">
        <f>+[1006]PROJECT!D$11</f>
        <v>75000</v>
      </c>
      <c r="G31" s="10">
        <f>+[1006]PROJECT!E$11</f>
        <v>0</v>
      </c>
      <c r="H31" s="10">
        <f>+[1006]PROJECT!F$11</f>
        <v>75000</v>
      </c>
      <c r="I31" s="10">
        <f>+[1006]PROJECT!G$11</f>
        <v>75000</v>
      </c>
      <c r="J31" s="10">
        <f>+[1006]PROJECT!H$11</f>
        <v>0</v>
      </c>
      <c r="K31" s="10">
        <f>+[1006]PROJECT!I$11</f>
        <v>0</v>
      </c>
      <c r="L31" s="62"/>
      <c r="M31" s="57">
        <f t="shared" si="2"/>
        <v>0</v>
      </c>
      <c r="N31" s="10">
        <f>+[1006]PROJECT!L$11</f>
        <v>0</v>
      </c>
      <c r="O31" s="10">
        <f>+[1006]PROJECT!M$11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3"/>
        <v>19</v>
      </c>
      <c r="B32" s="60">
        <f>+[1007]PROJECT!$D$6</f>
        <v>22171750</v>
      </c>
      <c r="C32" s="10" t="str">
        <f>+[1007]PROJECT!$E$6</f>
        <v>OPEN</v>
      </c>
      <c r="D32" s="10" t="str">
        <f>+[1007]PROJECT!D$5</f>
        <v>UNIV OF UTAH HTW PLANT SEISMIC &amp; FIRE PROTECTION UPGRADE - DESIGN</v>
      </c>
      <c r="E32" s="10" t="str">
        <f>+[1007]PROJECT!$D$7</f>
        <v>3000-300-3345-FXA-22171750</v>
      </c>
      <c r="F32" s="10">
        <f>+[1007]PROJECT!D$11</f>
        <v>225000</v>
      </c>
      <c r="G32" s="10">
        <f>+[1007]PROJECT!E$11</f>
        <v>0</v>
      </c>
      <c r="H32" s="10">
        <f>+[1007]PROJECT!F$11</f>
        <v>225000</v>
      </c>
      <c r="I32" s="10">
        <f>+[1007]PROJECT!G$11</f>
        <v>225000</v>
      </c>
      <c r="J32" s="10">
        <f>+[1007]PROJECT!H$11</f>
        <v>0</v>
      </c>
      <c r="K32" s="10">
        <f>+[1007]PROJECT!I$11</f>
        <v>0</v>
      </c>
      <c r="L32" s="62"/>
      <c r="M32" s="57">
        <f t="shared" si="2"/>
        <v>0</v>
      </c>
      <c r="N32" s="10">
        <f>+[1007]PROJECT!L$11</f>
        <v>0</v>
      </c>
      <c r="O32" s="10">
        <f>+[1007]PROJECT!M$11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3"/>
        <v>20</v>
      </c>
      <c r="B33" s="60">
        <f>+[1008]PROJECT!$D$6</f>
        <v>22172750</v>
      </c>
      <c r="C33" s="10" t="str">
        <f>+[1008]PROJECT!$E$6</f>
        <v>CLOSED</v>
      </c>
      <c r="D33" s="10" t="str">
        <f>+[1008]PROJECT!D$5</f>
        <v>UNIV OF UTAH RESEARCH ADMINISTRATION BLDG ELEVATOR MODERNIZATION</v>
      </c>
      <c r="E33" s="10" t="str">
        <f>+[1008]PROJECT!$D$7</f>
        <v>3000-300-3345-FXA-22172750</v>
      </c>
      <c r="F33" s="10">
        <f>+[1008]PROJECT!D$11</f>
        <v>463500</v>
      </c>
      <c r="G33" s="10">
        <f>+[1008]PROJECT!E$11</f>
        <v>0</v>
      </c>
      <c r="H33" s="10">
        <f>+[1008]PROJECT!F$11</f>
        <v>463500</v>
      </c>
      <c r="I33" s="10">
        <f>+[1008]PROJECT!G$11</f>
        <v>463500</v>
      </c>
      <c r="J33" s="10">
        <f>+[1008]PROJECT!H$11</f>
        <v>0</v>
      </c>
      <c r="K33" s="10">
        <f>+[1008]PROJECT!I$11</f>
        <v>0</v>
      </c>
      <c r="L33" s="62"/>
      <c r="M33" s="57">
        <f t="shared" si="2"/>
        <v>0</v>
      </c>
      <c r="N33" s="10">
        <f>+[1008]PROJECT!L$11</f>
        <v>0</v>
      </c>
      <c r="O33" s="10">
        <f>+[1008]PROJECT!M$11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3"/>
        <v>21</v>
      </c>
      <c r="B34" s="60">
        <f>+[1009]PROJECT!$D$6</f>
        <v>22173750</v>
      </c>
      <c r="C34" s="10" t="str">
        <f>+[1009]PROJECT!$E$6</f>
        <v>OPEN</v>
      </c>
      <c r="D34" s="10" t="str">
        <f>+[1009]PROJECT!D$5</f>
        <v>UNIV OF UTAH CHEMISTRY BLDG 2ND  FLOOR SE LAB REBUILD &amp; SYSTEM UPGRADE DESIGN - DELEGATED</v>
      </c>
      <c r="E34" s="10" t="str">
        <f>+[1009]PROJECT!$D$7</f>
        <v>3000-300-3345-FXA-22173750</v>
      </c>
      <c r="F34" s="10">
        <f>+[1009]PROJECT!D$11</f>
        <v>225000</v>
      </c>
      <c r="G34" s="10">
        <f>+[1009]PROJECT!E$11</f>
        <v>0</v>
      </c>
      <c r="H34" s="10">
        <f>+[1009]PROJECT!F$11</f>
        <v>225000</v>
      </c>
      <c r="I34" s="10">
        <f>+[1009]PROJECT!G$11</f>
        <v>225000</v>
      </c>
      <c r="J34" s="10">
        <f>+[1009]PROJECT!H$11</f>
        <v>0</v>
      </c>
      <c r="K34" s="10">
        <f>+[1009]PROJECT!I$11</f>
        <v>0</v>
      </c>
      <c r="L34" s="62"/>
      <c r="M34" s="57">
        <f t="shared" si="2"/>
        <v>0</v>
      </c>
      <c r="N34" s="10">
        <f>+[1009]PROJECT!L$11</f>
        <v>0</v>
      </c>
      <c r="O34" s="10">
        <f>+[1009]PROJECT!M$11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3"/>
        <v>22</v>
      </c>
      <c r="B35" s="60">
        <f>+[1010]PROJECT!$D$6</f>
        <v>22174750</v>
      </c>
      <c r="C35" s="10" t="str">
        <f>+[1010]PROJECT!$E$6</f>
        <v>OPEN</v>
      </c>
      <c r="D35" s="10" t="str">
        <f>+[1010]PROJECT!D$5</f>
        <v>UNIV OF UTAH HTW PLANT REPLACE MAKE UP WATER SYSTEM - DELEGATED</v>
      </c>
      <c r="E35" s="10" t="str">
        <f>+[1010]PROJECT!$D$7</f>
        <v>3000-300-3345-FXA-22174750</v>
      </c>
      <c r="F35" s="10">
        <f>+[1010]PROJECT!D$11</f>
        <v>1351000</v>
      </c>
      <c r="G35" s="10">
        <f>+[1010]PROJECT!E$11</f>
        <v>0</v>
      </c>
      <c r="H35" s="10">
        <f>+[1010]PROJECT!F$11</f>
        <v>1351000</v>
      </c>
      <c r="I35" s="10">
        <f>+[1010]PROJECT!G$11</f>
        <v>1351000</v>
      </c>
      <c r="J35" s="10">
        <f>+[1010]PROJECT!H$11</f>
        <v>0</v>
      </c>
      <c r="K35" s="10">
        <f>+[1010]PROJECT!I$11</f>
        <v>0</v>
      </c>
      <c r="L35" s="62"/>
      <c r="M35" s="57">
        <f t="shared" si="2"/>
        <v>0</v>
      </c>
      <c r="N35" s="10">
        <f>+[1010]PROJECT!L$11</f>
        <v>0</v>
      </c>
      <c r="O35" s="10">
        <f>+[1010]PROJECT!M$11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3"/>
        <v>23</v>
      </c>
      <c r="B36" s="60">
        <f>+[1011]PROJECT!$D$6</f>
        <v>22175750</v>
      </c>
      <c r="C36" s="10" t="str">
        <f>+[1011]PROJECT!$E$6</f>
        <v>OPEN</v>
      </c>
      <c r="D36" s="10" t="str">
        <f>+[1011]PROJECT!D$5</f>
        <v>UNIV OF UTAH FY'22 STUDY AND DESIGN  FUNDS</v>
      </c>
      <c r="E36" s="10" t="str">
        <f>+[1011]PROJECT!$D$7</f>
        <v>3000-300-3345-FXA-22175750</v>
      </c>
      <c r="F36" s="10">
        <f>+[1011]PROJECT!D$11</f>
        <v>350000</v>
      </c>
      <c r="G36" s="10">
        <f>+[1011]PROJECT!E$11</f>
        <v>0</v>
      </c>
      <c r="H36" s="10">
        <f>+[1011]PROJECT!F$11</f>
        <v>350000</v>
      </c>
      <c r="I36" s="10">
        <f>+[1011]PROJECT!G$11</f>
        <v>350000</v>
      </c>
      <c r="J36" s="10">
        <f>+[1011]PROJECT!H$11</f>
        <v>0</v>
      </c>
      <c r="K36" s="10">
        <f>+[1011]PROJECT!I$11</f>
        <v>0</v>
      </c>
      <c r="L36" s="62"/>
      <c r="M36" s="57">
        <f t="shared" si="2"/>
        <v>0</v>
      </c>
      <c r="N36" s="10">
        <f>+[1011]PROJECT!L$11</f>
        <v>0</v>
      </c>
      <c r="O36" s="10">
        <f>+[1011]PROJECT!M$11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6.5" customHeight="1" x14ac:dyDescent="0.2">
      <c r="A37" s="59">
        <f t="shared" si="3"/>
        <v>24</v>
      </c>
      <c r="B37" s="60">
        <f>+[1012]PROJECT!$D$6</f>
        <v>22176750</v>
      </c>
      <c r="C37" s="10" t="str">
        <f>+[1012]PROJECT!$E$6</f>
        <v>OPEN</v>
      </c>
      <c r="D37" s="10" t="str">
        <f>+[1012]PROJECT!D$5</f>
        <v>UNIV OF UTAH BIOLOGY FUME HOOD &amp; HVAC UPGRADE NE QUADRANT- DELEGATED</v>
      </c>
      <c r="E37" s="10" t="str">
        <f>+[1012]PROJECT!$D$7</f>
        <v>3000-300-3345-FXA-22176750</v>
      </c>
      <c r="F37" s="10">
        <f>+[1012]PROJECT!D$11</f>
        <v>3249300</v>
      </c>
      <c r="G37" s="10">
        <f>+[1012]PROJECT!E$11</f>
        <v>0</v>
      </c>
      <c r="H37" s="10">
        <f>+[1012]PROJECT!F$11</f>
        <v>3249300</v>
      </c>
      <c r="I37" s="10">
        <f>+[1012]PROJECT!G$11</f>
        <v>3249300</v>
      </c>
      <c r="J37" s="10">
        <f>+[1012]PROJECT!H$11</f>
        <v>0</v>
      </c>
      <c r="K37" s="10">
        <f>+[1012]PROJECT!I$11</f>
        <v>0</v>
      </c>
      <c r="L37" s="62"/>
      <c r="M37" s="57">
        <f t="shared" si="2"/>
        <v>0</v>
      </c>
      <c r="N37" s="10">
        <f>+[1012]PROJECT!L$11</f>
        <v>0</v>
      </c>
      <c r="O37" s="10">
        <f>+[1012]PROJECT!M$11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6.5" customHeight="1" x14ac:dyDescent="0.2">
      <c r="A38" s="59">
        <f t="shared" si="3"/>
        <v>25</v>
      </c>
      <c r="B38" s="60">
        <f>+[1013]PROJECT!$D$6</f>
        <v>22177750</v>
      </c>
      <c r="C38" s="10" t="str">
        <f>+[1013]PROJECT!$E$6</f>
        <v>CLOSED</v>
      </c>
      <c r="D38" s="10" t="str">
        <f>+[1013]PROJECT!D$5</f>
        <v>UNIV OF UTAH EYRING CHEMISTRY ELEVATOR MODERNIZATION - DELEGATED</v>
      </c>
      <c r="E38" s="10" t="str">
        <f>+[1013]PROJECT!$D$7</f>
        <v>3000-300-3345-FXA-22177750</v>
      </c>
      <c r="F38" s="10">
        <f>+[1013]PROJECT!D$11</f>
        <v>514000</v>
      </c>
      <c r="G38" s="10">
        <f>+[1013]PROJECT!E$11</f>
        <v>0</v>
      </c>
      <c r="H38" s="10">
        <f>+[1013]PROJECT!F$11</f>
        <v>514000.00000000006</v>
      </c>
      <c r="I38" s="10">
        <f>+[1013]PROJECT!G$11</f>
        <v>514000.00000000006</v>
      </c>
      <c r="J38" s="10">
        <f>+[1013]PROJECT!H$11</f>
        <v>0</v>
      </c>
      <c r="K38" s="10">
        <f>+[1013]PROJECT!I$11</f>
        <v>0</v>
      </c>
      <c r="L38" s="62"/>
      <c r="M38" s="57">
        <f t="shared" si="2"/>
        <v>0</v>
      </c>
      <c r="N38" s="10">
        <f>+[1013]PROJECT!L$11</f>
        <v>0</v>
      </c>
      <c r="O38" s="10">
        <f>+[1013]PROJECT!M$11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6.5" customHeight="1" x14ac:dyDescent="0.2">
      <c r="A39" s="59">
        <f t="shared" si="3"/>
        <v>26</v>
      </c>
      <c r="B39" s="60">
        <f>+[1014]PROJECT!$D$6</f>
        <v>22178750</v>
      </c>
      <c r="C39" s="10" t="str">
        <f>+[1014]PROJECT!$E$6</f>
        <v>OPEN</v>
      </c>
      <c r="D39" s="10" t="str">
        <f>+[1014]PROJECT!D$5</f>
        <v>UNIV OF UTAH LIFE SCIENCES BLDG SEISMIC UPGRADES- DELEGATED</v>
      </c>
      <c r="E39" s="10" t="str">
        <f>+[1014]PROJECT!$D$7</f>
        <v>3000-300-3345-FXA-22178750</v>
      </c>
      <c r="F39" s="10">
        <f>+[1014]PROJECT!D$11</f>
        <v>3295000</v>
      </c>
      <c r="G39" s="10">
        <f>+[1014]PROJECT!E$11</f>
        <v>0</v>
      </c>
      <c r="H39" s="10">
        <f>+[1014]PROJECT!F$11</f>
        <v>3295000</v>
      </c>
      <c r="I39" s="10">
        <f>+[1014]PROJECT!G$11</f>
        <v>3295000</v>
      </c>
      <c r="J39" s="10">
        <f>+[1014]PROJECT!H$11</f>
        <v>0</v>
      </c>
      <c r="K39" s="10">
        <f>+[1014]PROJECT!I$11</f>
        <v>0</v>
      </c>
      <c r="L39" s="62"/>
      <c r="M39" s="57">
        <f t="shared" si="2"/>
        <v>0</v>
      </c>
      <c r="N39" s="10">
        <f>+[1014]PROJECT!L$11</f>
        <v>0</v>
      </c>
      <c r="O39" s="10">
        <f>+[1014]PROJECT!M$11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6.5" customHeight="1" x14ac:dyDescent="0.2">
      <c r="A40" s="59">
        <f t="shared" si="3"/>
        <v>27</v>
      </c>
      <c r="B40" s="60">
        <f>+[1015]PROJECT!$D$6</f>
        <v>22179750</v>
      </c>
      <c r="C40" s="10" t="str">
        <f>+[1015]PROJECT!$E$6</f>
        <v>OPEN</v>
      </c>
      <c r="D40" s="10" t="str">
        <f>+[1015]PROJECT!D$5</f>
        <v>UNIV OF UTAH HPER PLAZA REROOF - DELEGATED</v>
      </c>
      <c r="E40" s="10" t="str">
        <f>+[1015]PROJECT!$D$7</f>
        <v>3000-300-3345-FXA-22179750</v>
      </c>
      <c r="F40" s="10">
        <f>+[1015]PROJECT!D$11</f>
        <v>1304100</v>
      </c>
      <c r="G40" s="10">
        <f>+[1015]PROJECT!E$11</f>
        <v>0</v>
      </c>
      <c r="H40" s="10">
        <f>+[1015]PROJECT!F$11</f>
        <v>1304100</v>
      </c>
      <c r="I40" s="10">
        <f>+[1015]PROJECT!G$11</f>
        <v>1304100</v>
      </c>
      <c r="J40" s="10">
        <f>+[1015]PROJECT!H$11</f>
        <v>0</v>
      </c>
      <c r="K40" s="10">
        <f>+[1015]PROJECT!I$11</f>
        <v>0</v>
      </c>
      <c r="L40" s="62"/>
      <c r="M40" s="57">
        <f t="shared" si="2"/>
        <v>0</v>
      </c>
      <c r="N40" s="10">
        <f>+[1015]PROJECT!L$11</f>
        <v>0</v>
      </c>
      <c r="O40" s="10">
        <f>+[1015]PROJECT!M$11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6.5" customHeight="1" x14ac:dyDescent="0.2">
      <c r="A41" s="59">
        <f t="shared" si="3"/>
        <v>28</v>
      </c>
      <c r="B41" s="60">
        <f>+[1016]PROJECT!$D$6</f>
        <v>22181750</v>
      </c>
      <c r="C41" s="10" t="str">
        <f>+[1016]PROJECT!$E$6</f>
        <v>OPEN</v>
      </c>
      <c r="D41" s="10" t="str">
        <f>+[1016]PROJECT!D$5</f>
        <v>UNIV OF UTAH EAST CAMPUS PLANT HTW GENERATOR REPLACEMENT - DELEGATED</v>
      </c>
      <c r="E41" s="10" t="str">
        <f>+[1016]PROJECT!$D$7</f>
        <v>3000-300-3345-FXA-22181750</v>
      </c>
      <c r="F41" s="10">
        <f>+[1016]PROJECT!D$11</f>
        <v>2000000</v>
      </c>
      <c r="G41" s="10">
        <f>+[1016]PROJECT!E$11</f>
        <v>1523641</v>
      </c>
      <c r="H41" s="10">
        <f>+[1016]PROJECT!F$11</f>
        <v>476359</v>
      </c>
      <c r="I41" s="10">
        <f>+[1016]PROJECT!G$11</f>
        <v>476359</v>
      </c>
      <c r="J41" s="10">
        <f>+[1016]PROJECT!H$11</f>
        <v>1523641</v>
      </c>
      <c r="K41" s="10">
        <f>+[1016]PROJECT!I$11</f>
        <v>0</v>
      </c>
      <c r="L41" s="62"/>
      <c r="M41" s="57">
        <f t="shared" si="2"/>
        <v>0</v>
      </c>
      <c r="N41" s="10">
        <f>+[1016]PROJECT!L$11</f>
        <v>0</v>
      </c>
      <c r="O41" s="10">
        <f>+[1016]PROJECT!M$11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6.5" customHeight="1" x14ac:dyDescent="0.2">
      <c r="A42" s="59">
        <f t="shared" si="3"/>
        <v>29</v>
      </c>
      <c r="B42" s="60">
        <f>+[1017]PROJECT!$D$6</f>
        <v>22186750</v>
      </c>
      <c r="C42" s="10" t="str">
        <f>+[1017]PROJECT!$E$6</f>
        <v>OPEN</v>
      </c>
      <c r="D42" s="10" t="str">
        <f>+[1017]PROJECT!D$5</f>
        <v>UNIV OF UTAH SOUTHWEST CHILLER PLANT ADD CHILLER</v>
      </c>
      <c r="E42" s="10" t="str">
        <f>+[1017]PROJECT!$D$7</f>
        <v>3000-300-3345-FXA-22186750</v>
      </c>
      <c r="F42" s="10">
        <f>+[1017]PROJECT!D$11</f>
        <v>2122670.0099999998</v>
      </c>
      <c r="G42" s="10">
        <f>+[1017]PROJECT!E$11</f>
        <v>0</v>
      </c>
      <c r="H42" s="10">
        <f>+[1017]PROJECT!F$11</f>
        <v>2122670.0100000002</v>
      </c>
      <c r="I42" s="10">
        <f>+[1017]PROJECT!G$11</f>
        <v>2122670.0100000002</v>
      </c>
      <c r="J42" s="10">
        <f>+[1017]PROJECT!H$11</f>
        <v>0</v>
      </c>
      <c r="K42" s="10">
        <f>+[1017]PROJECT!I$11</f>
        <v>0</v>
      </c>
      <c r="L42" s="62"/>
      <c r="M42" s="57">
        <f t="shared" si="2"/>
        <v>0</v>
      </c>
      <c r="N42" s="10">
        <f>+[1017]PROJECT!L$11</f>
        <v>0</v>
      </c>
      <c r="O42" s="10">
        <f>+[1017]PROJECT!M$11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6.5" customHeight="1" x14ac:dyDescent="0.2">
      <c r="A43" s="59">
        <f t="shared" si="3"/>
        <v>30</v>
      </c>
      <c r="B43" s="60">
        <f>+[1018]PROJECT!$D$6</f>
        <v>22188750</v>
      </c>
      <c r="C43" s="10" t="str">
        <f>+[1018]PROJECT!$E$6</f>
        <v>CLOSED</v>
      </c>
      <c r="D43" s="10" t="str">
        <f>+[1018]PROJECT!D$5</f>
        <v>UNIV OF UTAH TREE REPLACEMENT FOLLOWING WIND STORM</v>
      </c>
      <c r="E43" s="10" t="str">
        <f>+[1018]PROJECT!$D$7</f>
        <v>3000-300-3345-FXA-22188750</v>
      </c>
      <c r="F43" s="10">
        <f>+[1018]PROJECT!D$11</f>
        <v>200000</v>
      </c>
      <c r="G43" s="10">
        <f>+[1018]PROJECT!E$11</f>
        <v>0</v>
      </c>
      <c r="H43" s="10">
        <f>+[1018]PROJECT!F$11</f>
        <v>200000</v>
      </c>
      <c r="I43" s="10">
        <f>+[1018]PROJECT!G$11</f>
        <v>200000</v>
      </c>
      <c r="J43" s="10">
        <f>+[1018]PROJECT!H$11</f>
        <v>0</v>
      </c>
      <c r="K43" s="10">
        <f>+[1018]PROJECT!I$11</f>
        <v>0</v>
      </c>
      <c r="L43" s="62"/>
      <c r="M43" s="57">
        <f t="shared" si="2"/>
        <v>0</v>
      </c>
      <c r="N43" s="10">
        <f>+[1018]PROJECT!L$11</f>
        <v>0</v>
      </c>
      <c r="O43" s="10">
        <f>+[1018]PROJECT!M$11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6.5" customHeight="1" x14ac:dyDescent="0.2">
      <c r="A44" s="59">
        <f t="shared" si="3"/>
        <v>31</v>
      </c>
      <c r="B44" s="60">
        <f>+[1019]PROJECT!$D$6</f>
        <v>22190750</v>
      </c>
      <c r="C44" s="10" t="str">
        <f>+[1019]PROJECT!$E$6</f>
        <v>OPEN</v>
      </c>
      <c r="D44" s="10" t="str">
        <f>+[1019]PROJECT!D$5</f>
        <v>UNIV OF UTAH BIOLOGY BLDG FUME HOOD &amp; HVAC UPGRADE SW QUADRANT DESIGN - DELEGATED</v>
      </c>
      <c r="E44" s="10" t="str">
        <f>+[1019]PROJECT!$D$7</f>
        <v>3000-300-3345-FXA-22190750</v>
      </c>
      <c r="F44" s="10">
        <f>+[1019]PROJECT!D$11</f>
        <v>225000</v>
      </c>
      <c r="G44" s="10">
        <f>+[1019]PROJECT!E$11</f>
        <v>121140</v>
      </c>
      <c r="H44" s="10">
        <f>+[1019]PROJECT!F$11</f>
        <v>103860</v>
      </c>
      <c r="I44" s="10">
        <f>+[1019]PROJECT!G$11</f>
        <v>103860</v>
      </c>
      <c r="J44" s="10">
        <f>+[1019]PROJECT!H$11</f>
        <v>121140</v>
      </c>
      <c r="K44" s="10">
        <f>+[1019]PROJECT!I$11</f>
        <v>0</v>
      </c>
      <c r="L44" s="62"/>
      <c r="M44" s="57">
        <f t="shared" si="2"/>
        <v>0</v>
      </c>
      <c r="N44" s="10">
        <f>+[1019]PROJECT!L$11</f>
        <v>0</v>
      </c>
      <c r="O44" s="10">
        <f>+[1019]PROJECT!M$11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5" customHeight="1" x14ac:dyDescent="0.2">
      <c r="A45" s="59">
        <f t="shared" si="3"/>
        <v>32</v>
      </c>
      <c r="B45" s="60">
        <f>+[1020]PROJECT!$D$6</f>
        <v>22191750</v>
      </c>
      <c r="C45" s="10" t="str">
        <f>+[1020]PROJECT!$E$6</f>
        <v>CLOSED</v>
      </c>
      <c r="D45" s="10" t="str">
        <f>+[1020]PROJECT!D$5</f>
        <v>UNIV OF UTAH VARIOUS BLDGS FIRE SPRINKLER LINE DISCHARGE</v>
      </c>
      <c r="E45" s="10" t="str">
        <f>+[1020]PROJECT!$D$7</f>
        <v>3000-300-3345-FXA-22191750</v>
      </c>
      <c r="F45" s="10">
        <f>+[1020]PROJECT!D$11</f>
        <v>400000</v>
      </c>
      <c r="G45" s="10">
        <f>+[1020]PROJECT!E$11</f>
        <v>0</v>
      </c>
      <c r="H45" s="10">
        <f>+[1020]PROJECT!F$11</f>
        <v>400000</v>
      </c>
      <c r="I45" s="10">
        <f>+[1020]PROJECT!G$11</f>
        <v>400000</v>
      </c>
      <c r="J45" s="10">
        <f>+[1020]PROJECT!H$11</f>
        <v>0</v>
      </c>
      <c r="K45" s="10">
        <f>+[1020]PROJECT!I$11</f>
        <v>0</v>
      </c>
      <c r="L45" s="62"/>
      <c r="M45" s="57">
        <f t="shared" si="2"/>
        <v>0</v>
      </c>
      <c r="N45" s="10">
        <f>+[1020]PROJECT!L$11</f>
        <v>0</v>
      </c>
      <c r="O45" s="10">
        <f>+[1020]PROJECT!M$11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6.5" customHeight="1" x14ac:dyDescent="0.2">
      <c r="A46" s="59">
        <f t="shared" si="3"/>
        <v>33</v>
      </c>
      <c r="B46" s="60">
        <f>+[1021]PROJECT!$D$6</f>
        <v>22192750</v>
      </c>
      <c r="C46" s="10" t="str">
        <f>+[1021]PROJECT!$E$6</f>
        <v>OPEN</v>
      </c>
      <c r="D46" s="10" t="str">
        <f>+[1021]PROJECT!D$5</f>
        <v>UNIV OF UTAH BEHAVIORAL SCIENCE BLDG HVAC UPGRADE DESIGN - DELEGATED</v>
      </c>
      <c r="E46" s="10" t="str">
        <f>+[1021]PROJECT!$D$7</f>
        <v>3000-300-3345-FXA-22192750</v>
      </c>
      <c r="F46" s="10">
        <f>+[1021]PROJECT!D$11</f>
        <v>225000</v>
      </c>
      <c r="G46" s="10">
        <f>+[1021]PROJECT!E$11</f>
        <v>0</v>
      </c>
      <c r="H46" s="10">
        <f>+[1021]PROJECT!F$11</f>
        <v>225000</v>
      </c>
      <c r="I46" s="10">
        <f>+[1021]PROJECT!G$11</f>
        <v>225000</v>
      </c>
      <c r="J46" s="10">
        <f>+[1021]PROJECT!H$11</f>
        <v>0</v>
      </c>
      <c r="K46" s="10">
        <f>+[1021]PROJECT!I$11</f>
        <v>0</v>
      </c>
      <c r="L46" s="62"/>
      <c r="M46" s="57">
        <f t="shared" si="2"/>
        <v>0</v>
      </c>
      <c r="N46" s="10">
        <f>+[1021]PROJECT!L$11</f>
        <v>0</v>
      </c>
      <c r="O46" s="10">
        <f>+[1021]PROJECT!M$11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6.5" customHeight="1" x14ac:dyDescent="0.2">
      <c r="A47" s="59">
        <f t="shared" si="3"/>
        <v>34</v>
      </c>
      <c r="B47" s="60">
        <f>+[1022]PROJECT!$D$6</f>
        <v>22193750</v>
      </c>
      <c r="C47" s="10" t="str">
        <f>+[1022]PROJECT!$E$6</f>
        <v>OPEN</v>
      </c>
      <c r="D47" s="10" t="str">
        <f>+[1022]PROJECT!D$5</f>
        <v>UNIV OF UTAH ECCLES BROADCAST CENTER REPLACE AC UNITS FOR UIT SERVER ROOM - DELEGATED</v>
      </c>
      <c r="E47" s="10" t="str">
        <f>+[1022]PROJECT!$D$7</f>
        <v>3000-300-3345-FXA-22193750</v>
      </c>
      <c r="F47" s="10">
        <f>+[1022]PROJECT!D$11</f>
        <v>361400</v>
      </c>
      <c r="G47" s="10">
        <f>+[1022]PROJECT!E$11</f>
        <v>173843.25</v>
      </c>
      <c r="H47" s="10">
        <f>+[1022]PROJECT!F$11</f>
        <v>187556.75</v>
      </c>
      <c r="I47" s="10">
        <f>+[1022]PROJECT!G$11</f>
        <v>187556.75</v>
      </c>
      <c r="J47" s="10">
        <f>+[1022]PROJECT!H$11</f>
        <v>173843.25</v>
      </c>
      <c r="K47" s="10">
        <f>+[1022]PROJECT!I$11</f>
        <v>0</v>
      </c>
      <c r="L47" s="62"/>
      <c r="M47" s="57">
        <f t="shared" si="2"/>
        <v>0</v>
      </c>
      <c r="N47" s="10">
        <f>+[1022]PROJECT!L$11</f>
        <v>0</v>
      </c>
      <c r="O47" s="10">
        <f>+[1022]PROJECT!M$11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6.5" customHeight="1" x14ac:dyDescent="0.2">
      <c r="A48" s="59">
        <f t="shared" si="3"/>
        <v>35</v>
      </c>
      <c r="B48" s="60">
        <f>+[1023]PROJECT!$D$6</f>
        <v>22195750</v>
      </c>
      <c r="C48" s="10" t="str">
        <f>+[1023]PROJECT!$E$6</f>
        <v>CLOSED</v>
      </c>
      <c r="D48" s="10" t="str">
        <f>+[1023]PROJECT!D$5</f>
        <v>UNIV OF UTAH CHEMISTRY BLDG LECTURE HALL REROOF - DELEGATED</v>
      </c>
      <c r="E48" s="10" t="str">
        <f>+[1023]PROJECT!$D$7</f>
        <v>3000-300-3345-FXA-22195750</v>
      </c>
      <c r="F48" s="10">
        <f>+[1023]PROJECT!D$11</f>
        <v>1397900</v>
      </c>
      <c r="G48" s="10">
        <f>+[1023]PROJECT!E$11</f>
        <v>0</v>
      </c>
      <c r="H48" s="10">
        <f>+[1023]PROJECT!F$11</f>
        <v>1397900</v>
      </c>
      <c r="I48" s="10">
        <f>+[1023]PROJECT!G$11</f>
        <v>1397900</v>
      </c>
      <c r="J48" s="10">
        <f>+[1023]PROJECT!H$11</f>
        <v>0</v>
      </c>
      <c r="K48" s="10">
        <f>+[1023]PROJECT!I$11</f>
        <v>0</v>
      </c>
      <c r="L48" s="62"/>
      <c r="M48" s="57">
        <f t="shared" si="2"/>
        <v>0</v>
      </c>
      <c r="N48" s="10">
        <f>+[1023]PROJECT!L$11</f>
        <v>0</v>
      </c>
      <c r="O48" s="10">
        <f>+[1023]PROJECT!M$11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6.5" customHeight="1" x14ac:dyDescent="0.2">
      <c r="A49" s="59">
        <f t="shared" si="3"/>
        <v>36</v>
      </c>
      <c r="B49" s="60">
        <f>+[1024]PROJECT!$D$6</f>
        <v>22196750</v>
      </c>
      <c r="C49" s="10" t="str">
        <f>+[1024]PROJECT!$E$6</f>
        <v>OPEN</v>
      </c>
      <c r="D49" s="10" t="str">
        <f>+[1024]PROJECT!D$5</f>
        <v>UNIV OF UTAH EAST CENTRAL PLANT CHILLER REPLACEMENT</v>
      </c>
      <c r="E49" s="10" t="str">
        <f>+[1024]PROJECT!$D$7</f>
        <v>3000-300-3345-FXA-22196750</v>
      </c>
      <c r="F49" s="10">
        <f>+[1024]PROJECT!D$11</f>
        <v>351000</v>
      </c>
      <c r="G49" s="10">
        <f>+[1024]PROJECT!E$11</f>
        <v>220583</v>
      </c>
      <c r="H49" s="10">
        <f>+[1024]PROJECT!F$11</f>
        <v>130417</v>
      </c>
      <c r="I49" s="10">
        <f>+[1024]PROJECT!G$11</f>
        <v>130417</v>
      </c>
      <c r="J49" s="10">
        <f>+[1024]PROJECT!H$11</f>
        <v>220583</v>
      </c>
      <c r="K49" s="10">
        <f>+[1024]PROJECT!I$11</f>
        <v>0</v>
      </c>
      <c r="L49" s="62"/>
      <c r="M49" s="57">
        <f t="shared" si="2"/>
        <v>0</v>
      </c>
      <c r="N49" s="10">
        <f>+[1024]PROJECT!L$11</f>
        <v>0</v>
      </c>
      <c r="O49" s="10">
        <f>+[1024]PROJECT!M$11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6.5" customHeight="1" x14ac:dyDescent="0.2">
      <c r="A50" s="59">
        <f t="shared" si="3"/>
        <v>37</v>
      </c>
      <c r="B50" s="60">
        <f>+[1025]PROJECT!$D$6</f>
        <v>22232750</v>
      </c>
      <c r="C50" s="10" t="str">
        <f>+[1025]PROJECT!$E$6</f>
        <v>OPEN</v>
      </c>
      <c r="D50" s="10" t="str">
        <f>+[1025]PROJECT!D$5</f>
        <v>UNIVERSITY OF UTAH IMPACT &amp; PROSPERITY EPICENTER PROJECT</v>
      </c>
      <c r="E50" s="10" t="str">
        <f>+[1025]PROJECT!$D$7</f>
        <v>3000-300-3400-FWA-22232750</v>
      </c>
      <c r="F50" s="10">
        <f>+[1025]PROJECT!D$11</f>
        <v>132434252</v>
      </c>
      <c r="G50" s="10">
        <f>+[1025]PROJECT!E$11</f>
        <v>6826290.9000000209</v>
      </c>
      <c r="H50" s="10">
        <f>+[1025]PROJECT!F$11</f>
        <v>125607961.09999998</v>
      </c>
      <c r="I50" s="10">
        <f>+[1025]PROJECT!G$11</f>
        <v>129776123.36</v>
      </c>
      <c r="J50" s="10">
        <f>+[1025]PROJECT!H$11</f>
        <v>2658128.6400000006</v>
      </c>
      <c r="K50" s="10">
        <f>+[1025]PROJECT!I$11</f>
        <v>124122331.26999998</v>
      </c>
      <c r="L50" s="62"/>
      <c r="M50" s="57">
        <f t="shared" si="2"/>
        <v>4168162.2600000203</v>
      </c>
      <c r="N50" s="10">
        <f>+[1025]PROJECT!L$11</f>
        <v>125607961.09999998</v>
      </c>
      <c r="O50" s="10">
        <f>+[1025]PROJECT!M$11</f>
        <v>0</v>
      </c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  <c r="CU50" s="57"/>
      <c r="CV50" s="57"/>
      <c r="CW50" s="57"/>
      <c r="CX50" s="57"/>
      <c r="CY50" s="57"/>
      <c r="CZ50" s="57"/>
      <c r="DA50" s="57"/>
      <c r="DB50" s="57"/>
      <c r="DC50" s="57"/>
      <c r="DD50" s="57"/>
      <c r="DE50" s="57"/>
      <c r="DF50" s="57"/>
      <c r="DG50" s="57"/>
      <c r="DH50" s="57"/>
      <c r="DI50" s="57"/>
      <c r="DJ50" s="57"/>
      <c r="DK50" s="57"/>
      <c r="DL50" s="57"/>
      <c r="DM50" s="57"/>
      <c r="DN50" s="57"/>
      <c r="DO50" s="57"/>
      <c r="DP50" s="57"/>
      <c r="DQ50" s="57"/>
      <c r="DR50" s="57"/>
      <c r="DS50" s="57"/>
      <c r="DT50" s="57"/>
      <c r="DU50" s="57"/>
      <c r="DV50" s="57"/>
      <c r="DW50" s="57"/>
      <c r="DX50" s="57"/>
      <c r="DY50" s="57"/>
      <c r="DZ50" s="57"/>
      <c r="EA50" s="57"/>
      <c r="EB50" s="57"/>
      <c r="EC50" s="57"/>
      <c r="ED50" s="57"/>
      <c r="EE50" s="57"/>
      <c r="EF50" s="57"/>
      <c r="EG50" s="57"/>
      <c r="EH50" s="57"/>
      <c r="EI50" s="57"/>
      <c r="EJ50" s="57"/>
      <c r="EK50" s="57"/>
      <c r="EL50" s="57"/>
      <c r="EM50" s="57"/>
      <c r="EN50" s="57"/>
      <c r="EO50" s="57"/>
      <c r="EP50" s="57"/>
      <c r="EQ50" s="57"/>
      <c r="ER50" s="57"/>
      <c r="ES50" s="57"/>
      <c r="ET50" s="57"/>
      <c r="EU50" s="57"/>
      <c r="EV50" s="57"/>
      <c r="EW50" s="57"/>
      <c r="EX50" s="57"/>
      <c r="EY50" s="57"/>
      <c r="EZ50" s="57"/>
      <c r="FA50" s="57"/>
      <c r="FB50" s="57"/>
      <c r="FC50" s="57"/>
      <c r="FD50" s="57"/>
      <c r="FE50" s="57"/>
      <c r="FF50" s="57"/>
      <c r="FG50" s="57"/>
      <c r="FH50" s="57"/>
      <c r="FI50" s="57"/>
      <c r="FJ50" s="57"/>
      <c r="FK50" s="57"/>
      <c r="FL50" s="57"/>
      <c r="FM50" s="57"/>
      <c r="FN50" s="57"/>
      <c r="FO50" s="57"/>
      <c r="FP50" s="57"/>
      <c r="FQ50" s="57"/>
      <c r="FR50" s="57"/>
      <c r="FS50" s="57"/>
      <c r="FT50" s="57"/>
      <c r="FU50" s="57"/>
      <c r="FV50" s="57"/>
      <c r="FW50" s="57"/>
      <c r="FX50" s="57"/>
      <c r="FY50" s="57"/>
      <c r="FZ50" s="57"/>
      <c r="GA50" s="57"/>
      <c r="GB50" s="57"/>
      <c r="GC50" s="57"/>
      <c r="GD50" s="57"/>
      <c r="GE50" s="57"/>
      <c r="GF50" s="57"/>
      <c r="GG50" s="57"/>
      <c r="GH50" s="57"/>
      <c r="GI50" s="57"/>
      <c r="GJ50" s="57"/>
      <c r="GK50" s="57"/>
      <c r="GL50" s="57"/>
      <c r="GM50" s="57"/>
      <c r="GN50" s="57"/>
      <c r="GO50" s="57"/>
      <c r="GP50" s="57"/>
      <c r="GQ50" s="57"/>
      <c r="GR50" s="57"/>
      <c r="GS50" s="57"/>
      <c r="GT50" s="57"/>
      <c r="GU50" s="57"/>
      <c r="GV50" s="57"/>
      <c r="GW50" s="57"/>
      <c r="GX50" s="57"/>
      <c r="GY50" s="57"/>
      <c r="GZ50" s="57"/>
      <c r="HA50" s="57"/>
      <c r="HB50" s="57"/>
      <c r="HC50" s="57"/>
      <c r="HD50" s="57"/>
      <c r="HE50" s="57"/>
      <c r="HF50" s="57"/>
      <c r="HG50" s="57"/>
      <c r="HH50" s="57"/>
      <c r="HI50" s="57"/>
      <c r="HJ50" s="57"/>
      <c r="HK50" s="57"/>
      <c r="HL50" s="57"/>
      <c r="HM50" s="57"/>
      <c r="HN50" s="57"/>
      <c r="HO50" s="57"/>
      <c r="HP50" s="57"/>
      <c r="HQ50" s="57"/>
      <c r="HR50" s="57"/>
      <c r="HS50" s="57"/>
      <c r="HT50" s="57"/>
      <c r="HU50" s="57"/>
      <c r="HV50" s="57"/>
      <c r="HW50" s="57"/>
      <c r="HX50" s="57"/>
      <c r="HY50" s="57"/>
      <c r="HZ50" s="57"/>
      <c r="IA50" s="57"/>
      <c r="IB50" s="57"/>
      <c r="IC50" s="57"/>
      <c r="ID50" s="57"/>
      <c r="IE50" s="57"/>
      <c r="IF50" s="57"/>
      <c r="IG50" s="57"/>
      <c r="IH50" s="57"/>
      <c r="II50" s="57"/>
      <c r="IJ50" s="57"/>
      <c r="IK50" s="57"/>
      <c r="IL50" s="57"/>
      <c r="IM50" s="57"/>
      <c r="IN50" s="57"/>
      <c r="IO50" s="57"/>
      <c r="IP50" s="57"/>
      <c r="IQ50" s="57"/>
      <c r="IR50" s="57"/>
      <c r="IS50" s="57"/>
      <c r="IT50" s="57"/>
    </row>
    <row r="51" spans="1:254" s="69" customFormat="1" ht="15" customHeight="1" x14ac:dyDescent="0.2">
      <c r="A51" s="59">
        <f t="shared" si="3"/>
        <v>38</v>
      </c>
      <c r="B51" s="60">
        <f>+[1026]PROJECT!$D$6</f>
        <v>22340750</v>
      </c>
      <c r="C51" s="10" t="str">
        <f>+[1026]PROJECT!$E$6</f>
        <v>OPEN</v>
      </c>
      <c r="D51" s="10" t="str">
        <f>+[1026]PROJECT!D$5</f>
        <v>UNIV OF UTAH HUNTSMAN MENTAL HEALTH INSTITUTE RECEIVING CENTER</v>
      </c>
      <c r="E51" s="10" t="str">
        <f>+[1026]PROJECT!$D$7</f>
        <v>3000-300-3400-FWA-22340750</v>
      </c>
      <c r="F51" s="10">
        <f>+[1026]PROJECT!D$11</f>
        <v>64000000</v>
      </c>
      <c r="G51" s="10">
        <f>+[1026]PROJECT!E$11</f>
        <v>10249577.420000002</v>
      </c>
      <c r="H51" s="10">
        <f>+[1026]PROJECT!F$11</f>
        <v>53750422.579999998</v>
      </c>
      <c r="I51" s="10">
        <f>+[1026]PROJECT!G$11</f>
        <v>62375877.450000003</v>
      </c>
      <c r="J51" s="10">
        <f>+[1026]PROJECT!H$11</f>
        <v>1624122.549999997</v>
      </c>
      <c r="K51" s="10">
        <f>+[1026]PROJECT!I$11</f>
        <v>50243306.260000005</v>
      </c>
      <c r="L51" s="62"/>
      <c r="M51" s="57">
        <f t="shared" si="2"/>
        <v>8625454.8700000048</v>
      </c>
      <c r="N51" s="10">
        <f>+[1026]PROJECT!L$11</f>
        <v>53750422.580000006</v>
      </c>
      <c r="O51" s="10">
        <f>+[1026]PROJECT!M$11</f>
        <v>0</v>
      </c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5" customHeight="1" x14ac:dyDescent="0.2">
      <c r="A52" s="59">
        <f t="shared" si="3"/>
        <v>39</v>
      </c>
      <c r="B52" s="60">
        <f>+[1027]PROJECT!$D$6</f>
        <v>22362750</v>
      </c>
      <c r="C52" s="10" t="str">
        <f>+[1027]PROJECT!$E$6</f>
        <v>OPEN</v>
      </c>
      <c r="D52" s="10" t="str">
        <f>+[1027]PROJECT!$D$5</f>
        <v>UNIVERSITY OF UTAH HMHI TRANSLATIONAL RESEARCH BUILDING</v>
      </c>
      <c r="E52" s="10" t="str">
        <f>+[1027]PROJECT!$D$7</f>
        <v>3000-300-3506-FWB-22362750</v>
      </c>
      <c r="F52" s="10">
        <f>+[1027]PROJECT!D$11</f>
        <v>68329809.190000013</v>
      </c>
      <c r="G52" s="10">
        <f>+[1027]PROJECT!E$11</f>
        <v>29441953.340000011</v>
      </c>
      <c r="H52" s="10">
        <f>+[1027]PROJECT!F$11</f>
        <v>38887855.850000001</v>
      </c>
      <c r="I52" s="10">
        <f>+[1027]PROJECT!G$11</f>
        <v>98023592.5</v>
      </c>
      <c r="J52" s="10">
        <f>+[1027]PROJECT!H$11</f>
        <v>-29693783.309999987</v>
      </c>
      <c r="K52" s="10">
        <f>+[1027]PROJECT!I$11</f>
        <v>0</v>
      </c>
      <c r="L52" s="62"/>
      <c r="M52" s="57">
        <f t="shared" si="2"/>
        <v>59135736.649999999</v>
      </c>
      <c r="N52" s="10">
        <f>+[1027]PROJECT!L$11</f>
        <v>6849</v>
      </c>
      <c r="O52" s="10">
        <f>+[1027]PROJECT!M$11</f>
        <v>0</v>
      </c>
      <c r="P52" s="57">
        <f>+F52-I52-J52</f>
        <v>0</v>
      </c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3.9" customHeight="1" x14ac:dyDescent="0.2">
      <c r="A53" s="59">
        <f t="shared" si="3"/>
        <v>40</v>
      </c>
      <c r="B53" s="60">
        <f>+[1028]PROJECT!$D$6</f>
        <v>22410750</v>
      </c>
      <c r="C53" s="10" t="str">
        <f>+[1028]PROJECT!$E$6</f>
        <v>OPEN</v>
      </c>
      <c r="D53" s="10" t="str">
        <f>+[1028]PROJECT!D$5</f>
        <v>UNIV OF UTAH KAHLERT HOUSING VILLAGE 4TH WING</v>
      </c>
      <c r="E53" s="10" t="str">
        <f>+[1028]PROJECT!$D$7</f>
        <v>3000-300-3400-FWA-22410750</v>
      </c>
      <c r="F53" s="10">
        <f>+[1028]PROJECT!D$11</f>
        <v>50025435</v>
      </c>
      <c r="G53" s="10">
        <f>+[1028]PROJECT!E$11</f>
        <v>3218986.3199999779</v>
      </c>
      <c r="H53" s="10">
        <f>+[1028]PROJECT!F$11</f>
        <v>46806448.680000022</v>
      </c>
      <c r="I53" s="10">
        <f>+[1028]PROJECT!G$11</f>
        <v>47955344.660000004</v>
      </c>
      <c r="J53" s="10">
        <f>+[1028]PROJECT!H$11</f>
        <v>2070090.3399999961</v>
      </c>
      <c r="K53" s="10">
        <f>+[1028]PROJECT!I$11</f>
        <v>46647648.859999992</v>
      </c>
      <c r="L53" s="62"/>
      <c r="M53" s="57">
        <f t="shared" si="2"/>
        <v>1148895.9799999818</v>
      </c>
      <c r="N53" s="10">
        <f>+[1028]PROJECT!L$11</f>
        <v>46806448.679999992</v>
      </c>
      <c r="O53" s="10">
        <f>+[1028]PROJECT!M$11</f>
        <v>0</v>
      </c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CZ53" s="57"/>
      <c r="DA53" s="57"/>
      <c r="DB53" s="57"/>
      <c r="DC53" s="57"/>
      <c r="DD53" s="57"/>
      <c r="DE53" s="57"/>
      <c r="DF53" s="57"/>
      <c r="DG53" s="57"/>
      <c r="DH53" s="57"/>
      <c r="DI53" s="57"/>
      <c r="DJ53" s="57"/>
      <c r="DK53" s="57"/>
      <c r="DL53" s="57"/>
      <c r="DM53" s="57"/>
      <c r="DN53" s="57"/>
      <c r="DO53" s="57"/>
      <c r="DP53" s="57"/>
      <c r="DQ53" s="57"/>
      <c r="DR53" s="57"/>
      <c r="DS53" s="57"/>
      <c r="DT53" s="57"/>
      <c r="DU53" s="57"/>
      <c r="DV53" s="57"/>
      <c r="DW53" s="57"/>
      <c r="DX53" s="57"/>
      <c r="DY53" s="57"/>
      <c r="DZ53" s="57"/>
      <c r="EA53" s="57"/>
      <c r="EB53" s="57"/>
      <c r="EC53" s="57"/>
      <c r="ED53" s="57"/>
      <c r="EE53" s="57"/>
      <c r="EF53" s="57"/>
      <c r="EG53" s="57"/>
      <c r="EH53" s="57"/>
      <c r="EI53" s="57"/>
      <c r="EJ53" s="57"/>
      <c r="EK53" s="57"/>
      <c r="EL53" s="57"/>
      <c r="EM53" s="57"/>
      <c r="EN53" s="57"/>
      <c r="EO53" s="57"/>
      <c r="EP53" s="57"/>
      <c r="EQ53" s="57"/>
      <c r="ER53" s="57"/>
      <c r="ES53" s="57"/>
      <c r="ET53" s="57"/>
      <c r="EU53" s="57"/>
      <c r="EV53" s="57"/>
      <c r="EW53" s="57"/>
      <c r="EX53" s="57"/>
      <c r="EY53" s="57"/>
      <c r="EZ53" s="57"/>
      <c r="FA53" s="57"/>
      <c r="FB53" s="57"/>
      <c r="FC53" s="57"/>
      <c r="FD53" s="57"/>
      <c r="FE53" s="57"/>
      <c r="FF53" s="57"/>
      <c r="FG53" s="57"/>
      <c r="FH53" s="57"/>
      <c r="FI53" s="57"/>
      <c r="FJ53" s="57"/>
      <c r="FK53" s="57"/>
      <c r="FL53" s="57"/>
      <c r="FM53" s="57"/>
      <c r="FN53" s="57"/>
      <c r="FO53" s="57"/>
      <c r="FP53" s="57"/>
      <c r="FQ53" s="57"/>
      <c r="FR53" s="57"/>
      <c r="FS53" s="57"/>
      <c r="FT53" s="57"/>
      <c r="FU53" s="57"/>
      <c r="FV53" s="57"/>
      <c r="FW53" s="57"/>
      <c r="FX53" s="57"/>
      <c r="FY53" s="57"/>
      <c r="FZ53" s="57"/>
      <c r="GA53" s="57"/>
      <c r="GB53" s="57"/>
      <c r="GC53" s="57"/>
      <c r="GD53" s="57"/>
      <c r="GE53" s="57"/>
      <c r="GF53" s="57"/>
      <c r="GG53" s="57"/>
      <c r="GH53" s="57"/>
      <c r="GI53" s="57"/>
      <c r="GJ53" s="57"/>
      <c r="GK53" s="57"/>
      <c r="GL53" s="57"/>
      <c r="GM53" s="57"/>
      <c r="GN53" s="57"/>
      <c r="GO53" s="57"/>
      <c r="GP53" s="57"/>
      <c r="GQ53" s="57"/>
      <c r="GR53" s="57"/>
      <c r="GS53" s="57"/>
      <c r="GT53" s="57"/>
      <c r="GU53" s="57"/>
      <c r="GV53" s="57"/>
      <c r="GW53" s="57"/>
      <c r="GX53" s="57"/>
      <c r="GY53" s="57"/>
      <c r="GZ53" s="57"/>
      <c r="HA53" s="57"/>
      <c r="HB53" s="57"/>
      <c r="HC53" s="57"/>
      <c r="HD53" s="57"/>
      <c r="HE53" s="57"/>
      <c r="HF53" s="57"/>
      <c r="HG53" s="57"/>
      <c r="HH53" s="57"/>
      <c r="HI53" s="57"/>
      <c r="HJ53" s="57"/>
      <c r="HK53" s="57"/>
      <c r="HL53" s="57"/>
      <c r="HM53" s="57"/>
      <c r="HN53" s="57"/>
      <c r="HO53" s="57"/>
      <c r="HP53" s="57"/>
      <c r="HQ53" s="57"/>
      <c r="HR53" s="57"/>
      <c r="HS53" s="57"/>
      <c r="HT53" s="57"/>
      <c r="HU53" s="57"/>
      <c r="HV53" s="57"/>
      <c r="HW53" s="57"/>
      <c r="HX53" s="57"/>
      <c r="HY53" s="57"/>
      <c r="HZ53" s="57"/>
      <c r="IA53" s="57"/>
      <c r="IB53" s="57"/>
      <c r="IC53" s="57"/>
      <c r="ID53" s="57"/>
      <c r="IE53" s="57"/>
      <c r="IF53" s="57"/>
      <c r="IG53" s="57"/>
      <c r="IH53" s="57"/>
      <c r="II53" s="57"/>
      <c r="IJ53" s="57"/>
      <c r="IK53" s="57"/>
      <c r="IL53" s="57"/>
      <c r="IM53" s="57"/>
      <c r="IN53" s="57"/>
      <c r="IO53" s="57"/>
      <c r="IP53" s="57"/>
      <c r="IQ53" s="57"/>
      <c r="IR53" s="57"/>
      <c r="IS53" s="57"/>
      <c r="IT53" s="57"/>
    </row>
    <row r="54" spans="1:254" s="69" customFormat="1" ht="16.5" customHeight="1" x14ac:dyDescent="0.2">
      <c r="A54" s="59">
        <f t="shared" si="3"/>
        <v>41</v>
      </c>
      <c r="B54" s="60">
        <f>+[1029]PROJECT!$D$6</f>
        <v>22411750</v>
      </c>
      <c r="C54" s="10" t="str">
        <f>+[1029]PROJECT!$E$6</f>
        <v>OPEN</v>
      </c>
      <c r="D54" s="10" t="str">
        <f>+[1029]PROJECT!D$5</f>
        <v>UNIV OF UTAH WEST VALLEY HEALTH AND COMMUNITY CENTER PHASE 1</v>
      </c>
      <c r="E54" s="10" t="str">
        <f>+[1029]PROJECT!$D$7</f>
        <v>3000-300-3400-FWA-22411750</v>
      </c>
      <c r="F54" s="10">
        <f>+[1029]PROJECT!D$11</f>
        <v>400000000</v>
      </c>
      <c r="G54" s="10">
        <f>+[1029]PROJECT!E$11</f>
        <v>389742118.32999998</v>
      </c>
      <c r="H54" s="10">
        <f>+[1029]PROJECT!F$11</f>
        <v>10257881.669999996</v>
      </c>
      <c r="I54" s="10">
        <f>+[1029]PROJECT!G$11</f>
        <v>10261881.670000002</v>
      </c>
      <c r="J54" s="10">
        <f>+[1029]PROJECT!H$11</f>
        <v>389738118.32999998</v>
      </c>
      <c r="K54" s="10">
        <f>+[1029]PROJECT!I$11</f>
        <v>10229557.919999998</v>
      </c>
      <c r="L54" s="62"/>
      <c r="M54" s="57">
        <f t="shared" si="2"/>
        <v>4000.0000000055879</v>
      </c>
      <c r="N54" s="10">
        <f>+[1029]PROJECT!L$11</f>
        <v>10257881.669999998</v>
      </c>
      <c r="O54" s="10">
        <f>+[1029]PROJECT!M$11</f>
        <v>0</v>
      </c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  <c r="IR54" s="57"/>
      <c r="IS54" s="57"/>
      <c r="IT54" s="57"/>
    </row>
    <row r="55" spans="1:254" s="69" customFormat="1" ht="15.75" customHeight="1" x14ac:dyDescent="0.2">
      <c r="A55" s="59">
        <f t="shared" si="3"/>
        <v>42</v>
      </c>
      <c r="B55" s="60">
        <f>+[1030]PROJECT!$D$6</f>
        <v>23190750</v>
      </c>
      <c r="C55" s="10" t="str">
        <f>+[1030]PROJECT!$E$6</f>
        <v>CLOSED</v>
      </c>
      <c r="D55" s="10" t="str">
        <f>+[1030]PROJECT!$D$5</f>
        <v>UNIV OF UTAH JOSEPH F. MERRILL ENG BLDG MEB NORTH REROOF WITH STRUCTURAL UPGRADES - DELEGATED</v>
      </c>
      <c r="E55" s="10" t="str">
        <f>+[1030]PROJECT!$D$7</f>
        <v>3000-300-3346-FXA-23190750</v>
      </c>
      <c r="F55" s="10">
        <f>+[1030]PROJECT!D$11</f>
        <v>3358000</v>
      </c>
      <c r="G55" s="10">
        <f>+[1030]PROJECT!E$11</f>
        <v>0</v>
      </c>
      <c r="H55" s="10">
        <f>+[1030]PROJECT!F$11</f>
        <v>3358000</v>
      </c>
      <c r="I55" s="10">
        <f>+[1030]PROJECT!G$11</f>
        <v>3358000</v>
      </c>
      <c r="J55" s="10">
        <f>+[1030]PROJECT!H$11</f>
        <v>0</v>
      </c>
      <c r="K55" s="10">
        <f>+[1030]PROJECT!I$11</f>
        <v>0</v>
      </c>
      <c r="L55" s="62">
        <f>+[1030]PROJECT!J$11</f>
        <v>0</v>
      </c>
      <c r="M55" s="57">
        <f t="shared" ref="M55:M80" si="4">I55-H55</f>
        <v>0</v>
      </c>
      <c r="N55" s="10">
        <f>+[1030]PROJECT!L$11</f>
        <v>0</v>
      </c>
      <c r="O55" s="10">
        <f>+[1030]PROJECT!M$11</f>
        <v>0</v>
      </c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  <c r="IR55" s="57"/>
      <c r="IS55" s="57"/>
      <c r="IT55" s="57"/>
    </row>
    <row r="56" spans="1:254" s="69" customFormat="1" ht="15.75" customHeight="1" x14ac:dyDescent="0.2">
      <c r="A56" s="59">
        <f t="shared" si="3"/>
        <v>43</v>
      </c>
      <c r="B56" s="60">
        <f>+[1031]PROJECT!$D$6</f>
        <v>23191750</v>
      </c>
      <c r="C56" s="10" t="str">
        <f>+[1031]PROJECT!$E$6</f>
        <v>OPEN</v>
      </c>
      <c r="D56" s="10" t="str">
        <f>+[1031]PROJECT!$D$5</f>
        <v>UNIV OF UTAH LIFE SCIENCES SEISMIC UPGRADES - DELEGATED</v>
      </c>
      <c r="E56" s="10" t="str">
        <f>+[1031]PROJECT!$D$7</f>
        <v>3000-300-3346-FXA-23191750</v>
      </c>
      <c r="F56" s="10">
        <f>+[1031]PROJECT!D$11</f>
        <v>3500000</v>
      </c>
      <c r="G56" s="10">
        <f>+[1031]PROJECT!E$11</f>
        <v>0</v>
      </c>
      <c r="H56" s="10">
        <f>+[1031]PROJECT!F$11</f>
        <v>3500000</v>
      </c>
      <c r="I56" s="10">
        <f>+[1031]PROJECT!G$11</f>
        <v>3500000</v>
      </c>
      <c r="J56" s="10">
        <f>+[1031]PROJECT!H$11</f>
        <v>0</v>
      </c>
      <c r="K56" s="10">
        <f>+[1031]PROJECT!I$11</f>
        <v>0</v>
      </c>
      <c r="L56" s="62">
        <f>+[1031]PROJECT!J$11</f>
        <v>0</v>
      </c>
      <c r="M56" s="57">
        <f t="shared" si="4"/>
        <v>0</v>
      </c>
      <c r="N56" s="10">
        <f>+[1031]PROJECT!L$11</f>
        <v>0</v>
      </c>
      <c r="O56" s="10">
        <f>+[1031]PROJECT!M$11</f>
        <v>0</v>
      </c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  <c r="IR56" s="57"/>
      <c r="IS56" s="57"/>
      <c r="IT56" s="57"/>
    </row>
    <row r="57" spans="1:254" s="69" customFormat="1" ht="15.75" customHeight="1" x14ac:dyDescent="0.2">
      <c r="A57" s="59">
        <f t="shared" si="3"/>
        <v>44</v>
      </c>
      <c r="B57" s="60">
        <f>+[1032]PROJECT!$D$6</f>
        <v>23192750</v>
      </c>
      <c r="C57" s="10" t="str">
        <f>+[1032]PROJECT!$E$6</f>
        <v>OPEN</v>
      </c>
      <c r="D57" s="10" t="str">
        <f>+[1032]PROJECT!$D$5</f>
        <v>UNIV OF UTAH SPENCER S. ECCLES HEALTH SCIENCES LIBRARY SEISMIC &amp; HVAC UPGRADE - DELEGATED</v>
      </c>
      <c r="E57" s="10" t="str">
        <f>+[1032]PROJECT!$D$7</f>
        <v>3000-300-3346-FXA-23192750</v>
      </c>
      <c r="F57" s="10">
        <f>+[1032]PROJECT!D$11</f>
        <v>3500000</v>
      </c>
      <c r="G57" s="10">
        <f>+[1032]PROJECT!E$11</f>
        <v>0</v>
      </c>
      <c r="H57" s="10">
        <f>+[1032]PROJECT!F$11</f>
        <v>3499999.9999999995</v>
      </c>
      <c r="I57" s="10">
        <f>+[1032]PROJECT!G$11</f>
        <v>3499999.9999999995</v>
      </c>
      <c r="J57" s="10">
        <f>+[1032]PROJECT!H$11</f>
        <v>0</v>
      </c>
      <c r="K57" s="10">
        <f>+[1032]PROJECT!I$11</f>
        <v>0</v>
      </c>
      <c r="L57" s="62">
        <f>+[1032]PROJECT!J$11</f>
        <v>0</v>
      </c>
      <c r="M57" s="57">
        <f t="shared" si="4"/>
        <v>0</v>
      </c>
      <c r="N57" s="10">
        <f>+[1032]PROJECT!L$11</f>
        <v>0</v>
      </c>
      <c r="O57" s="10">
        <f>+[1032]PROJECT!M$11</f>
        <v>0</v>
      </c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  <c r="CU57" s="57"/>
      <c r="CV57" s="57"/>
      <c r="CW57" s="57"/>
      <c r="CX57" s="57"/>
      <c r="CY57" s="57"/>
      <c r="CZ57" s="57"/>
      <c r="DA57" s="57"/>
      <c r="DB57" s="57"/>
      <c r="DC57" s="57"/>
      <c r="DD57" s="57"/>
      <c r="DE57" s="57"/>
      <c r="DF57" s="57"/>
      <c r="DG57" s="57"/>
      <c r="DH57" s="57"/>
      <c r="DI57" s="57"/>
      <c r="DJ57" s="57"/>
      <c r="DK57" s="57"/>
      <c r="DL57" s="57"/>
      <c r="DM57" s="57"/>
      <c r="DN57" s="57"/>
      <c r="DO57" s="57"/>
      <c r="DP57" s="57"/>
      <c r="DQ57" s="57"/>
      <c r="DR57" s="57"/>
      <c r="DS57" s="57"/>
      <c r="DT57" s="57"/>
      <c r="DU57" s="57"/>
      <c r="DV57" s="57"/>
      <c r="DW57" s="57"/>
      <c r="DX57" s="57"/>
      <c r="DY57" s="57"/>
      <c r="DZ57" s="57"/>
      <c r="EA57" s="57"/>
      <c r="EB57" s="57"/>
      <c r="EC57" s="57"/>
      <c r="ED57" s="57"/>
      <c r="EE57" s="57"/>
      <c r="EF57" s="57"/>
      <c r="EG57" s="57"/>
      <c r="EH57" s="57"/>
      <c r="EI57" s="57"/>
      <c r="EJ57" s="57"/>
      <c r="EK57" s="57"/>
      <c r="EL57" s="57"/>
      <c r="EM57" s="57"/>
      <c r="EN57" s="57"/>
      <c r="EO57" s="57"/>
      <c r="EP57" s="57"/>
      <c r="EQ57" s="57"/>
      <c r="ER57" s="57"/>
      <c r="ES57" s="57"/>
      <c r="ET57" s="57"/>
      <c r="EU57" s="57"/>
      <c r="EV57" s="57"/>
      <c r="EW57" s="57"/>
      <c r="EX57" s="57"/>
      <c r="EY57" s="57"/>
      <c r="EZ57" s="57"/>
      <c r="FA57" s="57"/>
      <c r="FB57" s="57"/>
      <c r="FC57" s="57"/>
      <c r="FD57" s="57"/>
      <c r="FE57" s="57"/>
      <c r="FF57" s="57"/>
      <c r="FG57" s="57"/>
      <c r="FH57" s="57"/>
      <c r="FI57" s="57"/>
      <c r="FJ57" s="57"/>
      <c r="FK57" s="57"/>
      <c r="FL57" s="57"/>
      <c r="FM57" s="57"/>
      <c r="FN57" s="57"/>
      <c r="FO57" s="57"/>
      <c r="FP57" s="57"/>
      <c r="FQ57" s="57"/>
      <c r="FR57" s="57"/>
      <c r="FS57" s="57"/>
      <c r="FT57" s="57"/>
      <c r="FU57" s="57"/>
      <c r="FV57" s="57"/>
      <c r="FW57" s="57"/>
      <c r="FX57" s="57"/>
      <c r="FY57" s="57"/>
      <c r="FZ57" s="57"/>
      <c r="GA57" s="57"/>
      <c r="GB57" s="57"/>
      <c r="GC57" s="57"/>
      <c r="GD57" s="57"/>
      <c r="GE57" s="57"/>
      <c r="GF57" s="57"/>
      <c r="GG57" s="57"/>
      <c r="GH57" s="57"/>
      <c r="GI57" s="57"/>
      <c r="GJ57" s="57"/>
      <c r="GK57" s="57"/>
      <c r="GL57" s="57"/>
      <c r="GM57" s="57"/>
      <c r="GN57" s="57"/>
      <c r="GO57" s="57"/>
      <c r="GP57" s="57"/>
      <c r="GQ57" s="57"/>
      <c r="GR57" s="57"/>
      <c r="GS57" s="57"/>
      <c r="GT57" s="57"/>
      <c r="GU57" s="57"/>
      <c r="GV57" s="57"/>
      <c r="GW57" s="57"/>
      <c r="GX57" s="57"/>
      <c r="GY57" s="57"/>
      <c r="GZ57" s="57"/>
      <c r="HA57" s="57"/>
      <c r="HB57" s="57"/>
      <c r="HC57" s="57"/>
      <c r="HD57" s="57"/>
      <c r="HE57" s="57"/>
      <c r="HF57" s="57"/>
      <c r="HG57" s="57"/>
      <c r="HH57" s="57"/>
      <c r="HI57" s="57"/>
      <c r="HJ57" s="57"/>
      <c r="HK57" s="57"/>
      <c r="HL57" s="57"/>
      <c r="HM57" s="57"/>
      <c r="HN57" s="57"/>
      <c r="HO57" s="57"/>
      <c r="HP57" s="57"/>
      <c r="HQ57" s="57"/>
      <c r="HR57" s="57"/>
      <c r="HS57" s="57"/>
      <c r="HT57" s="57"/>
      <c r="HU57" s="57"/>
      <c r="HV57" s="57"/>
      <c r="HW57" s="57"/>
      <c r="HX57" s="57"/>
      <c r="HY57" s="57"/>
      <c r="HZ57" s="57"/>
      <c r="IA57" s="57"/>
      <c r="IB57" s="57"/>
      <c r="IC57" s="57"/>
      <c r="ID57" s="57"/>
      <c r="IE57" s="57"/>
      <c r="IF57" s="57"/>
      <c r="IG57" s="57"/>
      <c r="IH57" s="57"/>
      <c r="II57" s="57"/>
      <c r="IJ57" s="57"/>
      <c r="IK57" s="57"/>
      <c r="IL57" s="57"/>
      <c r="IM57" s="57"/>
      <c r="IN57" s="57"/>
      <c r="IO57" s="57"/>
      <c r="IP57" s="57"/>
      <c r="IQ57" s="57"/>
      <c r="IR57" s="57"/>
      <c r="IS57" s="57"/>
      <c r="IT57" s="57"/>
    </row>
    <row r="58" spans="1:254" s="69" customFormat="1" ht="15.75" customHeight="1" x14ac:dyDescent="0.2">
      <c r="A58" s="59">
        <f t="shared" si="3"/>
        <v>45</v>
      </c>
      <c r="B58" s="60">
        <f>+[1033]PROJECT!$D$6</f>
        <v>23193750</v>
      </c>
      <c r="C58" s="10" t="str">
        <f>+[1033]PROJECT!$E$6</f>
        <v>CLOSED</v>
      </c>
      <c r="D58" s="10" t="str">
        <f>+[1033]PROJECT!$D$5</f>
        <v>UNIV OF UTAH ECCLES   BROADCAST CENTER REROOF - DELEGATED</v>
      </c>
      <c r="E58" s="10" t="str">
        <f>+[1033]PROJECT!$D$7</f>
        <v>3000-300-3346-FXA-23193750</v>
      </c>
      <c r="F58" s="10">
        <f>+[1033]PROJECT!D$11</f>
        <v>258900</v>
      </c>
      <c r="G58" s="10">
        <f>+[1033]PROJECT!E$11</f>
        <v>0</v>
      </c>
      <c r="H58" s="10">
        <f>+[1033]PROJECT!F$11</f>
        <v>258900</v>
      </c>
      <c r="I58" s="10">
        <f>+[1033]PROJECT!G$11</f>
        <v>258900</v>
      </c>
      <c r="J58" s="10">
        <f>+[1033]PROJECT!H$11</f>
        <v>0</v>
      </c>
      <c r="K58" s="10">
        <f>+[1033]PROJECT!I$11</f>
        <v>0</v>
      </c>
      <c r="L58" s="62">
        <f>+[1033]PROJECT!J$11</f>
        <v>0</v>
      </c>
      <c r="M58" s="57">
        <f t="shared" si="4"/>
        <v>0</v>
      </c>
      <c r="N58" s="10">
        <f>+[1033]PROJECT!L$11</f>
        <v>0</v>
      </c>
      <c r="O58" s="10">
        <f>+[1033]PROJECT!M$11</f>
        <v>0</v>
      </c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CZ58" s="57"/>
      <c r="DA58" s="57"/>
      <c r="DB58" s="57"/>
      <c r="DC58" s="57"/>
      <c r="DD58" s="57"/>
      <c r="DE58" s="57"/>
      <c r="DF58" s="57"/>
      <c r="DG58" s="57"/>
      <c r="DH58" s="57"/>
      <c r="DI58" s="57"/>
      <c r="DJ58" s="57"/>
      <c r="DK58" s="57"/>
      <c r="DL58" s="57"/>
      <c r="DM58" s="57"/>
      <c r="DN58" s="57"/>
      <c r="DO58" s="57"/>
      <c r="DP58" s="57"/>
      <c r="DQ58" s="57"/>
      <c r="DR58" s="57"/>
      <c r="DS58" s="57"/>
      <c r="DT58" s="57"/>
      <c r="DU58" s="57"/>
      <c r="DV58" s="57"/>
      <c r="DW58" s="57"/>
      <c r="DX58" s="57"/>
      <c r="DY58" s="57"/>
      <c r="DZ58" s="57"/>
      <c r="EA58" s="57"/>
      <c r="EB58" s="57"/>
      <c r="EC58" s="57"/>
      <c r="ED58" s="57"/>
      <c r="EE58" s="57"/>
      <c r="EF58" s="57"/>
      <c r="EG58" s="57"/>
      <c r="EH58" s="57"/>
      <c r="EI58" s="57"/>
      <c r="EJ58" s="57"/>
      <c r="EK58" s="57"/>
      <c r="EL58" s="57"/>
      <c r="EM58" s="57"/>
      <c r="EN58" s="57"/>
      <c r="EO58" s="57"/>
      <c r="EP58" s="57"/>
      <c r="EQ58" s="57"/>
      <c r="ER58" s="57"/>
      <c r="ES58" s="57"/>
      <c r="ET58" s="57"/>
      <c r="EU58" s="57"/>
      <c r="EV58" s="57"/>
      <c r="EW58" s="57"/>
      <c r="EX58" s="57"/>
      <c r="EY58" s="57"/>
      <c r="EZ58" s="57"/>
      <c r="FA58" s="57"/>
      <c r="FB58" s="57"/>
      <c r="FC58" s="57"/>
      <c r="FD58" s="57"/>
      <c r="FE58" s="57"/>
      <c r="FF58" s="57"/>
      <c r="FG58" s="57"/>
      <c r="FH58" s="57"/>
      <c r="FI58" s="57"/>
      <c r="FJ58" s="57"/>
      <c r="FK58" s="57"/>
      <c r="FL58" s="57"/>
      <c r="FM58" s="57"/>
      <c r="FN58" s="57"/>
      <c r="FO58" s="57"/>
      <c r="FP58" s="57"/>
      <c r="FQ58" s="57"/>
      <c r="FR58" s="57"/>
      <c r="FS58" s="57"/>
      <c r="FT58" s="57"/>
      <c r="FU58" s="57"/>
      <c r="FV58" s="57"/>
      <c r="FW58" s="57"/>
      <c r="FX58" s="57"/>
      <c r="FY58" s="57"/>
      <c r="FZ58" s="57"/>
      <c r="GA58" s="57"/>
      <c r="GB58" s="57"/>
      <c r="GC58" s="57"/>
      <c r="GD58" s="57"/>
      <c r="GE58" s="57"/>
      <c r="GF58" s="57"/>
      <c r="GG58" s="57"/>
      <c r="GH58" s="57"/>
      <c r="GI58" s="57"/>
      <c r="GJ58" s="57"/>
      <c r="GK58" s="57"/>
      <c r="GL58" s="57"/>
      <c r="GM58" s="57"/>
      <c r="GN58" s="57"/>
      <c r="GO58" s="57"/>
      <c r="GP58" s="57"/>
      <c r="GQ58" s="57"/>
      <c r="GR58" s="57"/>
      <c r="GS58" s="57"/>
      <c r="GT58" s="57"/>
      <c r="GU58" s="57"/>
      <c r="GV58" s="57"/>
      <c r="GW58" s="57"/>
      <c r="GX58" s="57"/>
      <c r="GY58" s="57"/>
      <c r="GZ58" s="57"/>
      <c r="HA58" s="57"/>
      <c r="HB58" s="57"/>
      <c r="HC58" s="57"/>
      <c r="HD58" s="57"/>
      <c r="HE58" s="57"/>
      <c r="HF58" s="57"/>
      <c r="HG58" s="57"/>
      <c r="HH58" s="57"/>
      <c r="HI58" s="57"/>
      <c r="HJ58" s="57"/>
      <c r="HK58" s="57"/>
      <c r="HL58" s="57"/>
      <c r="HM58" s="57"/>
      <c r="HN58" s="57"/>
      <c r="HO58" s="57"/>
      <c r="HP58" s="57"/>
      <c r="HQ58" s="57"/>
      <c r="HR58" s="57"/>
      <c r="HS58" s="57"/>
      <c r="HT58" s="57"/>
      <c r="HU58" s="57"/>
      <c r="HV58" s="57"/>
      <c r="HW58" s="57"/>
      <c r="HX58" s="57"/>
      <c r="HY58" s="57"/>
      <c r="HZ58" s="57"/>
      <c r="IA58" s="57"/>
      <c r="IB58" s="57"/>
      <c r="IC58" s="57"/>
      <c r="ID58" s="57"/>
      <c r="IE58" s="57"/>
      <c r="IF58" s="57"/>
      <c r="IG58" s="57"/>
      <c r="IH58" s="57"/>
      <c r="II58" s="57"/>
      <c r="IJ58" s="57"/>
      <c r="IK58" s="57"/>
      <c r="IL58" s="57"/>
      <c r="IM58" s="57"/>
      <c r="IN58" s="57"/>
      <c r="IO58" s="57"/>
      <c r="IP58" s="57"/>
      <c r="IQ58" s="57"/>
      <c r="IR58" s="57"/>
      <c r="IS58" s="57"/>
      <c r="IT58" s="57"/>
    </row>
    <row r="59" spans="1:254" s="69" customFormat="1" ht="15.75" customHeight="1" x14ac:dyDescent="0.2">
      <c r="A59" s="59">
        <f t="shared" si="3"/>
        <v>46</v>
      </c>
      <c r="B59" s="60">
        <f>+[1034]PROJECT!$D$6</f>
        <v>23194750</v>
      </c>
      <c r="C59" s="10" t="str">
        <f>+[1034]PROJECT!$E$6</f>
        <v>OPEN</v>
      </c>
      <c r="D59" s="10" t="str">
        <f>+[1034]PROJECT!$D$5</f>
        <v>UNIV OF UTAH ECCLES INSTITUTE OF HUMAN GENETICS FREIGHT ELEVATOR - DELEGATED</v>
      </c>
      <c r="E59" s="10" t="str">
        <f>+[1034]PROJECT!$D$7</f>
        <v>3000-300-3346-FXA-23194750</v>
      </c>
      <c r="F59" s="10">
        <f>+[1034]PROJECT!D$11</f>
        <v>573300</v>
      </c>
      <c r="G59" s="10">
        <f>+[1034]PROJECT!E$11</f>
        <v>267819.45</v>
      </c>
      <c r="H59" s="10">
        <f>+[1034]PROJECT!F$11</f>
        <v>305480.55</v>
      </c>
      <c r="I59" s="10">
        <f>+[1034]PROJECT!G$11</f>
        <v>305480.55</v>
      </c>
      <c r="J59" s="10">
        <f>+[1034]PROJECT!H$11</f>
        <v>267819.45</v>
      </c>
      <c r="K59" s="10">
        <f>+[1034]PROJECT!I$11</f>
        <v>0</v>
      </c>
      <c r="L59" s="62">
        <f>+[1034]PROJECT!J$11</f>
        <v>0</v>
      </c>
      <c r="M59" s="57">
        <f t="shared" si="4"/>
        <v>0</v>
      </c>
      <c r="N59" s="10">
        <f>+[1034]PROJECT!L$11</f>
        <v>0</v>
      </c>
      <c r="O59" s="10">
        <f>+[1034]PROJECT!M$11</f>
        <v>0</v>
      </c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CZ59" s="57"/>
      <c r="DA59" s="57"/>
      <c r="DB59" s="57"/>
      <c r="DC59" s="57"/>
      <c r="DD59" s="57"/>
      <c r="DE59" s="57"/>
      <c r="DF59" s="57"/>
      <c r="DG59" s="57"/>
      <c r="DH59" s="57"/>
      <c r="DI59" s="57"/>
      <c r="DJ59" s="57"/>
      <c r="DK59" s="57"/>
      <c r="DL59" s="57"/>
      <c r="DM59" s="57"/>
      <c r="DN59" s="57"/>
      <c r="DO59" s="57"/>
      <c r="DP59" s="57"/>
      <c r="DQ59" s="57"/>
      <c r="DR59" s="57"/>
      <c r="DS59" s="57"/>
      <c r="DT59" s="57"/>
      <c r="DU59" s="57"/>
      <c r="DV59" s="57"/>
      <c r="DW59" s="57"/>
      <c r="DX59" s="57"/>
      <c r="DY59" s="57"/>
      <c r="DZ59" s="57"/>
      <c r="EA59" s="57"/>
      <c r="EB59" s="57"/>
      <c r="EC59" s="57"/>
      <c r="ED59" s="57"/>
      <c r="EE59" s="57"/>
      <c r="EF59" s="57"/>
      <c r="EG59" s="57"/>
      <c r="EH59" s="57"/>
      <c r="EI59" s="57"/>
      <c r="EJ59" s="57"/>
      <c r="EK59" s="57"/>
      <c r="EL59" s="57"/>
      <c r="EM59" s="57"/>
      <c r="EN59" s="57"/>
      <c r="EO59" s="57"/>
      <c r="EP59" s="57"/>
      <c r="EQ59" s="57"/>
      <c r="ER59" s="57"/>
      <c r="ES59" s="57"/>
      <c r="ET59" s="57"/>
      <c r="EU59" s="57"/>
      <c r="EV59" s="57"/>
      <c r="EW59" s="57"/>
      <c r="EX59" s="57"/>
      <c r="EY59" s="57"/>
      <c r="EZ59" s="57"/>
      <c r="FA59" s="57"/>
      <c r="FB59" s="57"/>
      <c r="FC59" s="57"/>
      <c r="FD59" s="57"/>
      <c r="FE59" s="57"/>
      <c r="FF59" s="57"/>
      <c r="FG59" s="57"/>
      <c r="FH59" s="57"/>
      <c r="FI59" s="57"/>
      <c r="FJ59" s="57"/>
      <c r="FK59" s="57"/>
      <c r="FL59" s="57"/>
      <c r="FM59" s="57"/>
      <c r="FN59" s="57"/>
      <c r="FO59" s="57"/>
      <c r="FP59" s="57"/>
      <c r="FQ59" s="57"/>
      <c r="FR59" s="57"/>
      <c r="FS59" s="57"/>
      <c r="FT59" s="57"/>
      <c r="FU59" s="57"/>
      <c r="FV59" s="57"/>
      <c r="FW59" s="57"/>
      <c r="FX59" s="57"/>
      <c r="FY59" s="57"/>
      <c r="FZ59" s="57"/>
      <c r="GA59" s="57"/>
      <c r="GB59" s="57"/>
      <c r="GC59" s="57"/>
      <c r="GD59" s="57"/>
      <c r="GE59" s="57"/>
      <c r="GF59" s="57"/>
      <c r="GG59" s="57"/>
      <c r="GH59" s="57"/>
      <c r="GI59" s="57"/>
      <c r="GJ59" s="57"/>
      <c r="GK59" s="57"/>
      <c r="GL59" s="57"/>
      <c r="GM59" s="57"/>
      <c r="GN59" s="57"/>
      <c r="GO59" s="57"/>
      <c r="GP59" s="57"/>
      <c r="GQ59" s="57"/>
      <c r="GR59" s="57"/>
      <c r="GS59" s="57"/>
      <c r="GT59" s="57"/>
      <c r="GU59" s="57"/>
      <c r="GV59" s="57"/>
      <c r="GW59" s="57"/>
      <c r="GX59" s="57"/>
      <c r="GY59" s="57"/>
      <c r="GZ59" s="57"/>
      <c r="HA59" s="57"/>
      <c r="HB59" s="57"/>
      <c r="HC59" s="57"/>
      <c r="HD59" s="57"/>
      <c r="HE59" s="57"/>
      <c r="HF59" s="57"/>
      <c r="HG59" s="57"/>
      <c r="HH59" s="57"/>
      <c r="HI59" s="57"/>
      <c r="HJ59" s="57"/>
      <c r="HK59" s="57"/>
      <c r="HL59" s="57"/>
      <c r="HM59" s="57"/>
      <c r="HN59" s="57"/>
      <c r="HO59" s="57"/>
      <c r="HP59" s="57"/>
      <c r="HQ59" s="57"/>
      <c r="HR59" s="57"/>
      <c r="HS59" s="57"/>
      <c r="HT59" s="57"/>
      <c r="HU59" s="57"/>
      <c r="HV59" s="57"/>
      <c r="HW59" s="57"/>
      <c r="HX59" s="57"/>
      <c r="HY59" s="57"/>
      <c r="HZ59" s="57"/>
      <c r="IA59" s="57"/>
      <c r="IB59" s="57"/>
      <c r="IC59" s="57"/>
      <c r="ID59" s="57"/>
      <c r="IE59" s="57"/>
      <c r="IF59" s="57"/>
      <c r="IG59" s="57"/>
      <c r="IH59" s="57"/>
      <c r="II59" s="57"/>
      <c r="IJ59" s="57"/>
      <c r="IK59" s="57"/>
      <c r="IL59" s="57"/>
      <c r="IM59" s="57"/>
      <c r="IN59" s="57"/>
      <c r="IO59" s="57"/>
      <c r="IP59" s="57"/>
      <c r="IQ59" s="57"/>
      <c r="IR59" s="57"/>
      <c r="IS59" s="57"/>
      <c r="IT59" s="57"/>
    </row>
    <row r="60" spans="1:254" s="69" customFormat="1" ht="15.75" customHeight="1" x14ac:dyDescent="0.2">
      <c r="A60" s="59">
        <f t="shared" si="3"/>
        <v>47</v>
      </c>
      <c r="B60" s="60">
        <f>+[1035]PROJECT!$D$6</f>
        <v>23195750</v>
      </c>
      <c r="C60" s="10" t="str">
        <f>+[1035]PROJECT!$E$6</f>
        <v>OPEN</v>
      </c>
      <c r="D60" s="10" t="str">
        <f>+[1035]PROJECT!$D$5</f>
        <v>UNIV OF UTAH STORM WATER RETENETION/DRAINAGE SYSTEMS - DELEGATED</v>
      </c>
      <c r="E60" s="10" t="str">
        <f>+[1035]PROJECT!$D$7</f>
        <v>3000-300-3346-FXA-23195750</v>
      </c>
      <c r="F60" s="10">
        <f>+[1035]PROJECT!D$11</f>
        <v>500000</v>
      </c>
      <c r="G60" s="10">
        <f>+[1035]PROJECT!E$11</f>
        <v>0</v>
      </c>
      <c r="H60" s="10">
        <f>+[1035]PROJECT!F$11</f>
        <v>500000</v>
      </c>
      <c r="I60" s="10">
        <f>+[1035]PROJECT!G$11</f>
        <v>500000</v>
      </c>
      <c r="J60" s="10">
        <f>+[1035]PROJECT!H$11</f>
        <v>0</v>
      </c>
      <c r="K60" s="10">
        <f>+[1035]PROJECT!I$11</f>
        <v>0</v>
      </c>
      <c r="L60" s="62">
        <f>+[1035]PROJECT!J$11</f>
        <v>0</v>
      </c>
      <c r="M60" s="57">
        <f t="shared" si="4"/>
        <v>0</v>
      </c>
      <c r="N60" s="10">
        <f>+[1035]PROJECT!L$11</f>
        <v>0</v>
      </c>
      <c r="O60" s="10">
        <f>+[1035]PROJECT!M$11</f>
        <v>0</v>
      </c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  <c r="FP60" s="57"/>
      <c r="FQ60" s="57"/>
      <c r="FR60" s="57"/>
      <c r="FS60" s="57"/>
      <c r="FT60" s="57"/>
      <c r="FU60" s="57"/>
      <c r="FV60" s="57"/>
      <c r="FW60" s="57"/>
      <c r="FX60" s="57"/>
      <c r="FY60" s="57"/>
      <c r="FZ60" s="57"/>
      <c r="GA60" s="57"/>
      <c r="GB60" s="57"/>
      <c r="GC60" s="57"/>
      <c r="GD60" s="57"/>
      <c r="GE60" s="57"/>
      <c r="GF60" s="57"/>
      <c r="GG60" s="57"/>
      <c r="GH60" s="57"/>
      <c r="GI60" s="57"/>
      <c r="GJ60" s="57"/>
      <c r="GK60" s="57"/>
      <c r="GL60" s="57"/>
      <c r="GM60" s="57"/>
      <c r="GN60" s="57"/>
      <c r="GO60" s="57"/>
      <c r="GP60" s="57"/>
      <c r="GQ60" s="57"/>
      <c r="GR60" s="57"/>
      <c r="GS60" s="57"/>
      <c r="GT60" s="57"/>
      <c r="GU60" s="57"/>
      <c r="GV60" s="57"/>
      <c r="GW60" s="57"/>
      <c r="GX60" s="57"/>
      <c r="GY60" s="57"/>
      <c r="GZ60" s="57"/>
      <c r="HA60" s="57"/>
      <c r="HB60" s="57"/>
      <c r="HC60" s="57"/>
      <c r="HD60" s="57"/>
      <c r="HE60" s="57"/>
      <c r="HF60" s="57"/>
      <c r="HG60" s="57"/>
      <c r="HH60" s="57"/>
      <c r="HI60" s="57"/>
      <c r="HJ60" s="57"/>
      <c r="HK60" s="57"/>
      <c r="HL60" s="57"/>
      <c r="HM60" s="57"/>
      <c r="HN60" s="57"/>
      <c r="HO60" s="57"/>
      <c r="HP60" s="57"/>
      <c r="HQ60" s="57"/>
      <c r="HR60" s="57"/>
      <c r="HS60" s="57"/>
      <c r="HT60" s="57"/>
      <c r="HU60" s="57"/>
      <c r="HV60" s="57"/>
      <c r="HW60" s="57"/>
      <c r="HX60" s="57"/>
      <c r="HY60" s="57"/>
      <c r="HZ60" s="57"/>
      <c r="IA60" s="57"/>
      <c r="IB60" s="57"/>
      <c r="IC60" s="57"/>
      <c r="ID60" s="57"/>
      <c r="IE60" s="57"/>
      <c r="IF60" s="57"/>
      <c r="IG60" s="57"/>
      <c r="IH60" s="57"/>
      <c r="II60" s="57"/>
      <c r="IJ60" s="57"/>
      <c r="IK60" s="57"/>
      <c r="IL60" s="57"/>
      <c r="IM60" s="57"/>
      <c r="IN60" s="57"/>
      <c r="IO60" s="57"/>
      <c r="IP60" s="57"/>
      <c r="IQ60" s="57"/>
      <c r="IR60" s="57"/>
      <c r="IS60" s="57"/>
      <c r="IT60" s="57"/>
    </row>
    <row r="61" spans="1:254" s="69" customFormat="1" ht="15.75" customHeight="1" x14ac:dyDescent="0.2">
      <c r="A61" s="59">
        <f t="shared" si="3"/>
        <v>48</v>
      </c>
      <c r="B61" s="60">
        <f>+[1036]PROJECT!$D$6</f>
        <v>23198750</v>
      </c>
      <c r="C61" s="10" t="str">
        <f>+[1036]PROJECT!$E$6</f>
        <v>OPEN</v>
      </c>
      <c r="D61" s="10" t="str">
        <f>+[1036]PROJECT!$D$5</f>
        <v>UNIV OF UTAH VARIOUS LAB BUILDINGS SAFETY/CODE IMPROVEMENTS  - DELEGATED</v>
      </c>
      <c r="E61" s="10" t="str">
        <f>+[1036]PROJECT!$D$7</f>
        <v>3000-300-3346-FXA-23198750</v>
      </c>
      <c r="F61" s="10">
        <f>+[1036]PROJECT!D$11</f>
        <v>749000</v>
      </c>
      <c r="G61" s="10">
        <f>+[1036]PROJECT!E$11</f>
        <v>0</v>
      </c>
      <c r="H61" s="10">
        <f>+[1036]PROJECT!F$11</f>
        <v>749000</v>
      </c>
      <c r="I61" s="10">
        <f>+[1036]PROJECT!G$11</f>
        <v>749000</v>
      </c>
      <c r="J61" s="10">
        <f>+[1036]PROJECT!H$11</f>
        <v>0</v>
      </c>
      <c r="K61" s="10">
        <f>+[1036]PROJECT!I$11</f>
        <v>0</v>
      </c>
      <c r="L61" s="62">
        <f>+[1036]PROJECT!J$11</f>
        <v>0</v>
      </c>
      <c r="M61" s="57">
        <f t="shared" si="4"/>
        <v>0</v>
      </c>
      <c r="N61" s="10">
        <f>+[1036]PROJECT!L$11</f>
        <v>0</v>
      </c>
      <c r="O61" s="10">
        <f>+[1036]PROJECT!M$11</f>
        <v>0</v>
      </c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  <c r="FP61" s="57"/>
      <c r="FQ61" s="57"/>
      <c r="FR61" s="57"/>
      <c r="FS61" s="57"/>
      <c r="FT61" s="57"/>
      <c r="FU61" s="57"/>
      <c r="FV61" s="57"/>
      <c r="FW61" s="57"/>
      <c r="FX61" s="57"/>
      <c r="FY61" s="57"/>
      <c r="FZ61" s="57"/>
      <c r="GA61" s="57"/>
      <c r="GB61" s="57"/>
      <c r="GC61" s="57"/>
      <c r="GD61" s="57"/>
      <c r="GE61" s="57"/>
      <c r="GF61" s="57"/>
      <c r="GG61" s="57"/>
      <c r="GH61" s="57"/>
      <c r="GI61" s="57"/>
      <c r="GJ61" s="57"/>
      <c r="GK61" s="57"/>
      <c r="GL61" s="57"/>
      <c r="GM61" s="57"/>
      <c r="GN61" s="57"/>
      <c r="GO61" s="57"/>
      <c r="GP61" s="57"/>
      <c r="GQ61" s="57"/>
      <c r="GR61" s="57"/>
      <c r="GS61" s="57"/>
      <c r="GT61" s="57"/>
      <c r="GU61" s="57"/>
      <c r="GV61" s="57"/>
      <c r="GW61" s="57"/>
      <c r="GX61" s="57"/>
      <c r="GY61" s="57"/>
      <c r="GZ61" s="57"/>
      <c r="HA61" s="57"/>
      <c r="HB61" s="57"/>
      <c r="HC61" s="57"/>
      <c r="HD61" s="57"/>
      <c r="HE61" s="57"/>
      <c r="HF61" s="57"/>
      <c r="HG61" s="57"/>
      <c r="HH61" s="57"/>
      <c r="HI61" s="57"/>
      <c r="HJ61" s="57"/>
      <c r="HK61" s="57"/>
      <c r="HL61" s="57"/>
      <c r="HM61" s="57"/>
      <c r="HN61" s="57"/>
      <c r="HO61" s="57"/>
      <c r="HP61" s="57"/>
      <c r="HQ61" s="57"/>
      <c r="HR61" s="57"/>
      <c r="HS61" s="57"/>
      <c r="HT61" s="57"/>
      <c r="HU61" s="57"/>
      <c r="HV61" s="57"/>
      <c r="HW61" s="57"/>
      <c r="HX61" s="57"/>
      <c r="HY61" s="57"/>
      <c r="HZ61" s="57"/>
      <c r="IA61" s="57"/>
      <c r="IB61" s="57"/>
      <c r="IC61" s="57"/>
      <c r="ID61" s="57"/>
      <c r="IE61" s="57"/>
      <c r="IF61" s="57"/>
      <c r="IG61" s="57"/>
      <c r="IH61" s="57"/>
      <c r="II61" s="57"/>
      <c r="IJ61" s="57"/>
      <c r="IK61" s="57"/>
      <c r="IL61" s="57"/>
      <c r="IM61" s="57"/>
      <c r="IN61" s="57"/>
      <c r="IO61" s="57"/>
      <c r="IP61" s="57"/>
      <c r="IQ61" s="57"/>
      <c r="IR61" s="57"/>
      <c r="IS61" s="57"/>
      <c r="IT61" s="57"/>
    </row>
    <row r="62" spans="1:254" s="69" customFormat="1" ht="15.75" customHeight="1" x14ac:dyDescent="0.2">
      <c r="A62" s="59">
        <f t="shared" si="3"/>
        <v>49</v>
      </c>
      <c r="B62" s="60">
        <f>+[1037]PROJECT!$D$6</f>
        <v>23199750</v>
      </c>
      <c r="C62" s="10" t="str">
        <f>+[1037]PROJECT!$E$6</f>
        <v>OPEN</v>
      </c>
      <c r="D62" s="10" t="str">
        <f>+[1037]PROJECT!$D$5</f>
        <v>UNIV OF UTAH EINAR NELSON FIELDHOUSE AIR HANDLER UNIT REPLACEMENT -DELEGATED</v>
      </c>
      <c r="E62" s="10" t="str">
        <f>+[1037]PROJECT!$D$7</f>
        <v>3000-300-3346-FXA-23199750</v>
      </c>
      <c r="F62" s="10">
        <f>+[1037]PROJECT!D$11</f>
        <v>1962700</v>
      </c>
      <c r="G62" s="10">
        <f>+[1037]PROJECT!E$11</f>
        <v>0</v>
      </c>
      <c r="H62" s="10">
        <f>+[1037]PROJECT!F$11</f>
        <v>1962700</v>
      </c>
      <c r="I62" s="10">
        <f>+[1037]PROJECT!G$11</f>
        <v>1962700</v>
      </c>
      <c r="J62" s="10">
        <f>+[1037]PROJECT!H$11</f>
        <v>0</v>
      </c>
      <c r="K62" s="10">
        <f>+[1037]PROJECT!I$11</f>
        <v>0</v>
      </c>
      <c r="L62" s="62">
        <f>+[1037]PROJECT!J$11</f>
        <v>0</v>
      </c>
      <c r="M62" s="57">
        <f t="shared" si="4"/>
        <v>0</v>
      </c>
      <c r="N62" s="10">
        <f>+[1037]PROJECT!L$11</f>
        <v>0</v>
      </c>
      <c r="O62" s="10">
        <f>+[1037]PROJECT!M$11</f>
        <v>0</v>
      </c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  <c r="CU62" s="57"/>
      <c r="CV62" s="57"/>
      <c r="CW62" s="57"/>
      <c r="CX62" s="57"/>
      <c r="CY62" s="57"/>
      <c r="CZ62" s="57"/>
      <c r="DA62" s="57"/>
      <c r="DB62" s="57"/>
      <c r="DC62" s="57"/>
      <c r="DD62" s="57"/>
      <c r="DE62" s="57"/>
      <c r="DF62" s="57"/>
      <c r="DG62" s="57"/>
      <c r="DH62" s="57"/>
      <c r="DI62" s="57"/>
      <c r="DJ62" s="57"/>
      <c r="DK62" s="57"/>
      <c r="DL62" s="57"/>
      <c r="DM62" s="57"/>
      <c r="DN62" s="57"/>
      <c r="DO62" s="57"/>
      <c r="DP62" s="57"/>
      <c r="DQ62" s="57"/>
      <c r="DR62" s="57"/>
      <c r="DS62" s="57"/>
      <c r="DT62" s="57"/>
      <c r="DU62" s="57"/>
      <c r="DV62" s="57"/>
      <c r="DW62" s="57"/>
      <c r="DX62" s="57"/>
      <c r="DY62" s="57"/>
      <c r="DZ62" s="57"/>
      <c r="EA62" s="57"/>
      <c r="EB62" s="57"/>
      <c r="EC62" s="57"/>
      <c r="ED62" s="57"/>
      <c r="EE62" s="57"/>
      <c r="EF62" s="57"/>
      <c r="EG62" s="57"/>
      <c r="EH62" s="57"/>
      <c r="EI62" s="57"/>
      <c r="EJ62" s="57"/>
      <c r="EK62" s="57"/>
      <c r="EL62" s="57"/>
      <c r="EM62" s="57"/>
      <c r="EN62" s="57"/>
      <c r="EO62" s="57"/>
      <c r="EP62" s="57"/>
      <c r="EQ62" s="57"/>
      <c r="ER62" s="57"/>
      <c r="ES62" s="57"/>
      <c r="ET62" s="57"/>
      <c r="EU62" s="57"/>
      <c r="EV62" s="57"/>
      <c r="EW62" s="57"/>
      <c r="EX62" s="57"/>
      <c r="EY62" s="57"/>
      <c r="EZ62" s="57"/>
      <c r="FA62" s="57"/>
      <c r="FB62" s="57"/>
      <c r="FC62" s="57"/>
      <c r="FD62" s="57"/>
      <c r="FE62" s="57"/>
      <c r="FF62" s="57"/>
      <c r="FG62" s="57"/>
      <c r="FH62" s="57"/>
      <c r="FI62" s="57"/>
      <c r="FJ62" s="57"/>
      <c r="FK62" s="57"/>
      <c r="FL62" s="57"/>
      <c r="FM62" s="57"/>
      <c r="FN62" s="57"/>
      <c r="FO62" s="57"/>
      <c r="FP62" s="57"/>
      <c r="FQ62" s="57"/>
      <c r="FR62" s="57"/>
      <c r="FS62" s="57"/>
      <c r="FT62" s="57"/>
      <c r="FU62" s="57"/>
      <c r="FV62" s="57"/>
      <c r="FW62" s="57"/>
      <c r="FX62" s="57"/>
      <c r="FY62" s="57"/>
      <c r="FZ62" s="57"/>
      <c r="GA62" s="57"/>
      <c r="GB62" s="57"/>
      <c r="GC62" s="57"/>
      <c r="GD62" s="57"/>
      <c r="GE62" s="57"/>
      <c r="GF62" s="57"/>
      <c r="GG62" s="57"/>
      <c r="GH62" s="57"/>
      <c r="GI62" s="57"/>
      <c r="GJ62" s="57"/>
      <c r="GK62" s="57"/>
      <c r="GL62" s="57"/>
      <c r="GM62" s="57"/>
      <c r="GN62" s="57"/>
      <c r="GO62" s="57"/>
      <c r="GP62" s="57"/>
      <c r="GQ62" s="57"/>
      <c r="GR62" s="57"/>
      <c r="GS62" s="57"/>
      <c r="GT62" s="57"/>
      <c r="GU62" s="57"/>
      <c r="GV62" s="57"/>
      <c r="GW62" s="57"/>
      <c r="GX62" s="57"/>
      <c r="GY62" s="57"/>
      <c r="GZ62" s="57"/>
      <c r="HA62" s="57"/>
      <c r="HB62" s="57"/>
      <c r="HC62" s="57"/>
      <c r="HD62" s="57"/>
      <c r="HE62" s="57"/>
      <c r="HF62" s="57"/>
      <c r="HG62" s="57"/>
      <c r="HH62" s="57"/>
      <c r="HI62" s="57"/>
      <c r="HJ62" s="57"/>
      <c r="HK62" s="57"/>
      <c r="HL62" s="57"/>
      <c r="HM62" s="57"/>
      <c r="HN62" s="57"/>
      <c r="HO62" s="57"/>
      <c r="HP62" s="57"/>
      <c r="HQ62" s="57"/>
      <c r="HR62" s="57"/>
      <c r="HS62" s="57"/>
      <c r="HT62" s="57"/>
      <c r="HU62" s="57"/>
      <c r="HV62" s="57"/>
      <c r="HW62" s="57"/>
      <c r="HX62" s="57"/>
      <c r="HY62" s="57"/>
      <c r="HZ62" s="57"/>
      <c r="IA62" s="57"/>
      <c r="IB62" s="57"/>
      <c r="IC62" s="57"/>
      <c r="ID62" s="57"/>
      <c r="IE62" s="57"/>
      <c r="IF62" s="57"/>
      <c r="IG62" s="57"/>
      <c r="IH62" s="57"/>
      <c r="II62" s="57"/>
      <c r="IJ62" s="57"/>
      <c r="IK62" s="57"/>
      <c r="IL62" s="57"/>
      <c r="IM62" s="57"/>
      <c r="IN62" s="57"/>
      <c r="IO62" s="57"/>
      <c r="IP62" s="57"/>
      <c r="IQ62" s="57"/>
      <c r="IR62" s="57"/>
      <c r="IS62" s="57"/>
      <c r="IT62" s="57"/>
    </row>
    <row r="63" spans="1:254" s="69" customFormat="1" ht="15.75" customHeight="1" x14ac:dyDescent="0.2">
      <c r="A63" s="59">
        <f t="shared" si="3"/>
        <v>50</v>
      </c>
      <c r="B63" s="60">
        <f>+[1038]PROJECT!$D$6</f>
        <v>23200750</v>
      </c>
      <c r="C63" s="10" t="str">
        <f>+[1038]PROJECT!$E$6</f>
        <v>CLOSED</v>
      </c>
      <c r="D63" s="10" t="str">
        <f>+[1038]PROJECT!$D$5</f>
        <v>UNIV OF UTAH BIOMEDICAL POLYMERS RESEARCH BLDG BACK UP HEAT FOR RESEARCH - DELEGATED</v>
      </c>
      <c r="E63" s="10" t="str">
        <f>+[1038]PROJECT!$D$7</f>
        <v>3000-300-3346-FXA-23200750</v>
      </c>
      <c r="F63" s="10">
        <f>+[1038]PROJECT!D$11</f>
        <v>140000</v>
      </c>
      <c r="G63" s="10">
        <f>+[1038]PROJECT!E$11</f>
        <v>0</v>
      </c>
      <c r="H63" s="10">
        <f>+[1038]PROJECT!F$11</f>
        <v>140000</v>
      </c>
      <c r="I63" s="10">
        <f>+[1038]PROJECT!G$11</f>
        <v>140000</v>
      </c>
      <c r="J63" s="10">
        <f>+[1038]PROJECT!H$11</f>
        <v>0</v>
      </c>
      <c r="K63" s="10">
        <f>+[1038]PROJECT!I$11</f>
        <v>0</v>
      </c>
      <c r="L63" s="62">
        <f>+[1038]PROJECT!J$11</f>
        <v>0</v>
      </c>
      <c r="M63" s="57">
        <f t="shared" si="4"/>
        <v>0</v>
      </c>
      <c r="N63" s="10">
        <f>+[1038]PROJECT!L$11</f>
        <v>0</v>
      </c>
      <c r="O63" s="10">
        <f>+[1038]PROJECT!M$11</f>
        <v>0</v>
      </c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  <c r="CU63" s="57"/>
      <c r="CV63" s="57"/>
      <c r="CW63" s="57"/>
      <c r="CX63" s="57"/>
      <c r="CY63" s="57"/>
      <c r="CZ63" s="57"/>
      <c r="DA63" s="57"/>
      <c r="DB63" s="57"/>
      <c r="DC63" s="57"/>
      <c r="DD63" s="57"/>
      <c r="DE63" s="57"/>
      <c r="DF63" s="57"/>
      <c r="DG63" s="57"/>
      <c r="DH63" s="57"/>
      <c r="DI63" s="57"/>
      <c r="DJ63" s="57"/>
      <c r="DK63" s="57"/>
      <c r="DL63" s="57"/>
      <c r="DM63" s="57"/>
      <c r="DN63" s="57"/>
      <c r="DO63" s="57"/>
      <c r="DP63" s="57"/>
      <c r="DQ63" s="57"/>
      <c r="DR63" s="57"/>
      <c r="DS63" s="57"/>
      <c r="DT63" s="57"/>
      <c r="DU63" s="57"/>
      <c r="DV63" s="57"/>
      <c r="DW63" s="57"/>
      <c r="DX63" s="57"/>
      <c r="DY63" s="57"/>
      <c r="DZ63" s="57"/>
      <c r="EA63" s="57"/>
      <c r="EB63" s="57"/>
      <c r="EC63" s="57"/>
      <c r="ED63" s="57"/>
      <c r="EE63" s="57"/>
      <c r="EF63" s="57"/>
      <c r="EG63" s="57"/>
      <c r="EH63" s="57"/>
      <c r="EI63" s="57"/>
      <c r="EJ63" s="57"/>
      <c r="EK63" s="57"/>
      <c r="EL63" s="57"/>
      <c r="EM63" s="57"/>
      <c r="EN63" s="57"/>
      <c r="EO63" s="57"/>
      <c r="EP63" s="57"/>
      <c r="EQ63" s="57"/>
      <c r="ER63" s="57"/>
      <c r="ES63" s="57"/>
      <c r="ET63" s="57"/>
      <c r="EU63" s="57"/>
      <c r="EV63" s="57"/>
      <c r="EW63" s="57"/>
      <c r="EX63" s="57"/>
      <c r="EY63" s="57"/>
      <c r="EZ63" s="57"/>
      <c r="FA63" s="57"/>
      <c r="FB63" s="57"/>
      <c r="FC63" s="57"/>
      <c r="FD63" s="57"/>
      <c r="FE63" s="57"/>
      <c r="FF63" s="57"/>
      <c r="FG63" s="57"/>
      <c r="FH63" s="57"/>
      <c r="FI63" s="57"/>
      <c r="FJ63" s="57"/>
      <c r="FK63" s="57"/>
      <c r="FL63" s="57"/>
      <c r="FM63" s="57"/>
      <c r="FN63" s="57"/>
      <c r="FO63" s="57"/>
      <c r="FP63" s="57"/>
      <c r="FQ63" s="57"/>
      <c r="FR63" s="57"/>
      <c r="FS63" s="57"/>
      <c r="FT63" s="57"/>
      <c r="FU63" s="57"/>
      <c r="FV63" s="57"/>
      <c r="FW63" s="57"/>
      <c r="FX63" s="57"/>
      <c r="FY63" s="57"/>
      <c r="FZ63" s="57"/>
      <c r="GA63" s="57"/>
      <c r="GB63" s="57"/>
      <c r="GC63" s="57"/>
      <c r="GD63" s="57"/>
      <c r="GE63" s="57"/>
      <c r="GF63" s="57"/>
      <c r="GG63" s="57"/>
      <c r="GH63" s="57"/>
      <c r="GI63" s="57"/>
      <c r="GJ63" s="57"/>
      <c r="GK63" s="57"/>
      <c r="GL63" s="57"/>
      <c r="GM63" s="57"/>
      <c r="GN63" s="57"/>
      <c r="GO63" s="57"/>
      <c r="GP63" s="57"/>
      <c r="GQ63" s="57"/>
      <c r="GR63" s="57"/>
      <c r="GS63" s="57"/>
      <c r="GT63" s="57"/>
      <c r="GU63" s="57"/>
      <c r="GV63" s="57"/>
      <c r="GW63" s="57"/>
      <c r="GX63" s="57"/>
      <c r="GY63" s="57"/>
      <c r="GZ63" s="57"/>
      <c r="HA63" s="57"/>
      <c r="HB63" s="57"/>
      <c r="HC63" s="57"/>
      <c r="HD63" s="57"/>
      <c r="HE63" s="57"/>
      <c r="HF63" s="57"/>
      <c r="HG63" s="57"/>
      <c r="HH63" s="57"/>
      <c r="HI63" s="57"/>
      <c r="HJ63" s="57"/>
      <c r="HK63" s="57"/>
      <c r="HL63" s="57"/>
      <c r="HM63" s="57"/>
      <c r="HN63" s="57"/>
      <c r="HO63" s="57"/>
      <c r="HP63" s="57"/>
      <c r="HQ63" s="57"/>
      <c r="HR63" s="57"/>
      <c r="HS63" s="57"/>
      <c r="HT63" s="57"/>
      <c r="HU63" s="57"/>
      <c r="HV63" s="57"/>
      <c r="HW63" s="57"/>
      <c r="HX63" s="57"/>
      <c r="HY63" s="57"/>
      <c r="HZ63" s="57"/>
      <c r="IA63" s="57"/>
      <c r="IB63" s="57"/>
      <c r="IC63" s="57"/>
      <c r="ID63" s="57"/>
      <c r="IE63" s="57"/>
      <c r="IF63" s="57"/>
      <c r="IG63" s="57"/>
      <c r="IH63" s="57"/>
      <c r="II63" s="57"/>
      <c r="IJ63" s="57"/>
      <c r="IK63" s="57"/>
      <c r="IL63" s="57"/>
      <c r="IM63" s="57"/>
      <c r="IN63" s="57"/>
      <c r="IO63" s="57"/>
      <c r="IP63" s="57"/>
      <c r="IQ63" s="57"/>
      <c r="IR63" s="57"/>
      <c r="IS63" s="57"/>
      <c r="IT63" s="57"/>
    </row>
    <row r="64" spans="1:254" s="69" customFormat="1" ht="15.75" customHeight="1" x14ac:dyDescent="0.2">
      <c r="A64" s="59">
        <f t="shared" si="3"/>
        <v>51</v>
      </c>
      <c r="B64" s="60">
        <f>+[1039]PROJECT!$D$6</f>
        <v>23201750</v>
      </c>
      <c r="C64" s="10" t="str">
        <f>+[1039]PROJECT!$E$6</f>
        <v>OPEN</v>
      </c>
      <c r="D64" s="10" t="str">
        <f>+[1039]PROJECT!$D$5</f>
        <v>UNIV OF UTAH BIOLOGY BLDG HVAC UPGRADES TO SUPPORT FUME HOODS - DELEGATED</v>
      </c>
      <c r="E64" s="10" t="str">
        <f>+[1039]PROJECT!$D$7</f>
        <v>3000-300-3346-FXA-23201750</v>
      </c>
      <c r="F64" s="10">
        <f>+[1039]PROJECT!D$11</f>
        <v>2104100</v>
      </c>
      <c r="G64" s="10">
        <f>+[1039]PROJECT!E$11</f>
        <v>860209.66000000015</v>
      </c>
      <c r="H64" s="10">
        <f>+[1039]PROJECT!F$11</f>
        <v>1243890.3399999999</v>
      </c>
      <c r="I64" s="10">
        <f>+[1039]PROJECT!G$11</f>
        <v>1243890.3399999999</v>
      </c>
      <c r="J64" s="10">
        <f>+[1039]PROJECT!H$11</f>
        <v>860209.66000000015</v>
      </c>
      <c r="K64" s="10">
        <f>+[1039]PROJECT!I$11</f>
        <v>0</v>
      </c>
      <c r="L64" s="62">
        <f>+[1039]PROJECT!J$11</f>
        <v>0</v>
      </c>
      <c r="M64" s="57">
        <f t="shared" si="4"/>
        <v>0</v>
      </c>
      <c r="N64" s="10">
        <f>+[1039]PROJECT!L$11</f>
        <v>0</v>
      </c>
      <c r="O64" s="10">
        <f>+[1039]PROJECT!M$11</f>
        <v>0</v>
      </c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CZ64" s="57"/>
      <c r="DA64" s="57"/>
      <c r="DB64" s="57"/>
      <c r="DC64" s="57"/>
      <c r="DD64" s="57"/>
      <c r="DE64" s="57"/>
      <c r="DF64" s="57"/>
      <c r="DG64" s="57"/>
      <c r="DH64" s="57"/>
      <c r="DI64" s="57"/>
      <c r="DJ64" s="57"/>
      <c r="DK64" s="57"/>
      <c r="DL64" s="57"/>
      <c r="DM64" s="57"/>
      <c r="DN64" s="57"/>
      <c r="DO64" s="57"/>
      <c r="DP64" s="57"/>
      <c r="DQ64" s="57"/>
      <c r="DR64" s="57"/>
      <c r="DS64" s="57"/>
      <c r="DT64" s="57"/>
      <c r="DU64" s="57"/>
      <c r="DV64" s="57"/>
      <c r="DW64" s="57"/>
      <c r="DX64" s="57"/>
      <c r="DY64" s="57"/>
      <c r="DZ64" s="57"/>
      <c r="EA64" s="57"/>
      <c r="EB64" s="57"/>
      <c r="EC64" s="57"/>
      <c r="ED64" s="57"/>
      <c r="EE64" s="57"/>
      <c r="EF64" s="57"/>
      <c r="EG64" s="57"/>
      <c r="EH64" s="57"/>
      <c r="EI64" s="57"/>
      <c r="EJ64" s="57"/>
      <c r="EK64" s="57"/>
      <c r="EL64" s="57"/>
      <c r="EM64" s="57"/>
      <c r="EN64" s="57"/>
      <c r="EO64" s="57"/>
      <c r="EP64" s="57"/>
      <c r="EQ64" s="57"/>
      <c r="ER64" s="57"/>
      <c r="ES64" s="57"/>
      <c r="ET64" s="57"/>
      <c r="EU64" s="57"/>
      <c r="EV64" s="57"/>
      <c r="EW64" s="57"/>
      <c r="EX64" s="57"/>
      <c r="EY64" s="57"/>
      <c r="EZ64" s="57"/>
      <c r="FA64" s="57"/>
      <c r="FB64" s="57"/>
      <c r="FC64" s="57"/>
      <c r="FD64" s="57"/>
      <c r="FE64" s="57"/>
      <c r="FF64" s="57"/>
      <c r="FG64" s="57"/>
      <c r="FH64" s="57"/>
      <c r="FI64" s="57"/>
      <c r="FJ64" s="57"/>
      <c r="FK64" s="57"/>
      <c r="FL64" s="57"/>
      <c r="FM64" s="57"/>
      <c r="FN64" s="57"/>
      <c r="FO64" s="57"/>
      <c r="FP64" s="57"/>
      <c r="FQ64" s="57"/>
      <c r="FR64" s="57"/>
      <c r="FS64" s="57"/>
      <c r="FT64" s="57"/>
      <c r="FU64" s="57"/>
      <c r="FV64" s="57"/>
      <c r="FW64" s="57"/>
      <c r="FX64" s="57"/>
      <c r="FY64" s="57"/>
      <c r="FZ64" s="57"/>
      <c r="GA64" s="57"/>
      <c r="GB64" s="57"/>
      <c r="GC64" s="57"/>
      <c r="GD64" s="57"/>
      <c r="GE64" s="57"/>
      <c r="GF64" s="57"/>
      <c r="GG64" s="57"/>
      <c r="GH64" s="57"/>
      <c r="GI64" s="57"/>
      <c r="GJ64" s="57"/>
      <c r="GK64" s="57"/>
      <c r="GL64" s="57"/>
      <c r="GM64" s="57"/>
      <c r="GN64" s="57"/>
      <c r="GO64" s="57"/>
      <c r="GP64" s="57"/>
      <c r="GQ64" s="57"/>
      <c r="GR64" s="57"/>
      <c r="GS64" s="57"/>
      <c r="GT64" s="57"/>
      <c r="GU64" s="57"/>
      <c r="GV64" s="57"/>
      <c r="GW64" s="57"/>
      <c r="GX64" s="57"/>
      <c r="GY64" s="57"/>
      <c r="GZ64" s="57"/>
      <c r="HA64" s="57"/>
      <c r="HB64" s="57"/>
      <c r="HC64" s="57"/>
      <c r="HD64" s="57"/>
      <c r="HE64" s="57"/>
      <c r="HF64" s="57"/>
      <c r="HG64" s="57"/>
      <c r="HH64" s="57"/>
      <c r="HI64" s="57"/>
      <c r="HJ64" s="57"/>
      <c r="HK64" s="57"/>
      <c r="HL64" s="57"/>
      <c r="HM64" s="57"/>
      <c r="HN64" s="57"/>
      <c r="HO64" s="57"/>
      <c r="HP64" s="57"/>
      <c r="HQ64" s="57"/>
      <c r="HR64" s="57"/>
      <c r="HS64" s="57"/>
      <c r="HT64" s="57"/>
      <c r="HU64" s="57"/>
      <c r="HV64" s="57"/>
      <c r="HW64" s="57"/>
      <c r="HX64" s="57"/>
      <c r="HY64" s="57"/>
      <c r="HZ64" s="57"/>
      <c r="IA64" s="57"/>
      <c r="IB64" s="57"/>
      <c r="IC64" s="57"/>
      <c r="ID64" s="57"/>
      <c r="IE64" s="57"/>
      <c r="IF64" s="57"/>
      <c r="IG64" s="57"/>
      <c r="IH64" s="57"/>
      <c r="II64" s="57"/>
      <c r="IJ64" s="57"/>
      <c r="IK64" s="57"/>
      <c r="IL64" s="57"/>
      <c r="IM64" s="57"/>
      <c r="IN64" s="57"/>
      <c r="IO64" s="57"/>
      <c r="IP64" s="57"/>
      <c r="IQ64" s="57"/>
      <c r="IR64" s="57"/>
      <c r="IS64" s="57"/>
      <c r="IT64" s="57"/>
    </row>
    <row r="65" spans="1:254" s="69" customFormat="1" ht="15.75" customHeight="1" x14ac:dyDescent="0.2">
      <c r="A65" s="59">
        <f t="shared" si="3"/>
        <v>52</v>
      </c>
      <c r="B65" s="60">
        <f>+[1040]PROJECT!$D$6</f>
        <v>23204750</v>
      </c>
      <c r="C65" s="10" t="str">
        <f>+[1040]PROJECT!$E$6</f>
        <v>OPEN</v>
      </c>
      <c r="D65" s="10" t="str">
        <f>+[1040]PROJECT!$D$5</f>
        <v>UU VARIOUS BUILDINGS EYE WASH STATIONS - DELEGATED</v>
      </c>
      <c r="E65" s="10" t="str">
        <f>+[1040]PROJECT!$D$7</f>
        <v>3000-300-3346-FXA-23204750</v>
      </c>
      <c r="F65" s="10">
        <f>+[1040]PROJECT!D$11</f>
        <v>364000</v>
      </c>
      <c r="G65" s="10">
        <f>+[1040]PROJECT!E$11</f>
        <v>0</v>
      </c>
      <c r="H65" s="10">
        <f>+[1040]PROJECT!F$11</f>
        <v>364000</v>
      </c>
      <c r="I65" s="10">
        <f>+[1040]PROJECT!G$11</f>
        <v>364000</v>
      </c>
      <c r="J65" s="10">
        <f>+[1040]PROJECT!H$11</f>
        <v>0</v>
      </c>
      <c r="K65" s="10">
        <f>+[1040]PROJECT!I$11</f>
        <v>0</v>
      </c>
      <c r="L65" s="62">
        <f>+[1040]PROJECT!J$11</f>
        <v>0</v>
      </c>
      <c r="M65" s="57">
        <f t="shared" si="4"/>
        <v>0</v>
      </c>
      <c r="N65" s="10">
        <f>+[1040]PROJECT!L$11</f>
        <v>0</v>
      </c>
      <c r="O65" s="10">
        <f>+[1040]PROJECT!M$11</f>
        <v>0</v>
      </c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  <c r="CU65" s="57"/>
      <c r="CV65" s="57"/>
      <c r="CW65" s="57"/>
      <c r="CX65" s="57"/>
      <c r="CY65" s="57"/>
      <c r="CZ65" s="57"/>
      <c r="DA65" s="57"/>
      <c r="DB65" s="57"/>
      <c r="DC65" s="57"/>
      <c r="DD65" s="57"/>
      <c r="DE65" s="57"/>
      <c r="DF65" s="57"/>
      <c r="DG65" s="57"/>
      <c r="DH65" s="57"/>
      <c r="DI65" s="57"/>
      <c r="DJ65" s="57"/>
      <c r="DK65" s="57"/>
      <c r="DL65" s="57"/>
      <c r="DM65" s="57"/>
      <c r="DN65" s="57"/>
      <c r="DO65" s="57"/>
      <c r="DP65" s="57"/>
      <c r="DQ65" s="57"/>
      <c r="DR65" s="57"/>
      <c r="DS65" s="57"/>
      <c r="DT65" s="57"/>
      <c r="DU65" s="57"/>
      <c r="DV65" s="57"/>
      <c r="DW65" s="57"/>
      <c r="DX65" s="57"/>
      <c r="DY65" s="57"/>
      <c r="DZ65" s="57"/>
      <c r="EA65" s="57"/>
      <c r="EB65" s="57"/>
      <c r="EC65" s="57"/>
      <c r="ED65" s="57"/>
      <c r="EE65" s="57"/>
      <c r="EF65" s="57"/>
      <c r="EG65" s="57"/>
      <c r="EH65" s="57"/>
      <c r="EI65" s="57"/>
      <c r="EJ65" s="57"/>
      <c r="EK65" s="57"/>
      <c r="EL65" s="57"/>
      <c r="EM65" s="57"/>
      <c r="EN65" s="57"/>
      <c r="EO65" s="57"/>
      <c r="EP65" s="57"/>
      <c r="EQ65" s="57"/>
      <c r="ER65" s="57"/>
      <c r="ES65" s="57"/>
      <c r="ET65" s="57"/>
      <c r="EU65" s="57"/>
      <c r="EV65" s="57"/>
      <c r="EW65" s="57"/>
      <c r="EX65" s="57"/>
      <c r="EY65" s="57"/>
      <c r="EZ65" s="57"/>
      <c r="FA65" s="57"/>
      <c r="FB65" s="57"/>
      <c r="FC65" s="57"/>
      <c r="FD65" s="57"/>
      <c r="FE65" s="57"/>
      <c r="FF65" s="57"/>
      <c r="FG65" s="57"/>
      <c r="FH65" s="57"/>
      <c r="FI65" s="57"/>
      <c r="FJ65" s="57"/>
      <c r="FK65" s="57"/>
      <c r="FL65" s="57"/>
      <c r="FM65" s="57"/>
      <c r="FN65" s="57"/>
      <c r="FO65" s="57"/>
      <c r="FP65" s="57"/>
      <c r="FQ65" s="57"/>
      <c r="FR65" s="57"/>
      <c r="FS65" s="57"/>
      <c r="FT65" s="57"/>
      <c r="FU65" s="57"/>
      <c r="FV65" s="57"/>
      <c r="FW65" s="57"/>
      <c r="FX65" s="57"/>
      <c r="FY65" s="57"/>
      <c r="FZ65" s="57"/>
      <c r="GA65" s="57"/>
      <c r="GB65" s="57"/>
      <c r="GC65" s="57"/>
      <c r="GD65" s="57"/>
      <c r="GE65" s="57"/>
      <c r="GF65" s="57"/>
      <c r="GG65" s="57"/>
      <c r="GH65" s="57"/>
      <c r="GI65" s="57"/>
      <c r="GJ65" s="57"/>
      <c r="GK65" s="57"/>
      <c r="GL65" s="57"/>
      <c r="GM65" s="57"/>
      <c r="GN65" s="57"/>
      <c r="GO65" s="57"/>
      <c r="GP65" s="57"/>
      <c r="GQ65" s="57"/>
      <c r="GR65" s="57"/>
      <c r="GS65" s="57"/>
      <c r="GT65" s="57"/>
      <c r="GU65" s="57"/>
      <c r="GV65" s="57"/>
      <c r="GW65" s="57"/>
      <c r="GX65" s="57"/>
      <c r="GY65" s="57"/>
      <c r="GZ65" s="57"/>
      <c r="HA65" s="57"/>
      <c r="HB65" s="57"/>
      <c r="HC65" s="57"/>
      <c r="HD65" s="57"/>
      <c r="HE65" s="57"/>
      <c r="HF65" s="57"/>
      <c r="HG65" s="57"/>
      <c r="HH65" s="57"/>
      <c r="HI65" s="57"/>
      <c r="HJ65" s="57"/>
      <c r="HK65" s="57"/>
      <c r="HL65" s="57"/>
      <c r="HM65" s="57"/>
      <c r="HN65" s="57"/>
      <c r="HO65" s="57"/>
      <c r="HP65" s="57"/>
      <c r="HQ65" s="57"/>
      <c r="HR65" s="57"/>
      <c r="HS65" s="57"/>
      <c r="HT65" s="57"/>
      <c r="HU65" s="57"/>
      <c r="HV65" s="57"/>
      <c r="HW65" s="57"/>
      <c r="HX65" s="57"/>
      <c r="HY65" s="57"/>
      <c r="HZ65" s="57"/>
      <c r="IA65" s="57"/>
      <c r="IB65" s="57"/>
      <c r="IC65" s="57"/>
      <c r="ID65" s="57"/>
      <c r="IE65" s="57"/>
      <c r="IF65" s="57"/>
      <c r="IG65" s="57"/>
      <c r="IH65" s="57"/>
      <c r="II65" s="57"/>
      <c r="IJ65" s="57"/>
      <c r="IK65" s="57"/>
      <c r="IL65" s="57"/>
      <c r="IM65" s="57"/>
      <c r="IN65" s="57"/>
      <c r="IO65" s="57"/>
      <c r="IP65" s="57"/>
      <c r="IQ65" s="57"/>
      <c r="IR65" s="57"/>
      <c r="IS65" s="57"/>
      <c r="IT65" s="57"/>
    </row>
    <row r="66" spans="1:254" s="69" customFormat="1" ht="15.75" customHeight="1" x14ac:dyDescent="0.2">
      <c r="A66" s="59">
        <f t="shared" si="3"/>
        <v>53</v>
      </c>
      <c r="B66" s="60">
        <f>+[1041]PROJECT!$D$6</f>
        <v>23205750</v>
      </c>
      <c r="C66" s="10" t="str">
        <f>+[1041]PROJECT!$E$6</f>
        <v>OPEN</v>
      </c>
      <c r="D66" s="10" t="str">
        <f>+[1041]PROJECT!$D$5</f>
        <v>UNIV OF UTAH HTW PLANT FIRE PROTECTION &amp; OPERATIONS SPACE REPLACEMENT - DELEGATED</v>
      </c>
      <c r="E66" s="10" t="str">
        <f>+[1041]PROJECT!$D$7</f>
        <v>3000-300-3346-FXA-23205750</v>
      </c>
      <c r="F66" s="10">
        <f>+[1041]PROJECT!D$11</f>
        <v>3257900</v>
      </c>
      <c r="G66" s="10">
        <f>+[1041]PROJECT!E$11</f>
        <v>0</v>
      </c>
      <c r="H66" s="10">
        <f>+[1041]PROJECT!F$11</f>
        <v>3257900</v>
      </c>
      <c r="I66" s="10">
        <f>+[1041]PROJECT!G$11</f>
        <v>3257900</v>
      </c>
      <c r="J66" s="10">
        <f>+[1041]PROJECT!H$11</f>
        <v>0</v>
      </c>
      <c r="K66" s="10">
        <f>+[1041]PROJECT!I$11</f>
        <v>0</v>
      </c>
      <c r="L66" s="62">
        <f>+[1041]PROJECT!J$11</f>
        <v>0</v>
      </c>
      <c r="M66" s="57">
        <f t="shared" si="4"/>
        <v>0</v>
      </c>
      <c r="N66" s="10">
        <f>+[1041]PROJECT!L$11</f>
        <v>0</v>
      </c>
      <c r="O66" s="10">
        <f>+[1041]PROJECT!M$11</f>
        <v>0</v>
      </c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</row>
    <row r="67" spans="1:254" s="69" customFormat="1" ht="15.75" customHeight="1" x14ac:dyDescent="0.2">
      <c r="A67" s="59">
        <f t="shared" si="3"/>
        <v>54</v>
      </c>
      <c r="B67" s="60">
        <f>+[1042]PROJECT!$D$6</f>
        <v>23206750</v>
      </c>
      <c r="C67" s="10" t="str">
        <f>+[1042]PROJECT!$E$6</f>
        <v>OPEN</v>
      </c>
      <c r="D67" s="10" t="str">
        <f>+[1042]PROJECT!$D$5</f>
        <v>UNIV OF UTAH HENRY EYRING CHEMISTRY BLDG HEB SOUTHEAST TOWER FUME HOOD FAN REPLACEMENT - DELEGATED</v>
      </c>
      <c r="E67" s="10" t="str">
        <f>+[1042]PROJECT!$D$7</f>
        <v>3000-300-3346-FXA-23206750</v>
      </c>
      <c r="F67" s="10">
        <f>+[1042]PROJECT!D$11</f>
        <v>2238500</v>
      </c>
      <c r="G67" s="10">
        <f>+[1042]PROJECT!E$11</f>
        <v>1763495.48</v>
      </c>
      <c r="H67" s="10">
        <f>+[1042]PROJECT!F$11</f>
        <v>475004.52</v>
      </c>
      <c r="I67" s="10">
        <f>+[1042]PROJECT!G$11</f>
        <v>475004.52</v>
      </c>
      <c r="J67" s="10">
        <f>+[1042]PROJECT!H$11</f>
        <v>1763495.48</v>
      </c>
      <c r="K67" s="10">
        <f>+[1042]PROJECT!I$11</f>
        <v>0</v>
      </c>
      <c r="L67" s="62">
        <f>+[1042]PROJECT!J$11</f>
        <v>0</v>
      </c>
      <c r="M67" s="57">
        <f t="shared" si="4"/>
        <v>0</v>
      </c>
      <c r="N67" s="10">
        <f>+[1042]PROJECT!L$11</f>
        <v>0</v>
      </c>
      <c r="O67" s="10">
        <f>+[1042]PROJECT!M$11</f>
        <v>0</v>
      </c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  <c r="CU67" s="57"/>
      <c r="CV67" s="57"/>
      <c r="CW67" s="57"/>
      <c r="CX67" s="57"/>
      <c r="CY67" s="57"/>
      <c r="CZ67" s="57"/>
      <c r="DA67" s="57"/>
      <c r="DB67" s="57"/>
      <c r="DC67" s="57"/>
      <c r="DD67" s="57"/>
      <c r="DE67" s="57"/>
      <c r="DF67" s="57"/>
      <c r="DG67" s="57"/>
      <c r="DH67" s="57"/>
      <c r="DI67" s="57"/>
      <c r="DJ67" s="57"/>
      <c r="DK67" s="57"/>
      <c r="DL67" s="57"/>
      <c r="DM67" s="57"/>
      <c r="DN67" s="57"/>
      <c r="DO67" s="57"/>
      <c r="DP67" s="57"/>
      <c r="DQ67" s="57"/>
      <c r="DR67" s="57"/>
      <c r="DS67" s="57"/>
      <c r="DT67" s="57"/>
      <c r="DU67" s="57"/>
      <c r="DV67" s="57"/>
      <c r="DW67" s="57"/>
      <c r="DX67" s="57"/>
      <c r="DY67" s="57"/>
      <c r="DZ67" s="57"/>
      <c r="EA67" s="57"/>
      <c r="EB67" s="57"/>
      <c r="EC67" s="57"/>
      <c r="ED67" s="57"/>
      <c r="EE67" s="57"/>
      <c r="EF67" s="57"/>
      <c r="EG67" s="57"/>
      <c r="EH67" s="57"/>
      <c r="EI67" s="57"/>
      <c r="EJ67" s="57"/>
      <c r="EK67" s="57"/>
      <c r="EL67" s="57"/>
      <c r="EM67" s="57"/>
      <c r="EN67" s="57"/>
      <c r="EO67" s="57"/>
      <c r="EP67" s="57"/>
      <c r="EQ67" s="57"/>
      <c r="ER67" s="57"/>
      <c r="ES67" s="57"/>
      <c r="ET67" s="57"/>
      <c r="EU67" s="57"/>
      <c r="EV67" s="57"/>
      <c r="EW67" s="57"/>
      <c r="EX67" s="57"/>
      <c r="EY67" s="57"/>
      <c r="EZ67" s="57"/>
      <c r="FA67" s="57"/>
      <c r="FB67" s="57"/>
      <c r="FC67" s="57"/>
      <c r="FD67" s="57"/>
      <c r="FE67" s="57"/>
      <c r="FF67" s="57"/>
      <c r="FG67" s="57"/>
      <c r="FH67" s="57"/>
      <c r="FI67" s="57"/>
      <c r="FJ67" s="57"/>
      <c r="FK67" s="57"/>
      <c r="FL67" s="57"/>
      <c r="FM67" s="57"/>
      <c r="FN67" s="57"/>
      <c r="FO67" s="57"/>
      <c r="FP67" s="57"/>
      <c r="FQ67" s="57"/>
      <c r="FR67" s="57"/>
      <c r="FS67" s="57"/>
      <c r="FT67" s="57"/>
      <c r="FU67" s="57"/>
      <c r="FV67" s="57"/>
      <c r="FW67" s="57"/>
      <c r="FX67" s="57"/>
      <c r="FY67" s="57"/>
      <c r="FZ67" s="57"/>
      <c r="GA67" s="57"/>
      <c r="GB67" s="57"/>
      <c r="GC67" s="57"/>
      <c r="GD67" s="57"/>
      <c r="GE67" s="57"/>
      <c r="GF67" s="57"/>
      <c r="GG67" s="57"/>
      <c r="GH67" s="57"/>
      <c r="GI67" s="57"/>
      <c r="GJ67" s="57"/>
      <c r="GK67" s="57"/>
      <c r="GL67" s="57"/>
      <c r="GM67" s="57"/>
      <c r="GN67" s="57"/>
      <c r="GO67" s="57"/>
      <c r="GP67" s="57"/>
      <c r="GQ67" s="57"/>
      <c r="GR67" s="57"/>
      <c r="GS67" s="57"/>
      <c r="GT67" s="57"/>
      <c r="GU67" s="57"/>
      <c r="GV67" s="57"/>
      <c r="GW67" s="57"/>
      <c r="GX67" s="57"/>
      <c r="GY67" s="57"/>
      <c r="GZ67" s="57"/>
      <c r="HA67" s="57"/>
      <c r="HB67" s="57"/>
      <c r="HC67" s="57"/>
      <c r="HD67" s="57"/>
      <c r="HE67" s="57"/>
      <c r="HF67" s="57"/>
      <c r="HG67" s="57"/>
      <c r="HH67" s="57"/>
      <c r="HI67" s="57"/>
      <c r="HJ67" s="57"/>
      <c r="HK67" s="57"/>
      <c r="HL67" s="57"/>
      <c r="HM67" s="57"/>
      <c r="HN67" s="57"/>
      <c r="HO67" s="57"/>
      <c r="HP67" s="57"/>
      <c r="HQ67" s="57"/>
      <c r="HR67" s="57"/>
      <c r="HS67" s="57"/>
      <c r="HT67" s="57"/>
      <c r="HU67" s="57"/>
      <c r="HV67" s="57"/>
      <c r="HW67" s="57"/>
      <c r="HX67" s="57"/>
      <c r="HY67" s="57"/>
      <c r="HZ67" s="57"/>
      <c r="IA67" s="57"/>
      <c r="IB67" s="57"/>
      <c r="IC67" s="57"/>
      <c r="ID67" s="57"/>
      <c r="IE67" s="57"/>
      <c r="IF67" s="57"/>
      <c r="IG67" s="57"/>
      <c r="IH67" s="57"/>
      <c r="II67" s="57"/>
      <c r="IJ67" s="57"/>
      <c r="IK67" s="57"/>
      <c r="IL67" s="57"/>
      <c r="IM67" s="57"/>
      <c r="IN67" s="57"/>
      <c r="IO67" s="57"/>
      <c r="IP67" s="57"/>
      <c r="IQ67" s="57"/>
      <c r="IR67" s="57"/>
      <c r="IS67" s="57"/>
      <c r="IT67" s="57"/>
    </row>
    <row r="68" spans="1:254" s="69" customFormat="1" ht="15.75" customHeight="1" x14ac:dyDescent="0.2">
      <c r="A68" s="59">
        <f t="shared" si="3"/>
        <v>55</v>
      </c>
      <c r="B68" s="60">
        <f>+[1043]PROJECT!$D$6</f>
        <v>23207750</v>
      </c>
      <c r="C68" s="10" t="str">
        <f>+[1043]PROJECT!$E$6</f>
        <v>closed</v>
      </c>
      <c r="D68" s="10" t="str">
        <f>+[1043]PROJECT!$D$5</f>
        <v>UNIV OF UTAH FY'23 STUDY &amp; DESIGN FUNDS - DELEGATED</v>
      </c>
      <c r="E68" s="10" t="str">
        <f>+[1043]PROJECT!$D$7</f>
        <v>3000-300-3346-FXA-23207750</v>
      </c>
      <c r="F68" s="10">
        <f>+[1043]PROJECT!D$11</f>
        <v>400000</v>
      </c>
      <c r="G68" s="10">
        <f>+[1043]PROJECT!E$11</f>
        <v>0</v>
      </c>
      <c r="H68" s="10">
        <f>+[1043]PROJECT!F$11</f>
        <v>400000</v>
      </c>
      <c r="I68" s="10">
        <f>+[1043]PROJECT!G$11</f>
        <v>400000</v>
      </c>
      <c r="J68" s="10">
        <f>+[1043]PROJECT!H$11</f>
        <v>0</v>
      </c>
      <c r="K68" s="10">
        <f>+[1043]PROJECT!I$11</f>
        <v>0</v>
      </c>
      <c r="L68" s="62">
        <f>+[1043]PROJECT!J$11</f>
        <v>0</v>
      </c>
      <c r="M68" s="57">
        <f t="shared" si="4"/>
        <v>0</v>
      </c>
      <c r="N68" s="10">
        <f>+[1043]PROJECT!L$11</f>
        <v>0</v>
      </c>
      <c r="O68" s="10">
        <f>+[1043]PROJECT!M$11</f>
        <v>0</v>
      </c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  <c r="CU68" s="57"/>
      <c r="CV68" s="57"/>
      <c r="CW68" s="57"/>
      <c r="CX68" s="57"/>
      <c r="CY68" s="57"/>
      <c r="CZ68" s="57"/>
      <c r="DA68" s="57"/>
      <c r="DB68" s="57"/>
      <c r="DC68" s="57"/>
      <c r="DD68" s="57"/>
      <c r="DE68" s="57"/>
      <c r="DF68" s="57"/>
      <c r="DG68" s="57"/>
      <c r="DH68" s="57"/>
      <c r="DI68" s="57"/>
      <c r="DJ68" s="57"/>
      <c r="DK68" s="57"/>
      <c r="DL68" s="57"/>
      <c r="DM68" s="57"/>
      <c r="DN68" s="57"/>
      <c r="DO68" s="57"/>
      <c r="DP68" s="57"/>
      <c r="DQ68" s="57"/>
      <c r="DR68" s="57"/>
      <c r="DS68" s="57"/>
      <c r="DT68" s="57"/>
      <c r="DU68" s="57"/>
      <c r="DV68" s="57"/>
      <c r="DW68" s="57"/>
      <c r="DX68" s="57"/>
      <c r="DY68" s="57"/>
      <c r="DZ68" s="57"/>
      <c r="EA68" s="57"/>
      <c r="EB68" s="57"/>
      <c r="EC68" s="57"/>
      <c r="ED68" s="57"/>
      <c r="EE68" s="57"/>
      <c r="EF68" s="57"/>
      <c r="EG68" s="57"/>
      <c r="EH68" s="57"/>
      <c r="EI68" s="57"/>
      <c r="EJ68" s="57"/>
      <c r="EK68" s="57"/>
      <c r="EL68" s="57"/>
      <c r="EM68" s="57"/>
      <c r="EN68" s="57"/>
      <c r="EO68" s="57"/>
      <c r="EP68" s="57"/>
      <c r="EQ68" s="57"/>
      <c r="ER68" s="57"/>
      <c r="ES68" s="57"/>
      <c r="ET68" s="57"/>
      <c r="EU68" s="57"/>
      <c r="EV68" s="57"/>
      <c r="EW68" s="57"/>
      <c r="EX68" s="57"/>
      <c r="EY68" s="57"/>
      <c r="EZ68" s="57"/>
      <c r="FA68" s="57"/>
      <c r="FB68" s="57"/>
      <c r="FC68" s="57"/>
      <c r="FD68" s="57"/>
      <c r="FE68" s="57"/>
      <c r="FF68" s="57"/>
      <c r="FG68" s="57"/>
      <c r="FH68" s="57"/>
      <c r="FI68" s="57"/>
      <c r="FJ68" s="57"/>
      <c r="FK68" s="57"/>
      <c r="FL68" s="57"/>
      <c r="FM68" s="57"/>
      <c r="FN68" s="57"/>
      <c r="FO68" s="57"/>
      <c r="FP68" s="57"/>
      <c r="FQ68" s="57"/>
      <c r="FR68" s="57"/>
      <c r="FS68" s="57"/>
      <c r="FT68" s="57"/>
      <c r="FU68" s="57"/>
      <c r="FV68" s="57"/>
      <c r="FW68" s="57"/>
      <c r="FX68" s="57"/>
      <c r="FY68" s="57"/>
      <c r="FZ68" s="57"/>
      <c r="GA68" s="57"/>
      <c r="GB68" s="57"/>
      <c r="GC68" s="57"/>
      <c r="GD68" s="57"/>
      <c r="GE68" s="57"/>
      <c r="GF68" s="57"/>
      <c r="GG68" s="57"/>
      <c r="GH68" s="57"/>
      <c r="GI68" s="57"/>
      <c r="GJ68" s="57"/>
      <c r="GK68" s="57"/>
      <c r="GL68" s="57"/>
      <c r="GM68" s="57"/>
      <c r="GN68" s="57"/>
      <c r="GO68" s="57"/>
      <c r="GP68" s="57"/>
      <c r="GQ68" s="57"/>
      <c r="GR68" s="57"/>
      <c r="GS68" s="57"/>
      <c r="GT68" s="57"/>
      <c r="GU68" s="57"/>
      <c r="GV68" s="57"/>
      <c r="GW68" s="57"/>
      <c r="GX68" s="57"/>
      <c r="GY68" s="57"/>
      <c r="GZ68" s="57"/>
      <c r="HA68" s="57"/>
      <c r="HB68" s="57"/>
      <c r="HC68" s="57"/>
      <c r="HD68" s="57"/>
      <c r="HE68" s="57"/>
      <c r="HF68" s="57"/>
      <c r="HG68" s="57"/>
      <c r="HH68" s="57"/>
      <c r="HI68" s="57"/>
      <c r="HJ68" s="57"/>
      <c r="HK68" s="57"/>
      <c r="HL68" s="57"/>
      <c r="HM68" s="57"/>
      <c r="HN68" s="57"/>
      <c r="HO68" s="57"/>
      <c r="HP68" s="57"/>
      <c r="HQ68" s="57"/>
      <c r="HR68" s="57"/>
      <c r="HS68" s="57"/>
      <c r="HT68" s="57"/>
      <c r="HU68" s="57"/>
      <c r="HV68" s="57"/>
      <c r="HW68" s="57"/>
      <c r="HX68" s="57"/>
      <c r="HY68" s="57"/>
      <c r="HZ68" s="57"/>
      <c r="IA68" s="57"/>
      <c r="IB68" s="57"/>
      <c r="IC68" s="57"/>
      <c r="ID68" s="57"/>
      <c r="IE68" s="57"/>
      <c r="IF68" s="57"/>
      <c r="IG68" s="57"/>
      <c r="IH68" s="57"/>
      <c r="II68" s="57"/>
      <c r="IJ68" s="57"/>
      <c r="IK68" s="57"/>
      <c r="IL68" s="57"/>
      <c r="IM68" s="57"/>
      <c r="IN68" s="57"/>
      <c r="IO68" s="57"/>
      <c r="IP68" s="57"/>
      <c r="IQ68" s="57"/>
      <c r="IR68" s="57"/>
      <c r="IS68" s="57"/>
      <c r="IT68" s="57"/>
    </row>
    <row r="69" spans="1:254" s="69" customFormat="1" ht="15.75" customHeight="1" x14ac:dyDescent="0.2">
      <c r="A69" s="59">
        <f t="shared" si="3"/>
        <v>56</v>
      </c>
      <c r="B69" s="60">
        <f>+[1044]PROJECT!$D$6</f>
        <v>23208750</v>
      </c>
      <c r="C69" s="10" t="str">
        <f>+[1044]PROJECT!$E$6</f>
        <v>OPEN</v>
      </c>
      <c r="D69" s="10" t="str">
        <f>+[1044]PROJECT!$D$5</f>
        <v>UNIV OF UTAH HPER WEST PLAZA REROOF - DELEGATED</v>
      </c>
      <c r="E69" s="10" t="str">
        <f>+[1044]PROJECT!$D$7</f>
        <v>3000-300-3346-FXA-23208750</v>
      </c>
      <c r="F69" s="10">
        <f>+[1044]PROJECT!D$11</f>
        <v>1093000</v>
      </c>
      <c r="G69" s="10">
        <f>+[1044]PROJECT!E$11</f>
        <v>537988.24</v>
      </c>
      <c r="H69" s="10">
        <f>+[1044]PROJECT!F$11</f>
        <v>555011.76</v>
      </c>
      <c r="I69" s="10">
        <f>+[1044]PROJECT!G$11</f>
        <v>555011.76</v>
      </c>
      <c r="J69" s="10">
        <f>+[1044]PROJECT!H$11</f>
        <v>537988.24</v>
      </c>
      <c r="K69" s="10">
        <f>+[1044]PROJECT!I$11</f>
        <v>0</v>
      </c>
      <c r="L69" s="62">
        <f>+[1044]PROJECT!J$11</f>
        <v>0</v>
      </c>
      <c r="M69" s="57">
        <f t="shared" si="4"/>
        <v>0</v>
      </c>
      <c r="N69" s="10">
        <f>+[1044]PROJECT!L$11</f>
        <v>0</v>
      </c>
      <c r="O69" s="10">
        <f>+[1044]PROJECT!M$11</f>
        <v>0</v>
      </c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  <c r="CU69" s="57"/>
      <c r="CV69" s="57"/>
      <c r="CW69" s="57"/>
      <c r="CX69" s="57"/>
      <c r="CY69" s="57"/>
      <c r="CZ69" s="57"/>
      <c r="DA69" s="57"/>
      <c r="DB69" s="57"/>
      <c r="DC69" s="57"/>
      <c r="DD69" s="57"/>
      <c r="DE69" s="57"/>
      <c r="DF69" s="57"/>
      <c r="DG69" s="57"/>
      <c r="DH69" s="57"/>
      <c r="DI69" s="57"/>
      <c r="DJ69" s="57"/>
      <c r="DK69" s="57"/>
      <c r="DL69" s="57"/>
      <c r="DM69" s="57"/>
      <c r="DN69" s="57"/>
      <c r="DO69" s="57"/>
      <c r="DP69" s="57"/>
      <c r="DQ69" s="57"/>
      <c r="DR69" s="57"/>
      <c r="DS69" s="57"/>
      <c r="DT69" s="57"/>
      <c r="DU69" s="57"/>
      <c r="DV69" s="57"/>
      <c r="DW69" s="57"/>
      <c r="DX69" s="57"/>
      <c r="DY69" s="57"/>
      <c r="DZ69" s="57"/>
      <c r="EA69" s="57"/>
      <c r="EB69" s="57"/>
      <c r="EC69" s="57"/>
      <c r="ED69" s="57"/>
      <c r="EE69" s="57"/>
      <c r="EF69" s="57"/>
      <c r="EG69" s="57"/>
      <c r="EH69" s="57"/>
      <c r="EI69" s="57"/>
      <c r="EJ69" s="57"/>
      <c r="EK69" s="57"/>
      <c r="EL69" s="57"/>
      <c r="EM69" s="57"/>
      <c r="EN69" s="57"/>
      <c r="EO69" s="57"/>
      <c r="EP69" s="57"/>
      <c r="EQ69" s="57"/>
      <c r="ER69" s="57"/>
      <c r="ES69" s="57"/>
      <c r="ET69" s="57"/>
      <c r="EU69" s="57"/>
      <c r="EV69" s="57"/>
      <c r="EW69" s="57"/>
      <c r="EX69" s="57"/>
      <c r="EY69" s="57"/>
      <c r="EZ69" s="57"/>
      <c r="FA69" s="57"/>
      <c r="FB69" s="57"/>
      <c r="FC69" s="57"/>
      <c r="FD69" s="57"/>
      <c r="FE69" s="57"/>
      <c r="FF69" s="57"/>
      <c r="FG69" s="57"/>
      <c r="FH69" s="57"/>
      <c r="FI69" s="57"/>
      <c r="FJ69" s="57"/>
      <c r="FK69" s="57"/>
      <c r="FL69" s="57"/>
      <c r="FM69" s="57"/>
      <c r="FN69" s="57"/>
      <c r="FO69" s="57"/>
      <c r="FP69" s="57"/>
      <c r="FQ69" s="57"/>
      <c r="FR69" s="57"/>
      <c r="FS69" s="57"/>
      <c r="FT69" s="57"/>
      <c r="FU69" s="57"/>
      <c r="FV69" s="57"/>
      <c r="FW69" s="57"/>
      <c r="FX69" s="57"/>
      <c r="FY69" s="57"/>
      <c r="FZ69" s="57"/>
      <c r="GA69" s="57"/>
      <c r="GB69" s="57"/>
      <c r="GC69" s="57"/>
      <c r="GD69" s="57"/>
      <c r="GE69" s="57"/>
      <c r="GF69" s="57"/>
      <c r="GG69" s="57"/>
      <c r="GH69" s="57"/>
      <c r="GI69" s="57"/>
      <c r="GJ69" s="57"/>
      <c r="GK69" s="57"/>
      <c r="GL69" s="57"/>
      <c r="GM69" s="57"/>
      <c r="GN69" s="57"/>
      <c r="GO69" s="57"/>
      <c r="GP69" s="57"/>
      <c r="GQ69" s="57"/>
      <c r="GR69" s="57"/>
      <c r="GS69" s="57"/>
      <c r="GT69" s="57"/>
      <c r="GU69" s="57"/>
      <c r="GV69" s="57"/>
      <c r="GW69" s="57"/>
      <c r="GX69" s="57"/>
      <c r="GY69" s="57"/>
      <c r="GZ69" s="57"/>
      <c r="HA69" s="57"/>
      <c r="HB69" s="57"/>
      <c r="HC69" s="57"/>
      <c r="HD69" s="57"/>
      <c r="HE69" s="57"/>
      <c r="HF69" s="57"/>
      <c r="HG69" s="57"/>
      <c r="HH69" s="57"/>
      <c r="HI69" s="57"/>
      <c r="HJ69" s="57"/>
      <c r="HK69" s="57"/>
      <c r="HL69" s="57"/>
      <c r="HM69" s="57"/>
      <c r="HN69" s="57"/>
      <c r="HO69" s="57"/>
      <c r="HP69" s="57"/>
      <c r="HQ69" s="57"/>
      <c r="HR69" s="57"/>
      <c r="HS69" s="57"/>
      <c r="HT69" s="57"/>
      <c r="HU69" s="57"/>
      <c r="HV69" s="57"/>
      <c r="HW69" s="57"/>
      <c r="HX69" s="57"/>
      <c r="HY69" s="57"/>
      <c r="HZ69" s="57"/>
      <c r="IA69" s="57"/>
      <c r="IB69" s="57"/>
      <c r="IC69" s="57"/>
      <c r="ID69" s="57"/>
      <c r="IE69" s="57"/>
      <c r="IF69" s="57"/>
      <c r="IG69" s="57"/>
      <c r="IH69" s="57"/>
      <c r="II69" s="57"/>
      <c r="IJ69" s="57"/>
      <c r="IK69" s="57"/>
      <c r="IL69" s="57"/>
      <c r="IM69" s="57"/>
      <c r="IN69" s="57"/>
      <c r="IO69" s="57"/>
      <c r="IP69" s="57"/>
      <c r="IQ69" s="57"/>
      <c r="IR69" s="57"/>
      <c r="IS69" s="57"/>
      <c r="IT69" s="57"/>
    </row>
    <row r="70" spans="1:254" s="69" customFormat="1" ht="15.75" customHeight="1" x14ac:dyDescent="0.2">
      <c r="A70" s="59">
        <f t="shared" si="3"/>
        <v>57</v>
      </c>
      <c r="B70" s="60">
        <f>+[1045]PROJECT!$D$6</f>
        <v>23209750</v>
      </c>
      <c r="C70" s="10" t="str">
        <f>+[1045]PROJECT!$E$6</f>
        <v>OPEN</v>
      </c>
      <c r="D70" s="10" t="str">
        <f>+[1045]PROJECT!$D$5</f>
        <v>UU SOCIAL &amp; BEHAVIORAL SCIENCES HVAC UPGRADE - CONSTRUCTION - DELEGATED</v>
      </c>
      <c r="E70" s="10" t="str">
        <f>+[1045]PROJECT!$D$7</f>
        <v>3000-300-3346-FXA-23209750</v>
      </c>
      <c r="F70" s="10">
        <f>+[1045]PROJECT!D$11</f>
        <v>2536000</v>
      </c>
      <c r="G70" s="10">
        <f>+[1045]PROJECT!E$11</f>
        <v>275148.08000000007</v>
      </c>
      <c r="H70" s="10">
        <f>+[1045]PROJECT!F$11</f>
        <v>2260851.92</v>
      </c>
      <c r="I70" s="10">
        <f>+[1045]PROJECT!G$11</f>
        <v>2260851.92</v>
      </c>
      <c r="J70" s="10">
        <f>+[1045]PROJECT!H$11</f>
        <v>275148.08000000007</v>
      </c>
      <c r="K70" s="10">
        <f>+[1045]PROJECT!I$11</f>
        <v>0</v>
      </c>
      <c r="L70" s="62">
        <f>+[1045]PROJECT!J$11</f>
        <v>0</v>
      </c>
      <c r="M70" s="57">
        <f t="shared" si="4"/>
        <v>0</v>
      </c>
      <c r="N70" s="10">
        <f>+[1045]PROJECT!L$11</f>
        <v>0</v>
      </c>
      <c r="O70" s="10">
        <f>+[1045]PROJECT!M$11</f>
        <v>0</v>
      </c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  <c r="CU70" s="57"/>
      <c r="CV70" s="57"/>
      <c r="CW70" s="57"/>
      <c r="CX70" s="57"/>
      <c r="CY70" s="57"/>
      <c r="CZ70" s="57"/>
      <c r="DA70" s="57"/>
      <c r="DB70" s="57"/>
      <c r="DC70" s="57"/>
      <c r="DD70" s="57"/>
      <c r="DE70" s="57"/>
      <c r="DF70" s="57"/>
      <c r="DG70" s="57"/>
      <c r="DH70" s="57"/>
      <c r="DI70" s="57"/>
      <c r="DJ70" s="57"/>
      <c r="DK70" s="57"/>
      <c r="DL70" s="57"/>
      <c r="DM70" s="57"/>
      <c r="DN70" s="57"/>
      <c r="DO70" s="57"/>
      <c r="DP70" s="57"/>
      <c r="DQ70" s="57"/>
      <c r="DR70" s="57"/>
      <c r="DS70" s="57"/>
      <c r="DT70" s="57"/>
      <c r="DU70" s="57"/>
      <c r="DV70" s="57"/>
      <c r="DW70" s="57"/>
      <c r="DX70" s="57"/>
      <c r="DY70" s="57"/>
      <c r="DZ70" s="57"/>
      <c r="EA70" s="57"/>
      <c r="EB70" s="57"/>
      <c r="EC70" s="57"/>
      <c r="ED70" s="57"/>
      <c r="EE70" s="57"/>
      <c r="EF70" s="57"/>
      <c r="EG70" s="57"/>
      <c r="EH70" s="57"/>
      <c r="EI70" s="57"/>
      <c r="EJ70" s="57"/>
      <c r="EK70" s="57"/>
      <c r="EL70" s="57"/>
      <c r="EM70" s="57"/>
      <c r="EN70" s="57"/>
      <c r="EO70" s="57"/>
      <c r="EP70" s="57"/>
      <c r="EQ70" s="57"/>
      <c r="ER70" s="57"/>
      <c r="ES70" s="57"/>
      <c r="ET70" s="57"/>
      <c r="EU70" s="57"/>
      <c r="EV70" s="57"/>
      <c r="EW70" s="57"/>
      <c r="EX70" s="57"/>
      <c r="EY70" s="57"/>
      <c r="EZ70" s="57"/>
      <c r="FA70" s="57"/>
      <c r="FB70" s="57"/>
      <c r="FC70" s="57"/>
      <c r="FD70" s="57"/>
      <c r="FE70" s="57"/>
      <c r="FF70" s="57"/>
      <c r="FG70" s="57"/>
      <c r="FH70" s="57"/>
      <c r="FI70" s="57"/>
      <c r="FJ70" s="57"/>
      <c r="FK70" s="57"/>
      <c r="FL70" s="57"/>
      <c r="FM70" s="57"/>
      <c r="FN70" s="57"/>
      <c r="FO70" s="57"/>
      <c r="FP70" s="57"/>
      <c r="FQ70" s="57"/>
      <c r="FR70" s="57"/>
      <c r="FS70" s="57"/>
      <c r="FT70" s="57"/>
      <c r="FU70" s="57"/>
      <c r="FV70" s="57"/>
      <c r="FW70" s="57"/>
      <c r="FX70" s="57"/>
      <c r="FY70" s="57"/>
      <c r="FZ70" s="57"/>
      <c r="GA70" s="57"/>
      <c r="GB70" s="57"/>
      <c r="GC70" s="57"/>
      <c r="GD70" s="57"/>
      <c r="GE70" s="57"/>
      <c r="GF70" s="57"/>
      <c r="GG70" s="57"/>
      <c r="GH70" s="57"/>
      <c r="GI70" s="57"/>
      <c r="GJ70" s="57"/>
      <c r="GK70" s="57"/>
      <c r="GL70" s="57"/>
      <c r="GM70" s="57"/>
      <c r="GN70" s="57"/>
      <c r="GO70" s="57"/>
      <c r="GP70" s="57"/>
      <c r="GQ70" s="57"/>
      <c r="GR70" s="57"/>
      <c r="GS70" s="57"/>
      <c r="GT70" s="57"/>
      <c r="GU70" s="57"/>
      <c r="GV70" s="57"/>
      <c r="GW70" s="57"/>
      <c r="GX70" s="57"/>
      <c r="GY70" s="57"/>
      <c r="GZ70" s="57"/>
      <c r="HA70" s="57"/>
      <c r="HB70" s="57"/>
      <c r="HC70" s="57"/>
      <c r="HD70" s="57"/>
      <c r="HE70" s="57"/>
      <c r="HF70" s="57"/>
      <c r="HG70" s="57"/>
      <c r="HH70" s="57"/>
      <c r="HI70" s="57"/>
      <c r="HJ70" s="57"/>
      <c r="HK70" s="57"/>
      <c r="HL70" s="57"/>
      <c r="HM70" s="57"/>
      <c r="HN70" s="57"/>
      <c r="HO70" s="57"/>
      <c r="HP70" s="57"/>
      <c r="HQ70" s="57"/>
      <c r="HR70" s="57"/>
      <c r="HS70" s="57"/>
      <c r="HT70" s="57"/>
      <c r="HU70" s="57"/>
      <c r="HV70" s="57"/>
      <c r="HW70" s="57"/>
      <c r="HX70" s="57"/>
      <c r="HY70" s="57"/>
      <c r="HZ70" s="57"/>
      <c r="IA70" s="57"/>
      <c r="IB70" s="57"/>
      <c r="IC70" s="57"/>
      <c r="ID70" s="57"/>
      <c r="IE70" s="57"/>
      <c r="IF70" s="57"/>
      <c r="IG70" s="57"/>
      <c r="IH70" s="57"/>
      <c r="II70" s="57"/>
      <c r="IJ70" s="57"/>
      <c r="IK70" s="57"/>
      <c r="IL70" s="57"/>
      <c r="IM70" s="57"/>
      <c r="IN70" s="57"/>
      <c r="IO70" s="57"/>
      <c r="IP70" s="57"/>
      <c r="IQ70" s="57"/>
      <c r="IR70" s="57"/>
      <c r="IS70" s="57"/>
      <c r="IT70" s="57"/>
    </row>
    <row r="71" spans="1:254" s="69" customFormat="1" ht="15.75" customHeight="1" x14ac:dyDescent="0.2">
      <c r="A71" s="59">
        <f t="shared" si="3"/>
        <v>58</v>
      </c>
      <c r="B71" s="60">
        <f>+[1046]PROJECT!$D$6</f>
        <v>23210750</v>
      </c>
      <c r="C71" s="10" t="str">
        <f>+[1046]PROJECT!$E$6</f>
        <v>OPEN</v>
      </c>
      <c r="D71" s="10" t="str">
        <f>+[1046]PROJECT!$D$5</f>
        <v>UNIV OF UTAH NAVAL SCIENCES HVAC UPGRADES - DESIGN ONLY - DELEGATED</v>
      </c>
      <c r="E71" s="10" t="str">
        <f>+[1046]PROJECT!$D$7</f>
        <v>3000-300-3346-FXA-23210750</v>
      </c>
      <c r="F71" s="10">
        <f>+[1046]PROJECT!D$11</f>
        <v>175000</v>
      </c>
      <c r="G71" s="10">
        <f>+[1046]PROJECT!E$11</f>
        <v>0</v>
      </c>
      <c r="H71" s="10">
        <f>+[1046]PROJECT!F$11</f>
        <v>175000</v>
      </c>
      <c r="I71" s="10">
        <f>+[1046]PROJECT!G$11</f>
        <v>175000</v>
      </c>
      <c r="J71" s="10">
        <f>+[1046]PROJECT!H$11</f>
        <v>0</v>
      </c>
      <c r="K71" s="10">
        <f>+[1046]PROJECT!I$11</f>
        <v>0</v>
      </c>
      <c r="L71" s="62">
        <f>+[1046]PROJECT!J$11</f>
        <v>0</v>
      </c>
      <c r="M71" s="57">
        <f t="shared" si="4"/>
        <v>0</v>
      </c>
      <c r="N71" s="10">
        <f>+[1046]PROJECT!L$11</f>
        <v>0</v>
      </c>
      <c r="O71" s="10">
        <f>+[1046]PROJECT!M$11</f>
        <v>0</v>
      </c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CZ71" s="57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/>
      <c r="DL71" s="57"/>
      <c r="DM71" s="57"/>
      <c r="DN71" s="57"/>
      <c r="DO71" s="57"/>
      <c r="DP71" s="57"/>
      <c r="DQ71" s="57"/>
      <c r="DR71" s="57"/>
      <c r="DS71" s="57"/>
      <c r="DT71" s="57"/>
      <c r="DU71" s="57"/>
      <c r="DV71" s="57"/>
      <c r="DW71" s="57"/>
      <c r="DX71" s="57"/>
      <c r="DY71" s="57"/>
      <c r="DZ71" s="57"/>
      <c r="EA71" s="57"/>
      <c r="EB71" s="57"/>
      <c r="EC71" s="57"/>
      <c r="ED71" s="57"/>
      <c r="EE71" s="57"/>
      <c r="EF71" s="57"/>
      <c r="EG71" s="57"/>
      <c r="EH71" s="57"/>
      <c r="EI71" s="57"/>
      <c r="EJ71" s="57"/>
      <c r="EK71" s="57"/>
      <c r="EL71" s="57"/>
      <c r="EM71" s="57"/>
      <c r="EN71" s="57"/>
      <c r="EO71" s="57"/>
      <c r="EP71" s="57"/>
      <c r="EQ71" s="57"/>
      <c r="ER71" s="57"/>
      <c r="ES71" s="57"/>
      <c r="ET71" s="57"/>
      <c r="EU71" s="57"/>
      <c r="EV71" s="57"/>
      <c r="EW71" s="57"/>
      <c r="EX71" s="57"/>
      <c r="EY71" s="57"/>
      <c r="EZ71" s="57"/>
      <c r="FA71" s="57"/>
      <c r="FB71" s="57"/>
      <c r="FC71" s="57"/>
      <c r="FD71" s="57"/>
      <c r="FE71" s="57"/>
      <c r="FF71" s="57"/>
      <c r="FG71" s="57"/>
      <c r="FH71" s="57"/>
      <c r="FI71" s="57"/>
      <c r="FJ71" s="57"/>
      <c r="FK71" s="57"/>
      <c r="FL71" s="57"/>
      <c r="FM71" s="57"/>
      <c r="FN71" s="57"/>
      <c r="FO71" s="57"/>
      <c r="FP71" s="57"/>
      <c r="FQ71" s="57"/>
      <c r="FR71" s="57"/>
      <c r="FS71" s="57"/>
      <c r="FT71" s="57"/>
      <c r="FU71" s="57"/>
      <c r="FV71" s="57"/>
      <c r="FW71" s="57"/>
      <c r="FX71" s="57"/>
      <c r="FY71" s="57"/>
      <c r="FZ71" s="57"/>
      <c r="GA71" s="57"/>
      <c r="GB71" s="57"/>
      <c r="GC71" s="57"/>
      <c r="GD71" s="57"/>
      <c r="GE71" s="57"/>
      <c r="GF71" s="57"/>
      <c r="GG71" s="57"/>
      <c r="GH71" s="57"/>
      <c r="GI71" s="57"/>
      <c r="GJ71" s="57"/>
      <c r="GK71" s="57"/>
      <c r="GL71" s="57"/>
      <c r="GM71" s="57"/>
      <c r="GN71" s="57"/>
      <c r="GO71" s="57"/>
      <c r="GP71" s="57"/>
      <c r="GQ71" s="57"/>
      <c r="GR71" s="57"/>
      <c r="GS71" s="57"/>
      <c r="GT71" s="57"/>
      <c r="GU71" s="57"/>
      <c r="GV71" s="57"/>
      <c r="GW71" s="57"/>
      <c r="GX71" s="57"/>
      <c r="GY71" s="57"/>
      <c r="GZ71" s="57"/>
      <c r="HA71" s="57"/>
      <c r="HB71" s="57"/>
      <c r="HC71" s="57"/>
      <c r="HD71" s="57"/>
      <c r="HE71" s="57"/>
      <c r="HF71" s="57"/>
      <c r="HG71" s="57"/>
      <c r="HH71" s="57"/>
      <c r="HI71" s="57"/>
      <c r="HJ71" s="57"/>
      <c r="HK71" s="57"/>
      <c r="HL71" s="57"/>
      <c r="HM71" s="57"/>
      <c r="HN71" s="57"/>
      <c r="HO71" s="57"/>
      <c r="HP71" s="57"/>
      <c r="HQ71" s="57"/>
      <c r="HR71" s="57"/>
      <c r="HS71" s="57"/>
      <c r="HT71" s="57"/>
      <c r="HU71" s="57"/>
      <c r="HV71" s="57"/>
      <c r="HW71" s="57"/>
      <c r="HX71" s="57"/>
      <c r="HY71" s="57"/>
      <c r="HZ71" s="57"/>
      <c r="IA71" s="57"/>
      <c r="IB71" s="57"/>
      <c r="IC71" s="57"/>
      <c r="ID71" s="57"/>
      <c r="IE71" s="57"/>
      <c r="IF71" s="57"/>
      <c r="IG71" s="57"/>
      <c r="IH71" s="57"/>
      <c r="II71" s="57"/>
      <c r="IJ71" s="57"/>
      <c r="IK71" s="57"/>
      <c r="IL71" s="57"/>
      <c r="IM71" s="57"/>
      <c r="IN71" s="57"/>
      <c r="IO71" s="57"/>
      <c r="IP71" s="57"/>
      <c r="IQ71" s="57"/>
      <c r="IR71" s="57"/>
      <c r="IS71" s="57"/>
      <c r="IT71" s="57"/>
    </row>
    <row r="72" spans="1:254" s="69" customFormat="1" ht="15.75" customHeight="1" x14ac:dyDescent="0.2">
      <c r="A72" s="59">
        <f t="shared" si="3"/>
        <v>59</v>
      </c>
      <c r="B72" s="60">
        <f>+[1047]PROJECT!$D$6</f>
        <v>23211750</v>
      </c>
      <c r="C72" s="10" t="str">
        <f>+[1047]PROJECT!$E$6</f>
        <v>CLOSED</v>
      </c>
      <c r="D72" s="10" t="str">
        <f>+[1047]PROJECT!$D$5</f>
        <v>UNIV OF UTAH SUTTON BLDG. UPS REPLACEMENT (WILLIAM C. BROWNING BLDG. SEISMIC UPGRADE - DESIGN ONLY) - DELEGATED</v>
      </c>
      <c r="E72" s="10" t="str">
        <f>+[1047]PROJECT!$D$7</f>
        <v>3000-300-3346-FXA-23211750</v>
      </c>
      <c r="F72" s="10">
        <f>+[1047]PROJECT!D$11</f>
        <v>312000</v>
      </c>
      <c r="G72" s="10">
        <f>+[1047]PROJECT!E$11</f>
        <v>0</v>
      </c>
      <c r="H72" s="10">
        <f>+[1047]PROJECT!F$11</f>
        <v>312000</v>
      </c>
      <c r="I72" s="10">
        <f>+[1047]PROJECT!G$11</f>
        <v>312000</v>
      </c>
      <c r="J72" s="10">
        <f>+[1047]PROJECT!H$11</f>
        <v>0</v>
      </c>
      <c r="K72" s="10">
        <f>+[1047]PROJECT!I$11</f>
        <v>0</v>
      </c>
      <c r="L72" s="62">
        <f>+[1047]PROJECT!J$11</f>
        <v>0</v>
      </c>
      <c r="M72" s="57">
        <f t="shared" si="4"/>
        <v>0</v>
      </c>
      <c r="N72" s="10">
        <f>+[1047]PROJECT!L$11</f>
        <v>0</v>
      </c>
      <c r="O72" s="10">
        <f>+[1047]PROJECT!M$11</f>
        <v>0</v>
      </c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  <c r="CU72" s="57"/>
      <c r="CV72" s="57"/>
      <c r="CW72" s="57"/>
      <c r="CX72" s="57"/>
      <c r="CY72" s="57"/>
      <c r="CZ72" s="57"/>
      <c r="DA72" s="57"/>
      <c r="DB72" s="57"/>
      <c r="DC72" s="57"/>
      <c r="DD72" s="57"/>
      <c r="DE72" s="57"/>
      <c r="DF72" s="57"/>
      <c r="DG72" s="57"/>
      <c r="DH72" s="57"/>
      <c r="DI72" s="57"/>
      <c r="DJ72" s="57"/>
      <c r="DK72" s="57"/>
      <c r="DL72" s="57"/>
      <c r="DM72" s="57"/>
      <c r="DN72" s="57"/>
      <c r="DO72" s="57"/>
      <c r="DP72" s="57"/>
      <c r="DQ72" s="57"/>
      <c r="DR72" s="57"/>
      <c r="DS72" s="57"/>
      <c r="DT72" s="57"/>
      <c r="DU72" s="57"/>
      <c r="DV72" s="57"/>
      <c r="DW72" s="57"/>
      <c r="DX72" s="57"/>
      <c r="DY72" s="57"/>
      <c r="DZ72" s="57"/>
      <c r="EA72" s="57"/>
      <c r="EB72" s="57"/>
      <c r="EC72" s="57"/>
      <c r="ED72" s="57"/>
      <c r="EE72" s="57"/>
      <c r="EF72" s="57"/>
      <c r="EG72" s="57"/>
      <c r="EH72" s="57"/>
      <c r="EI72" s="57"/>
      <c r="EJ72" s="57"/>
      <c r="EK72" s="57"/>
      <c r="EL72" s="57"/>
      <c r="EM72" s="57"/>
      <c r="EN72" s="57"/>
      <c r="EO72" s="57"/>
      <c r="EP72" s="57"/>
      <c r="EQ72" s="57"/>
      <c r="ER72" s="57"/>
      <c r="ES72" s="57"/>
      <c r="ET72" s="57"/>
      <c r="EU72" s="57"/>
      <c r="EV72" s="57"/>
      <c r="EW72" s="57"/>
      <c r="EX72" s="57"/>
      <c r="EY72" s="57"/>
      <c r="EZ72" s="57"/>
      <c r="FA72" s="57"/>
      <c r="FB72" s="57"/>
      <c r="FC72" s="57"/>
      <c r="FD72" s="57"/>
      <c r="FE72" s="57"/>
      <c r="FF72" s="57"/>
      <c r="FG72" s="57"/>
      <c r="FH72" s="57"/>
      <c r="FI72" s="57"/>
      <c r="FJ72" s="57"/>
      <c r="FK72" s="57"/>
      <c r="FL72" s="57"/>
      <c r="FM72" s="57"/>
      <c r="FN72" s="57"/>
      <c r="FO72" s="57"/>
      <c r="FP72" s="57"/>
      <c r="FQ72" s="57"/>
      <c r="FR72" s="57"/>
      <c r="FS72" s="57"/>
      <c r="FT72" s="57"/>
      <c r="FU72" s="57"/>
      <c r="FV72" s="57"/>
      <c r="FW72" s="57"/>
      <c r="FX72" s="57"/>
      <c r="FY72" s="57"/>
      <c r="FZ72" s="57"/>
      <c r="GA72" s="57"/>
      <c r="GB72" s="57"/>
      <c r="GC72" s="57"/>
      <c r="GD72" s="57"/>
      <c r="GE72" s="57"/>
      <c r="GF72" s="57"/>
      <c r="GG72" s="57"/>
      <c r="GH72" s="57"/>
      <c r="GI72" s="57"/>
      <c r="GJ72" s="57"/>
      <c r="GK72" s="57"/>
      <c r="GL72" s="57"/>
      <c r="GM72" s="57"/>
      <c r="GN72" s="57"/>
      <c r="GO72" s="57"/>
      <c r="GP72" s="57"/>
      <c r="GQ72" s="57"/>
      <c r="GR72" s="57"/>
      <c r="GS72" s="57"/>
      <c r="GT72" s="57"/>
      <c r="GU72" s="57"/>
      <c r="GV72" s="57"/>
      <c r="GW72" s="57"/>
      <c r="GX72" s="57"/>
      <c r="GY72" s="57"/>
      <c r="GZ72" s="57"/>
      <c r="HA72" s="57"/>
      <c r="HB72" s="57"/>
      <c r="HC72" s="57"/>
      <c r="HD72" s="57"/>
      <c r="HE72" s="57"/>
      <c r="HF72" s="57"/>
      <c r="HG72" s="57"/>
      <c r="HH72" s="57"/>
      <c r="HI72" s="57"/>
      <c r="HJ72" s="57"/>
      <c r="HK72" s="57"/>
      <c r="HL72" s="57"/>
      <c r="HM72" s="57"/>
      <c r="HN72" s="57"/>
      <c r="HO72" s="57"/>
      <c r="HP72" s="57"/>
      <c r="HQ72" s="57"/>
      <c r="HR72" s="57"/>
      <c r="HS72" s="57"/>
      <c r="HT72" s="57"/>
      <c r="HU72" s="57"/>
      <c r="HV72" s="57"/>
      <c r="HW72" s="57"/>
      <c r="HX72" s="57"/>
      <c r="HY72" s="57"/>
      <c r="HZ72" s="57"/>
      <c r="IA72" s="57"/>
      <c r="IB72" s="57"/>
      <c r="IC72" s="57"/>
      <c r="ID72" s="57"/>
      <c r="IE72" s="57"/>
      <c r="IF72" s="57"/>
      <c r="IG72" s="57"/>
      <c r="IH72" s="57"/>
      <c r="II72" s="57"/>
      <c r="IJ72" s="57"/>
      <c r="IK72" s="57"/>
      <c r="IL72" s="57"/>
      <c r="IM72" s="57"/>
      <c r="IN72" s="57"/>
      <c r="IO72" s="57"/>
      <c r="IP72" s="57"/>
      <c r="IQ72" s="57"/>
      <c r="IR72" s="57"/>
      <c r="IS72" s="57"/>
      <c r="IT72" s="57"/>
    </row>
    <row r="73" spans="1:254" s="69" customFormat="1" ht="15.75" customHeight="1" x14ac:dyDescent="0.2">
      <c r="A73" s="59">
        <f t="shared" si="3"/>
        <v>60</v>
      </c>
      <c r="B73" s="60">
        <f>+[1048]PROJECT!$D$6</f>
        <v>23212750</v>
      </c>
      <c r="C73" s="10" t="str">
        <f>+[1048]PROJECT!$E$6</f>
        <v>CLOSED</v>
      </c>
      <c r="D73" s="10" t="str">
        <f>+[1048]PROJECT!$D$5</f>
        <v>UNIV OF UTAH WARNOCK ENGINEERING BLDG  - CONTROLS UPGRADE IN OLD WING - DELEGATED</v>
      </c>
      <c r="E73" s="10" t="str">
        <f>+[1048]PROJECT!$D$7</f>
        <v>3000-300-3346-FXA-23212750</v>
      </c>
      <c r="F73" s="10">
        <f>+[1048]PROJECT!D$11</f>
        <v>397000</v>
      </c>
      <c r="G73" s="10">
        <f>+[1048]PROJECT!E$11</f>
        <v>0</v>
      </c>
      <c r="H73" s="10">
        <f>+[1048]PROJECT!F$11</f>
        <v>397000</v>
      </c>
      <c r="I73" s="10">
        <f>+[1048]PROJECT!G$11</f>
        <v>397000</v>
      </c>
      <c r="J73" s="10">
        <f>+[1048]PROJECT!H$11</f>
        <v>0</v>
      </c>
      <c r="K73" s="10">
        <f>+[1048]PROJECT!I$11</f>
        <v>0</v>
      </c>
      <c r="L73" s="62">
        <f>+[1048]PROJECT!J$11</f>
        <v>0</v>
      </c>
      <c r="M73" s="57">
        <f t="shared" si="4"/>
        <v>0</v>
      </c>
      <c r="N73" s="10">
        <f>+[1048]PROJECT!L$11</f>
        <v>0</v>
      </c>
      <c r="O73" s="10">
        <f>+[1048]PROJECT!M$11</f>
        <v>0</v>
      </c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CZ73" s="57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/>
      <c r="DL73" s="57"/>
      <c r="DM73" s="57"/>
      <c r="DN73" s="57"/>
      <c r="DO73" s="57"/>
      <c r="DP73" s="57"/>
      <c r="DQ73" s="57"/>
      <c r="DR73" s="57"/>
      <c r="DS73" s="57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/>
      <c r="EE73" s="57"/>
      <c r="EF73" s="57"/>
      <c r="EG73" s="57"/>
      <c r="EH73" s="57"/>
      <c r="EI73" s="57"/>
      <c r="EJ73" s="57"/>
      <c r="EK73" s="57"/>
      <c r="EL73" s="57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/>
      <c r="EX73" s="57"/>
      <c r="EY73" s="57"/>
      <c r="EZ73" s="57"/>
      <c r="FA73" s="57"/>
      <c r="FB73" s="57"/>
      <c r="FC73" s="57"/>
      <c r="FD73" s="57"/>
      <c r="FE73" s="57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/>
      <c r="FQ73" s="57"/>
      <c r="FR73" s="57"/>
      <c r="FS73" s="57"/>
      <c r="FT73" s="57"/>
      <c r="FU73" s="57"/>
      <c r="FV73" s="57"/>
      <c r="FW73" s="57"/>
      <c r="FX73" s="57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/>
      <c r="GJ73" s="57"/>
      <c r="GK73" s="57"/>
      <c r="GL73" s="57"/>
      <c r="GM73" s="57"/>
      <c r="GN73" s="57"/>
      <c r="GO73" s="57"/>
      <c r="GP73" s="57"/>
      <c r="GQ73" s="57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/>
      <c r="HC73" s="57"/>
      <c r="HD73" s="57"/>
      <c r="HE73" s="57"/>
      <c r="HF73" s="57"/>
      <c r="HG73" s="57"/>
      <c r="HH73" s="57"/>
      <c r="HI73" s="57"/>
      <c r="HJ73" s="57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/>
      <c r="HV73" s="57"/>
      <c r="HW73" s="57"/>
      <c r="HX73" s="57"/>
      <c r="HY73" s="57"/>
      <c r="HZ73" s="57"/>
      <c r="IA73" s="57"/>
      <c r="IB73" s="57"/>
      <c r="IC73" s="57"/>
      <c r="ID73" s="57"/>
      <c r="IE73" s="57"/>
      <c r="IF73" s="57"/>
      <c r="IG73" s="57"/>
      <c r="IH73" s="57"/>
      <c r="II73" s="57"/>
      <c r="IJ73" s="57"/>
      <c r="IK73" s="57"/>
      <c r="IL73" s="57"/>
      <c r="IM73" s="57"/>
      <c r="IN73" s="57"/>
      <c r="IO73" s="57"/>
      <c r="IP73" s="57"/>
      <c r="IQ73" s="57"/>
      <c r="IR73" s="57"/>
      <c r="IS73" s="57"/>
      <c r="IT73" s="57"/>
    </row>
    <row r="74" spans="1:254" s="69" customFormat="1" ht="15.75" customHeight="1" x14ac:dyDescent="0.2">
      <c r="A74" s="59">
        <f t="shared" si="3"/>
        <v>61</v>
      </c>
      <c r="B74" s="60">
        <f>+[1049]PROJECT!$D$6</f>
        <v>23213750</v>
      </c>
      <c r="C74" s="10" t="str">
        <f>+[1049]PROJECT!$E$6</f>
        <v>OPEN</v>
      </c>
      <c r="D74" s="10" t="str">
        <f>+[1049]PROJECT!$D$5</f>
        <v>UNIV OF UTAH HTW PLANT SEISMIC ENVELOPE UPGRADE - DESIGN - DELEGATED</v>
      </c>
      <c r="E74" s="10" t="str">
        <f>+[1049]PROJECT!$D$7</f>
        <v>3000-300-3346-FXA-23213750</v>
      </c>
      <c r="F74" s="10">
        <f>+[1049]PROJECT!D$11</f>
        <v>200000</v>
      </c>
      <c r="G74" s="10">
        <f>+[1049]PROJECT!E$11</f>
        <v>0</v>
      </c>
      <c r="H74" s="10">
        <f>+[1049]PROJECT!F$11</f>
        <v>200000</v>
      </c>
      <c r="I74" s="10">
        <f>+[1049]PROJECT!G$11</f>
        <v>200000</v>
      </c>
      <c r="J74" s="10">
        <f>+[1049]PROJECT!H$11</f>
        <v>0</v>
      </c>
      <c r="K74" s="10">
        <f>+[1049]PROJECT!I$11</f>
        <v>0</v>
      </c>
      <c r="L74" s="62">
        <f>+[1049]PROJECT!J$11</f>
        <v>0</v>
      </c>
      <c r="M74" s="57">
        <f t="shared" si="4"/>
        <v>0</v>
      </c>
      <c r="N74" s="10">
        <f>+[1049]PROJECT!L$11</f>
        <v>0</v>
      </c>
      <c r="O74" s="10">
        <f>+[1049]PROJECT!M$11</f>
        <v>0</v>
      </c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CZ74" s="57"/>
      <c r="DA74" s="57"/>
      <c r="DB74" s="57"/>
      <c r="DC74" s="57"/>
      <c r="DD74" s="57"/>
      <c r="DE74" s="57"/>
      <c r="DF74" s="57"/>
      <c r="DG74" s="57"/>
      <c r="DH74" s="57"/>
      <c r="DI74" s="57"/>
      <c r="DJ74" s="57"/>
      <c r="DK74" s="57"/>
      <c r="DL74" s="57"/>
      <c r="DM74" s="57"/>
      <c r="DN74" s="57"/>
      <c r="DO74" s="57"/>
      <c r="DP74" s="57"/>
      <c r="DQ74" s="57"/>
      <c r="DR74" s="57"/>
      <c r="DS74" s="57"/>
      <c r="DT74" s="57"/>
      <c r="DU74" s="57"/>
      <c r="DV74" s="57"/>
      <c r="DW74" s="57"/>
      <c r="DX74" s="57"/>
      <c r="DY74" s="57"/>
      <c r="DZ74" s="57"/>
      <c r="EA74" s="57"/>
      <c r="EB74" s="57"/>
      <c r="EC74" s="57"/>
      <c r="ED74" s="57"/>
      <c r="EE74" s="57"/>
      <c r="EF74" s="57"/>
      <c r="EG74" s="57"/>
      <c r="EH74" s="57"/>
      <c r="EI74" s="57"/>
      <c r="EJ74" s="57"/>
      <c r="EK74" s="57"/>
      <c r="EL74" s="57"/>
      <c r="EM74" s="57"/>
      <c r="EN74" s="57"/>
      <c r="EO74" s="57"/>
      <c r="EP74" s="57"/>
      <c r="EQ74" s="57"/>
      <c r="ER74" s="57"/>
      <c r="ES74" s="57"/>
      <c r="ET74" s="57"/>
      <c r="EU74" s="57"/>
      <c r="EV74" s="57"/>
      <c r="EW74" s="57"/>
      <c r="EX74" s="57"/>
      <c r="EY74" s="57"/>
      <c r="EZ74" s="57"/>
      <c r="FA74" s="57"/>
      <c r="FB74" s="57"/>
      <c r="FC74" s="57"/>
      <c r="FD74" s="57"/>
      <c r="FE74" s="57"/>
      <c r="FF74" s="57"/>
      <c r="FG74" s="57"/>
      <c r="FH74" s="57"/>
      <c r="FI74" s="57"/>
      <c r="FJ74" s="57"/>
      <c r="FK74" s="57"/>
      <c r="FL74" s="57"/>
      <c r="FM74" s="57"/>
      <c r="FN74" s="57"/>
      <c r="FO74" s="57"/>
      <c r="FP74" s="57"/>
      <c r="FQ74" s="57"/>
      <c r="FR74" s="57"/>
      <c r="FS74" s="57"/>
      <c r="FT74" s="57"/>
      <c r="FU74" s="57"/>
      <c r="FV74" s="57"/>
      <c r="FW74" s="57"/>
      <c r="FX74" s="57"/>
      <c r="FY74" s="57"/>
      <c r="FZ74" s="57"/>
      <c r="GA74" s="57"/>
      <c r="GB74" s="57"/>
      <c r="GC74" s="57"/>
      <c r="GD74" s="57"/>
      <c r="GE74" s="57"/>
      <c r="GF74" s="57"/>
      <c r="GG74" s="57"/>
      <c r="GH74" s="57"/>
      <c r="GI74" s="57"/>
      <c r="GJ74" s="57"/>
      <c r="GK74" s="57"/>
      <c r="GL74" s="57"/>
      <c r="GM74" s="57"/>
      <c r="GN74" s="57"/>
      <c r="GO74" s="57"/>
      <c r="GP74" s="57"/>
      <c r="GQ74" s="57"/>
      <c r="GR74" s="57"/>
      <c r="GS74" s="57"/>
      <c r="GT74" s="57"/>
      <c r="GU74" s="57"/>
      <c r="GV74" s="57"/>
      <c r="GW74" s="57"/>
      <c r="GX74" s="57"/>
      <c r="GY74" s="57"/>
      <c r="GZ74" s="57"/>
      <c r="HA74" s="57"/>
      <c r="HB74" s="57"/>
      <c r="HC74" s="57"/>
      <c r="HD74" s="57"/>
      <c r="HE74" s="57"/>
      <c r="HF74" s="57"/>
      <c r="HG74" s="57"/>
      <c r="HH74" s="57"/>
      <c r="HI74" s="57"/>
      <c r="HJ74" s="57"/>
      <c r="HK74" s="57"/>
      <c r="HL74" s="57"/>
      <c r="HM74" s="57"/>
      <c r="HN74" s="57"/>
      <c r="HO74" s="57"/>
      <c r="HP74" s="57"/>
      <c r="HQ74" s="57"/>
      <c r="HR74" s="57"/>
      <c r="HS74" s="57"/>
      <c r="HT74" s="57"/>
      <c r="HU74" s="57"/>
      <c r="HV74" s="57"/>
      <c r="HW74" s="57"/>
      <c r="HX74" s="57"/>
      <c r="HY74" s="57"/>
      <c r="HZ74" s="57"/>
      <c r="IA74" s="57"/>
      <c r="IB74" s="57"/>
      <c r="IC74" s="57"/>
      <c r="ID74" s="57"/>
      <c r="IE74" s="57"/>
      <c r="IF74" s="57"/>
      <c r="IG74" s="57"/>
      <c r="IH74" s="57"/>
      <c r="II74" s="57"/>
      <c r="IJ74" s="57"/>
      <c r="IK74" s="57"/>
      <c r="IL74" s="57"/>
      <c r="IM74" s="57"/>
      <c r="IN74" s="57"/>
      <c r="IO74" s="57"/>
      <c r="IP74" s="57"/>
      <c r="IQ74" s="57"/>
      <c r="IR74" s="57"/>
      <c r="IS74" s="57"/>
      <c r="IT74" s="57"/>
    </row>
    <row r="75" spans="1:254" s="69" customFormat="1" ht="15" customHeight="1" x14ac:dyDescent="0.2">
      <c r="A75" s="59">
        <f t="shared" si="3"/>
        <v>62</v>
      </c>
      <c r="B75" s="60">
        <f>+[1050]PROJECT!$D$6</f>
        <v>23214750</v>
      </c>
      <c r="C75" s="10" t="str">
        <f>+[1050]PROJECT!$E$6</f>
        <v>OPEN</v>
      </c>
      <c r="D75" s="10" t="str">
        <f>+[1050]PROJECT!$D$5</f>
        <v>UNIV OF UTAH CAMPUS WATER-WISE LANDSCAPE - DELEGATED</v>
      </c>
      <c r="E75" s="10" t="str">
        <f>+[1050]PROJECT!$D$7</f>
        <v>3000-300-3346-FXA-23214750</v>
      </c>
      <c r="F75" s="10">
        <f>+[1050]PROJECT!D$11</f>
        <v>694800</v>
      </c>
      <c r="G75" s="10">
        <f>+[1050]PROJECT!E$11</f>
        <v>0</v>
      </c>
      <c r="H75" s="10">
        <f>+[1050]PROJECT!F$11</f>
        <v>694800</v>
      </c>
      <c r="I75" s="10">
        <f>+[1050]PROJECT!G$11</f>
        <v>694800</v>
      </c>
      <c r="J75" s="10">
        <f>+[1050]PROJECT!H$11</f>
        <v>0</v>
      </c>
      <c r="K75" s="10">
        <f>+[1050]PROJECT!I$11</f>
        <v>0</v>
      </c>
      <c r="L75" s="62">
        <f>+[1050]PROJECT!J$11</f>
        <v>0</v>
      </c>
      <c r="M75" s="57">
        <f t="shared" si="4"/>
        <v>0</v>
      </c>
      <c r="N75" s="10">
        <f>+[1050]PROJECT!L$11</f>
        <v>0</v>
      </c>
      <c r="O75" s="10">
        <f>+[1050]PROJECT!M$11</f>
        <v>0</v>
      </c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CZ75" s="57"/>
      <c r="DA75" s="57"/>
      <c r="DB75" s="57"/>
      <c r="DC75" s="57"/>
      <c r="DD75" s="57"/>
      <c r="DE75" s="57"/>
      <c r="DF75" s="57"/>
      <c r="DG75" s="57"/>
      <c r="DH75" s="57"/>
      <c r="DI75" s="57"/>
      <c r="DJ75" s="57"/>
      <c r="DK75" s="57"/>
      <c r="DL75" s="57"/>
      <c r="DM75" s="57"/>
      <c r="DN75" s="57"/>
      <c r="DO75" s="57"/>
      <c r="DP75" s="57"/>
      <c r="DQ75" s="57"/>
      <c r="DR75" s="57"/>
      <c r="DS75" s="57"/>
      <c r="DT75" s="57"/>
      <c r="DU75" s="57"/>
      <c r="DV75" s="57"/>
      <c r="DW75" s="57"/>
      <c r="DX75" s="57"/>
      <c r="DY75" s="57"/>
      <c r="DZ75" s="57"/>
      <c r="EA75" s="57"/>
      <c r="EB75" s="57"/>
      <c r="EC75" s="57"/>
      <c r="ED75" s="57"/>
      <c r="EE75" s="57"/>
      <c r="EF75" s="57"/>
      <c r="EG75" s="57"/>
      <c r="EH75" s="57"/>
      <c r="EI75" s="57"/>
      <c r="EJ75" s="57"/>
      <c r="EK75" s="57"/>
      <c r="EL75" s="57"/>
      <c r="EM75" s="57"/>
      <c r="EN75" s="57"/>
      <c r="EO75" s="57"/>
      <c r="EP75" s="57"/>
      <c r="EQ75" s="57"/>
      <c r="ER75" s="57"/>
      <c r="ES75" s="57"/>
      <c r="ET75" s="57"/>
      <c r="EU75" s="57"/>
      <c r="EV75" s="57"/>
      <c r="EW75" s="57"/>
      <c r="EX75" s="57"/>
      <c r="EY75" s="57"/>
      <c r="EZ75" s="57"/>
      <c r="FA75" s="57"/>
      <c r="FB75" s="57"/>
      <c r="FC75" s="57"/>
      <c r="FD75" s="57"/>
      <c r="FE75" s="57"/>
      <c r="FF75" s="57"/>
      <c r="FG75" s="57"/>
      <c r="FH75" s="57"/>
      <c r="FI75" s="57"/>
      <c r="FJ75" s="57"/>
      <c r="FK75" s="57"/>
      <c r="FL75" s="57"/>
      <c r="FM75" s="57"/>
      <c r="FN75" s="57"/>
      <c r="FO75" s="57"/>
      <c r="FP75" s="57"/>
      <c r="FQ75" s="57"/>
      <c r="FR75" s="57"/>
      <c r="FS75" s="57"/>
      <c r="FT75" s="57"/>
      <c r="FU75" s="57"/>
      <c r="FV75" s="57"/>
      <c r="FW75" s="57"/>
      <c r="FX75" s="57"/>
      <c r="FY75" s="57"/>
      <c r="FZ75" s="57"/>
      <c r="GA75" s="57"/>
      <c r="GB75" s="57"/>
      <c r="GC75" s="57"/>
      <c r="GD75" s="57"/>
      <c r="GE75" s="57"/>
      <c r="GF75" s="57"/>
      <c r="GG75" s="57"/>
      <c r="GH75" s="57"/>
      <c r="GI75" s="57"/>
      <c r="GJ75" s="57"/>
      <c r="GK75" s="57"/>
      <c r="GL75" s="57"/>
      <c r="GM75" s="57"/>
      <c r="GN75" s="57"/>
      <c r="GO75" s="57"/>
      <c r="GP75" s="57"/>
      <c r="GQ75" s="57"/>
      <c r="GR75" s="57"/>
      <c r="GS75" s="57"/>
      <c r="GT75" s="57"/>
      <c r="GU75" s="57"/>
      <c r="GV75" s="57"/>
      <c r="GW75" s="57"/>
      <c r="GX75" s="57"/>
      <c r="GY75" s="57"/>
      <c r="GZ75" s="57"/>
      <c r="HA75" s="57"/>
      <c r="HB75" s="57"/>
      <c r="HC75" s="57"/>
      <c r="HD75" s="57"/>
      <c r="HE75" s="57"/>
      <c r="HF75" s="57"/>
      <c r="HG75" s="57"/>
      <c r="HH75" s="57"/>
      <c r="HI75" s="57"/>
      <c r="HJ75" s="57"/>
      <c r="HK75" s="57"/>
      <c r="HL75" s="57"/>
      <c r="HM75" s="57"/>
      <c r="HN75" s="57"/>
      <c r="HO75" s="57"/>
      <c r="HP75" s="57"/>
      <c r="HQ75" s="57"/>
      <c r="HR75" s="57"/>
      <c r="HS75" s="57"/>
      <c r="HT75" s="57"/>
      <c r="HU75" s="57"/>
      <c r="HV75" s="57"/>
      <c r="HW75" s="57"/>
      <c r="HX75" s="57"/>
      <c r="HY75" s="57"/>
      <c r="HZ75" s="57"/>
      <c r="IA75" s="57"/>
      <c r="IB75" s="57"/>
      <c r="IC75" s="57"/>
      <c r="ID75" s="57"/>
      <c r="IE75" s="57"/>
      <c r="IF75" s="57"/>
      <c r="IG75" s="57"/>
      <c r="IH75" s="57"/>
      <c r="II75" s="57"/>
      <c r="IJ75" s="57"/>
      <c r="IK75" s="57"/>
      <c r="IL75" s="57"/>
      <c r="IM75" s="57"/>
      <c r="IN75" s="57"/>
      <c r="IO75" s="57"/>
      <c r="IP75" s="57"/>
      <c r="IQ75" s="57"/>
      <c r="IR75" s="57"/>
      <c r="IS75" s="57"/>
      <c r="IT75" s="57"/>
    </row>
    <row r="76" spans="1:254" s="69" customFormat="1" ht="15" customHeight="1" x14ac:dyDescent="0.2">
      <c r="A76" s="59">
        <f t="shared" si="3"/>
        <v>63</v>
      </c>
      <c r="B76" s="60">
        <f>+[1051]PROJECT!$D$6</f>
        <v>23215750</v>
      </c>
      <c r="C76" s="10" t="str">
        <f>+[1051]PROJECT!$E$6</f>
        <v>OPEN</v>
      </c>
      <c r="D76" s="10" t="str">
        <f>+[1051]PROJECT!$D$5</f>
        <v>UNIV OF UTAH FREDERICK  ALBERT SUTTON BLDG SUTTON GEOLOGY REPLACE  CRAC UNITS - DELEATED</v>
      </c>
      <c r="E76" s="10" t="str">
        <f>+[1051]PROJECT!$D$7</f>
        <v>3000-300-3346-FXA-23215750</v>
      </c>
      <c r="F76" s="10">
        <f>+[1051]PROJECT!D$11</f>
        <v>290000</v>
      </c>
      <c r="G76" s="10">
        <f>+[1051]PROJECT!E$11</f>
        <v>0</v>
      </c>
      <c r="H76" s="10">
        <f>+[1051]PROJECT!F$11</f>
        <v>290000</v>
      </c>
      <c r="I76" s="10">
        <f>+[1051]PROJECT!G$11</f>
        <v>290000</v>
      </c>
      <c r="J76" s="10">
        <f>+[1051]PROJECT!H$11</f>
        <v>0</v>
      </c>
      <c r="K76" s="10">
        <f>+[1051]PROJECT!I$11</f>
        <v>0</v>
      </c>
      <c r="L76" s="62">
        <f>+[1051]PROJECT!J$11</f>
        <v>0</v>
      </c>
      <c r="M76" s="57">
        <f t="shared" si="4"/>
        <v>0</v>
      </c>
      <c r="N76" s="10">
        <f>+[1051]PROJECT!L$11</f>
        <v>0</v>
      </c>
      <c r="O76" s="10">
        <f>+[1051]PROJECT!M$11</f>
        <v>0</v>
      </c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  <c r="CU76" s="57"/>
      <c r="CV76" s="57"/>
      <c r="CW76" s="57"/>
      <c r="CX76" s="57"/>
      <c r="CY76" s="57"/>
      <c r="CZ76" s="57"/>
      <c r="DA76" s="57"/>
      <c r="DB76" s="57"/>
      <c r="DC76" s="57"/>
      <c r="DD76" s="57"/>
      <c r="DE76" s="57"/>
      <c r="DF76" s="57"/>
      <c r="DG76" s="57"/>
      <c r="DH76" s="57"/>
      <c r="DI76" s="57"/>
      <c r="DJ76" s="57"/>
      <c r="DK76" s="57"/>
      <c r="DL76" s="57"/>
      <c r="DM76" s="57"/>
      <c r="DN76" s="57"/>
      <c r="DO76" s="57"/>
      <c r="DP76" s="57"/>
      <c r="DQ76" s="57"/>
      <c r="DR76" s="57"/>
      <c r="DS76" s="57"/>
      <c r="DT76" s="57"/>
      <c r="DU76" s="57"/>
      <c r="DV76" s="57"/>
      <c r="DW76" s="57"/>
      <c r="DX76" s="57"/>
      <c r="DY76" s="57"/>
      <c r="DZ76" s="57"/>
      <c r="EA76" s="57"/>
      <c r="EB76" s="57"/>
      <c r="EC76" s="57"/>
      <c r="ED76" s="57"/>
      <c r="EE76" s="57"/>
      <c r="EF76" s="57"/>
      <c r="EG76" s="57"/>
      <c r="EH76" s="57"/>
      <c r="EI76" s="57"/>
      <c r="EJ76" s="57"/>
      <c r="EK76" s="57"/>
      <c r="EL76" s="57"/>
      <c r="EM76" s="57"/>
      <c r="EN76" s="57"/>
      <c r="EO76" s="57"/>
      <c r="EP76" s="57"/>
      <c r="EQ76" s="57"/>
      <c r="ER76" s="57"/>
      <c r="ES76" s="57"/>
      <c r="ET76" s="57"/>
      <c r="EU76" s="57"/>
      <c r="EV76" s="57"/>
      <c r="EW76" s="57"/>
      <c r="EX76" s="57"/>
      <c r="EY76" s="57"/>
      <c r="EZ76" s="57"/>
      <c r="FA76" s="57"/>
      <c r="FB76" s="57"/>
      <c r="FC76" s="57"/>
      <c r="FD76" s="57"/>
      <c r="FE76" s="57"/>
      <c r="FF76" s="57"/>
      <c r="FG76" s="57"/>
      <c r="FH76" s="57"/>
      <c r="FI76" s="57"/>
      <c r="FJ76" s="57"/>
      <c r="FK76" s="57"/>
      <c r="FL76" s="57"/>
      <c r="FM76" s="57"/>
      <c r="FN76" s="57"/>
      <c r="FO76" s="57"/>
      <c r="FP76" s="57"/>
      <c r="FQ76" s="57"/>
      <c r="FR76" s="57"/>
      <c r="FS76" s="57"/>
      <c r="FT76" s="57"/>
      <c r="FU76" s="57"/>
      <c r="FV76" s="57"/>
      <c r="FW76" s="57"/>
      <c r="FX76" s="57"/>
      <c r="FY76" s="57"/>
      <c r="FZ76" s="57"/>
      <c r="GA76" s="57"/>
      <c r="GB76" s="57"/>
      <c r="GC76" s="57"/>
      <c r="GD76" s="57"/>
      <c r="GE76" s="57"/>
      <c r="GF76" s="57"/>
      <c r="GG76" s="57"/>
      <c r="GH76" s="57"/>
      <c r="GI76" s="57"/>
      <c r="GJ76" s="57"/>
      <c r="GK76" s="57"/>
      <c r="GL76" s="57"/>
      <c r="GM76" s="57"/>
      <c r="GN76" s="57"/>
      <c r="GO76" s="57"/>
      <c r="GP76" s="57"/>
      <c r="GQ76" s="57"/>
      <c r="GR76" s="57"/>
      <c r="GS76" s="57"/>
      <c r="GT76" s="57"/>
      <c r="GU76" s="57"/>
      <c r="GV76" s="57"/>
      <c r="GW76" s="57"/>
      <c r="GX76" s="57"/>
      <c r="GY76" s="57"/>
      <c r="GZ76" s="57"/>
      <c r="HA76" s="57"/>
      <c r="HB76" s="57"/>
      <c r="HC76" s="57"/>
      <c r="HD76" s="57"/>
      <c r="HE76" s="57"/>
      <c r="HF76" s="57"/>
      <c r="HG76" s="57"/>
      <c r="HH76" s="57"/>
      <c r="HI76" s="57"/>
      <c r="HJ76" s="57"/>
      <c r="HK76" s="57"/>
      <c r="HL76" s="57"/>
      <c r="HM76" s="57"/>
      <c r="HN76" s="57"/>
      <c r="HO76" s="57"/>
      <c r="HP76" s="57"/>
      <c r="HQ76" s="57"/>
      <c r="HR76" s="57"/>
      <c r="HS76" s="57"/>
      <c r="HT76" s="57"/>
      <c r="HU76" s="57"/>
      <c r="HV76" s="57"/>
      <c r="HW76" s="57"/>
      <c r="HX76" s="57"/>
      <c r="HY76" s="57"/>
      <c r="HZ76" s="57"/>
      <c r="IA76" s="57"/>
      <c r="IB76" s="57"/>
      <c r="IC76" s="57"/>
      <c r="ID76" s="57"/>
      <c r="IE76" s="57"/>
      <c r="IF76" s="57"/>
      <c r="IG76" s="57"/>
      <c r="IH76" s="57"/>
      <c r="II76" s="57"/>
      <c r="IJ76" s="57"/>
      <c r="IK76" s="57"/>
      <c r="IL76" s="57"/>
      <c r="IM76" s="57"/>
      <c r="IN76" s="57"/>
      <c r="IO76" s="57"/>
      <c r="IP76" s="57"/>
      <c r="IQ76" s="57"/>
      <c r="IR76" s="57"/>
      <c r="IS76" s="57"/>
      <c r="IT76" s="57"/>
    </row>
    <row r="77" spans="1:254" s="69" customFormat="1" ht="15" customHeight="1" x14ac:dyDescent="0.2">
      <c r="A77" s="59">
        <f t="shared" si="3"/>
        <v>64</v>
      </c>
      <c r="B77" s="60">
        <f>+[1052]PROJECT!$D$6</f>
        <v>23216750</v>
      </c>
      <c r="C77" s="10" t="str">
        <f>+[1052]PROJECT!$E$6</f>
        <v>OPEN</v>
      </c>
      <c r="D77" s="10" t="str">
        <f>+[1052]PROJECT!$D$5</f>
        <v>UNIV OF UTAH LIFE SCIENCES SYSTEM UPGRADES - DESIGN - DELEGATED</v>
      </c>
      <c r="E77" s="10" t="str">
        <f>+[1052]PROJECT!$D$7</f>
        <v>3000-300-3346-FXA-23216750</v>
      </c>
      <c r="F77" s="10">
        <f>+[1052]PROJECT!D$11</f>
        <v>250000</v>
      </c>
      <c r="G77" s="10">
        <f>+[1052]PROJECT!E$11</f>
        <v>18608.75</v>
      </c>
      <c r="H77" s="10">
        <f>+[1052]PROJECT!F$11</f>
        <v>231391.25</v>
      </c>
      <c r="I77" s="10">
        <f>+[1052]PROJECT!G$11</f>
        <v>231391.25</v>
      </c>
      <c r="J77" s="10">
        <f>+[1052]PROJECT!H$11</f>
        <v>18608.75</v>
      </c>
      <c r="K77" s="10">
        <f>+[1052]PROJECT!I$11</f>
        <v>0</v>
      </c>
      <c r="L77" s="62">
        <f>+[1052]PROJECT!J$11</f>
        <v>0</v>
      </c>
      <c r="M77" s="57">
        <f t="shared" si="4"/>
        <v>0</v>
      </c>
      <c r="N77" s="10">
        <f>+[1052]PROJECT!L$11</f>
        <v>0</v>
      </c>
      <c r="O77" s="10">
        <f>+[1052]PROJECT!M$11</f>
        <v>0</v>
      </c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  <c r="CU77" s="57"/>
      <c r="CV77" s="57"/>
      <c r="CW77" s="57"/>
      <c r="CX77" s="57"/>
      <c r="CY77" s="57"/>
      <c r="CZ77" s="57"/>
      <c r="DA77" s="57"/>
      <c r="DB77" s="57"/>
      <c r="DC77" s="57"/>
      <c r="DD77" s="57"/>
      <c r="DE77" s="57"/>
      <c r="DF77" s="57"/>
      <c r="DG77" s="57"/>
      <c r="DH77" s="57"/>
      <c r="DI77" s="57"/>
      <c r="DJ77" s="57"/>
      <c r="DK77" s="57"/>
      <c r="DL77" s="57"/>
      <c r="DM77" s="57"/>
      <c r="DN77" s="57"/>
      <c r="DO77" s="57"/>
      <c r="DP77" s="57"/>
      <c r="DQ77" s="57"/>
      <c r="DR77" s="57"/>
      <c r="DS77" s="57"/>
      <c r="DT77" s="57"/>
      <c r="DU77" s="57"/>
      <c r="DV77" s="57"/>
      <c r="DW77" s="57"/>
      <c r="DX77" s="57"/>
      <c r="DY77" s="57"/>
      <c r="DZ77" s="57"/>
      <c r="EA77" s="57"/>
      <c r="EB77" s="57"/>
      <c r="EC77" s="57"/>
      <c r="ED77" s="57"/>
      <c r="EE77" s="57"/>
      <c r="EF77" s="57"/>
      <c r="EG77" s="57"/>
      <c r="EH77" s="57"/>
      <c r="EI77" s="57"/>
      <c r="EJ77" s="57"/>
      <c r="EK77" s="57"/>
      <c r="EL77" s="57"/>
      <c r="EM77" s="57"/>
      <c r="EN77" s="57"/>
      <c r="EO77" s="57"/>
      <c r="EP77" s="57"/>
      <c r="EQ77" s="57"/>
      <c r="ER77" s="57"/>
      <c r="ES77" s="57"/>
      <c r="ET77" s="57"/>
      <c r="EU77" s="57"/>
      <c r="EV77" s="57"/>
      <c r="EW77" s="57"/>
      <c r="EX77" s="57"/>
      <c r="EY77" s="57"/>
      <c r="EZ77" s="57"/>
      <c r="FA77" s="57"/>
      <c r="FB77" s="57"/>
      <c r="FC77" s="57"/>
      <c r="FD77" s="57"/>
      <c r="FE77" s="57"/>
      <c r="FF77" s="57"/>
      <c r="FG77" s="57"/>
      <c r="FH77" s="57"/>
      <c r="FI77" s="57"/>
      <c r="FJ77" s="57"/>
      <c r="FK77" s="57"/>
      <c r="FL77" s="57"/>
      <c r="FM77" s="57"/>
      <c r="FN77" s="57"/>
      <c r="FO77" s="57"/>
      <c r="FP77" s="57"/>
      <c r="FQ77" s="57"/>
      <c r="FR77" s="57"/>
      <c r="FS77" s="57"/>
      <c r="FT77" s="57"/>
      <c r="FU77" s="57"/>
      <c r="FV77" s="57"/>
      <c r="FW77" s="57"/>
      <c r="FX77" s="57"/>
      <c r="FY77" s="57"/>
      <c r="FZ77" s="57"/>
      <c r="GA77" s="57"/>
      <c r="GB77" s="57"/>
      <c r="GC77" s="57"/>
      <c r="GD77" s="57"/>
      <c r="GE77" s="57"/>
      <c r="GF77" s="57"/>
      <c r="GG77" s="57"/>
      <c r="GH77" s="57"/>
      <c r="GI77" s="57"/>
      <c r="GJ77" s="57"/>
      <c r="GK77" s="57"/>
      <c r="GL77" s="57"/>
      <c r="GM77" s="57"/>
      <c r="GN77" s="57"/>
      <c r="GO77" s="57"/>
      <c r="GP77" s="57"/>
      <c r="GQ77" s="57"/>
      <c r="GR77" s="57"/>
      <c r="GS77" s="57"/>
      <c r="GT77" s="57"/>
      <c r="GU77" s="57"/>
      <c r="GV77" s="57"/>
      <c r="GW77" s="57"/>
      <c r="GX77" s="57"/>
      <c r="GY77" s="57"/>
      <c r="GZ77" s="57"/>
      <c r="HA77" s="57"/>
      <c r="HB77" s="57"/>
      <c r="HC77" s="57"/>
      <c r="HD77" s="57"/>
      <c r="HE77" s="57"/>
      <c r="HF77" s="57"/>
      <c r="HG77" s="57"/>
      <c r="HH77" s="57"/>
      <c r="HI77" s="57"/>
      <c r="HJ77" s="57"/>
      <c r="HK77" s="57"/>
      <c r="HL77" s="57"/>
      <c r="HM77" s="57"/>
      <c r="HN77" s="57"/>
      <c r="HO77" s="57"/>
      <c r="HP77" s="57"/>
      <c r="HQ77" s="57"/>
      <c r="HR77" s="57"/>
      <c r="HS77" s="57"/>
      <c r="HT77" s="57"/>
      <c r="HU77" s="57"/>
      <c r="HV77" s="57"/>
      <c r="HW77" s="57"/>
      <c r="HX77" s="57"/>
      <c r="HY77" s="57"/>
      <c r="HZ77" s="57"/>
      <c r="IA77" s="57"/>
      <c r="IB77" s="57"/>
      <c r="IC77" s="57"/>
      <c r="ID77" s="57"/>
      <c r="IE77" s="57"/>
      <c r="IF77" s="57"/>
      <c r="IG77" s="57"/>
      <c r="IH77" s="57"/>
      <c r="II77" s="57"/>
      <c r="IJ77" s="57"/>
      <c r="IK77" s="57"/>
      <c r="IL77" s="57"/>
      <c r="IM77" s="57"/>
      <c r="IN77" s="57"/>
      <c r="IO77" s="57"/>
      <c r="IP77" s="57"/>
      <c r="IQ77" s="57"/>
      <c r="IR77" s="57"/>
      <c r="IS77" s="57"/>
      <c r="IT77" s="57"/>
    </row>
    <row r="78" spans="1:254" s="69" customFormat="1" ht="15" customHeight="1" x14ac:dyDescent="0.2">
      <c r="A78" s="59">
        <f t="shared" si="3"/>
        <v>65</v>
      </c>
      <c r="B78" s="60">
        <f>+[1053]PROJECT!$D$6</f>
        <v>23217750</v>
      </c>
      <c r="C78" s="10" t="str">
        <f>+[1053]PROJECT!$E$6</f>
        <v>OPEN</v>
      </c>
      <c r="D78" s="10" t="str">
        <f>+[1053]PROJECT!$D$5</f>
        <v>UNIV OF UTAH PARK BLDG STUDENT SERVICES BLDG PLAZA REPAIR - DELEGATED</v>
      </c>
      <c r="E78" s="10" t="str">
        <f>+[1053]PROJECT!$D$7</f>
        <v>3000-300-3346-FXA-23217750</v>
      </c>
      <c r="F78" s="10">
        <f>+[1053]PROJECT!D$11</f>
        <v>268000</v>
      </c>
      <c r="G78" s="10">
        <f>+[1053]PROJECT!E$11</f>
        <v>0</v>
      </c>
      <c r="H78" s="10">
        <f>+[1053]PROJECT!F$11</f>
        <v>268000</v>
      </c>
      <c r="I78" s="10">
        <f>+[1053]PROJECT!G$11</f>
        <v>268000</v>
      </c>
      <c r="J78" s="10">
        <f>+[1053]PROJECT!H$11</f>
        <v>0</v>
      </c>
      <c r="K78" s="10">
        <f>+[1053]PROJECT!I$11</f>
        <v>0</v>
      </c>
      <c r="L78" s="62">
        <f>+[1053]PROJECT!J$11</f>
        <v>0</v>
      </c>
      <c r="M78" s="57">
        <f t="shared" si="4"/>
        <v>0</v>
      </c>
      <c r="N78" s="10">
        <f>+[1053]PROJECT!L$11</f>
        <v>0</v>
      </c>
      <c r="O78" s="10">
        <f>+[1053]PROJECT!M$11</f>
        <v>0</v>
      </c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  <c r="CU78" s="57"/>
      <c r="CV78" s="57"/>
      <c r="CW78" s="57"/>
      <c r="CX78" s="57"/>
      <c r="CY78" s="57"/>
      <c r="CZ78" s="57"/>
      <c r="DA78" s="57"/>
      <c r="DB78" s="57"/>
      <c r="DC78" s="57"/>
      <c r="DD78" s="57"/>
      <c r="DE78" s="57"/>
      <c r="DF78" s="57"/>
      <c r="DG78" s="57"/>
      <c r="DH78" s="57"/>
      <c r="DI78" s="57"/>
      <c r="DJ78" s="57"/>
      <c r="DK78" s="57"/>
      <c r="DL78" s="57"/>
      <c r="DM78" s="57"/>
      <c r="DN78" s="57"/>
      <c r="DO78" s="57"/>
      <c r="DP78" s="57"/>
      <c r="DQ78" s="57"/>
      <c r="DR78" s="57"/>
      <c r="DS78" s="57"/>
      <c r="DT78" s="57"/>
      <c r="DU78" s="57"/>
      <c r="DV78" s="57"/>
      <c r="DW78" s="57"/>
      <c r="DX78" s="57"/>
      <c r="DY78" s="57"/>
      <c r="DZ78" s="57"/>
      <c r="EA78" s="57"/>
      <c r="EB78" s="57"/>
      <c r="EC78" s="57"/>
      <c r="ED78" s="57"/>
      <c r="EE78" s="57"/>
      <c r="EF78" s="57"/>
      <c r="EG78" s="57"/>
      <c r="EH78" s="57"/>
      <c r="EI78" s="57"/>
      <c r="EJ78" s="57"/>
      <c r="EK78" s="57"/>
      <c r="EL78" s="57"/>
      <c r="EM78" s="57"/>
      <c r="EN78" s="57"/>
      <c r="EO78" s="57"/>
      <c r="EP78" s="57"/>
      <c r="EQ78" s="57"/>
      <c r="ER78" s="57"/>
      <c r="ES78" s="57"/>
      <c r="ET78" s="57"/>
      <c r="EU78" s="57"/>
      <c r="EV78" s="57"/>
      <c r="EW78" s="57"/>
      <c r="EX78" s="57"/>
      <c r="EY78" s="57"/>
      <c r="EZ78" s="57"/>
      <c r="FA78" s="57"/>
      <c r="FB78" s="57"/>
      <c r="FC78" s="57"/>
      <c r="FD78" s="57"/>
      <c r="FE78" s="57"/>
      <c r="FF78" s="57"/>
      <c r="FG78" s="57"/>
      <c r="FH78" s="57"/>
      <c r="FI78" s="57"/>
      <c r="FJ78" s="57"/>
      <c r="FK78" s="57"/>
      <c r="FL78" s="57"/>
      <c r="FM78" s="57"/>
      <c r="FN78" s="57"/>
      <c r="FO78" s="57"/>
      <c r="FP78" s="57"/>
      <c r="FQ78" s="57"/>
      <c r="FR78" s="57"/>
      <c r="FS78" s="57"/>
      <c r="FT78" s="57"/>
      <c r="FU78" s="57"/>
      <c r="FV78" s="57"/>
      <c r="FW78" s="57"/>
      <c r="FX78" s="57"/>
      <c r="FY78" s="57"/>
      <c r="FZ78" s="57"/>
      <c r="GA78" s="57"/>
      <c r="GB78" s="57"/>
      <c r="GC78" s="57"/>
      <c r="GD78" s="57"/>
      <c r="GE78" s="57"/>
      <c r="GF78" s="57"/>
      <c r="GG78" s="57"/>
      <c r="GH78" s="57"/>
      <c r="GI78" s="57"/>
      <c r="GJ78" s="57"/>
      <c r="GK78" s="57"/>
      <c r="GL78" s="57"/>
      <c r="GM78" s="57"/>
      <c r="GN78" s="57"/>
      <c r="GO78" s="57"/>
      <c r="GP78" s="57"/>
      <c r="GQ78" s="57"/>
      <c r="GR78" s="57"/>
      <c r="GS78" s="57"/>
      <c r="GT78" s="57"/>
      <c r="GU78" s="57"/>
      <c r="GV78" s="57"/>
      <c r="GW78" s="57"/>
      <c r="GX78" s="57"/>
      <c r="GY78" s="57"/>
      <c r="GZ78" s="57"/>
      <c r="HA78" s="57"/>
      <c r="HB78" s="57"/>
      <c r="HC78" s="57"/>
      <c r="HD78" s="57"/>
      <c r="HE78" s="57"/>
      <c r="HF78" s="57"/>
      <c r="HG78" s="57"/>
      <c r="HH78" s="57"/>
      <c r="HI78" s="57"/>
      <c r="HJ78" s="57"/>
      <c r="HK78" s="57"/>
      <c r="HL78" s="57"/>
      <c r="HM78" s="57"/>
      <c r="HN78" s="57"/>
      <c r="HO78" s="57"/>
      <c r="HP78" s="57"/>
      <c r="HQ78" s="57"/>
      <c r="HR78" s="57"/>
      <c r="HS78" s="57"/>
      <c r="HT78" s="57"/>
      <c r="HU78" s="57"/>
      <c r="HV78" s="57"/>
      <c r="HW78" s="57"/>
      <c r="HX78" s="57"/>
      <c r="HY78" s="57"/>
      <c r="HZ78" s="57"/>
      <c r="IA78" s="57"/>
      <c r="IB78" s="57"/>
      <c r="IC78" s="57"/>
      <c r="ID78" s="57"/>
      <c r="IE78" s="57"/>
      <c r="IF78" s="57"/>
      <c r="IG78" s="57"/>
      <c r="IH78" s="57"/>
      <c r="II78" s="57"/>
      <c r="IJ78" s="57"/>
      <c r="IK78" s="57"/>
      <c r="IL78" s="57"/>
      <c r="IM78" s="57"/>
      <c r="IN78" s="57"/>
      <c r="IO78" s="57"/>
      <c r="IP78" s="57"/>
      <c r="IQ78" s="57"/>
      <c r="IR78" s="57"/>
      <c r="IS78" s="57"/>
      <c r="IT78" s="57"/>
    </row>
    <row r="79" spans="1:254" s="69" customFormat="1" ht="15" customHeight="1" x14ac:dyDescent="0.2">
      <c r="A79" s="59">
        <f t="shared" ref="A79:A140" si="5">A78+1</f>
        <v>66</v>
      </c>
      <c r="B79" s="60">
        <f>+[1054]PROJECT!$D$6</f>
        <v>23218750</v>
      </c>
      <c r="C79" s="10" t="str">
        <f>+[1054]PROJECT!$E$6</f>
        <v>OPEN</v>
      </c>
      <c r="D79" s="10" t="str">
        <f>+[1054]PROJECT!$D$5</f>
        <v>UU VARIOUS CAMPUS BUILDINGS ACCESS SECURITY  IMPROVEMENTS - DELEGATED</v>
      </c>
      <c r="E79" s="10" t="str">
        <f>+[1054]PROJECT!$D$7</f>
        <v>3000-300-3346-FXA-23218750</v>
      </c>
      <c r="F79" s="10">
        <f>+[1054]PROJECT!D$11</f>
        <v>421000</v>
      </c>
      <c r="G79" s="10">
        <f>+[1054]PROJECT!E$11</f>
        <v>0</v>
      </c>
      <c r="H79" s="10">
        <f>+[1054]PROJECT!F$11</f>
        <v>421000</v>
      </c>
      <c r="I79" s="10">
        <f>+[1054]PROJECT!G$11</f>
        <v>421000</v>
      </c>
      <c r="J79" s="10">
        <f>+[1054]PROJECT!H$11</f>
        <v>0</v>
      </c>
      <c r="K79" s="10">
        <f>+[1054]PROJECT!I$11</f>
        <v>0</v>
      </c>
      <c r="L79" s="62">
        <f>+[1054]PROJECT!J$11</f>
        <v>0</v>
      </c>
      <c r="M79" s="57">
        <f t="shared" si="4"/>
        <v>0</v>
      </c>
      <c r="N79" s="10">
        <f>+[1054]PROJECT!L$11</f>
        <v>0</v>
      </c>
      <c r="O79" s="10">
        <f>+[1054]PROJECT!M$11</f>
        <v>0</v>
      </c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  <c r="CU79" s="57"/>
      <c r="CV79" s="57"/>
      <c r="CW79" s="57"/>
      <c r="CX79" s="57"/>
      <c r="CY79" s="57"/>
      <c r="CZ79" s="57"/>
      <c r="DA79" s="57"/>
      <c r="DB79" s="57"/>
      <c r="DC79" s="57"/>
      <c r="DD79" s="57"/>
      <c r="DE79" s="57"/>
      <c r="DF79" s="57"/>
      <c r="DG79" s="57"/>
      <c r="DH79" s="57"/>
      <c r="DI79" s="57"/>
      <c r="DJ79" s="57"/>
      <c r="DK79" s="57"/>
      <c r="DL79" s="57"/>
      <c r="DM79" s="57"/>
      <c r="DN79" s="57"/>
      <c r="DO79" s="57"/>
      <c r="DP79" s="57"/>
      <c r="DQ79" s="57"/>
      <c r="DR79" s="57"/>
      <c r="DS79" s="57"/>
      <c r="DT79" s="57"/>
      <c r="DU79" s="57"/>
      <c r="DV79" s="57"/>
      <c r="DW79" s="57"/>
      <c r="DX79" s="57"/>
      <c r="DY79" s="57"/>
      <c r="DZ79" s="57"/>
      <c r="EA79" s="57"/>
      <c r="EB79" s="57"/>
      <c r="EC79" s="57"/>
      <c r="ED79" s="57"/>
      <c r="EE79" s="57"/>
      <c r="EF79" s="57"/>
      <c r="EG79" s="57"/>
      <c r="EH79" s="57"/>
      <c r="EI79" s="57"/>
      <c r="EJ79" s="57"/>
      <c r="EK79" s="57"/>
      <c r="EL79" s="57"/>
      <c r="EM79" s="57"/>
      <c r="EN79" s="57"/>
      <c r="EO79" s="57"/>
      <c r="EP79" s="57"/>
      <c r="EQ79" s="57"/>
      <c r="ER79" s="57"/>
      <c r="ES79" s="57"/>
      <c r="ET79" s="57"/>
      <c r="EU79" s="57"/>
      <c r="EV79" s="57"/>
      <c r="EW79" s="57"/>
      <c r="EX79" s="57"/>
      <c r="EY79" s="57"/>
      <c r="EZ79" s="57"/>
      <c r="FA79" s="57"/>
      <c r="FB79" s="57"/>
      <c r="FC79" s="57"/>
      <c r="FD79" s="57"/>
      <c r="FE79" s="57"/>
      <c r="FF79" s="57"/>
      <c r="FG79" s="57"/>
      <c r="FH79" s="57"/>
      <c r="FI79" s="57"/>
      <c r="FJ79" s="57"/>
      <c r="FK79" s="57"/>
      <c r="FL79" s="57"/>
      <c r="FM79" s="57"/>
      <c r="FN79" s="57"/>
      <c r="FO79" s="57"/>
      <c r="FP79" s="57"/>
      <c r="FQ79" s="57"/>
      <c r="FR79" s="57"/>
      <c r="FS79" s="57"/>
      <c r="FT79" s="57"/>
      <c r="FU79" s="57"/>
      <c r="FV79" s="57"/>
      <c r="FW79" s="57"/>
      <c r="FX79" s="57"/>
      <c r="FY79" s="57"/>
      <c r="FZ79" s="57"/>
      <c r="GA79" s="57"/>
      <c r="GB79" s="57"/>
      <c r="GC79" s="57"/>
      <c r="GD79" s="57"/>
      <c r="GE79" s="57"/>
      <c r="GF79" s="57"/>
      <c r="GG79" s="57"/>
      <c r="GH79" s="57"/>
      <c r="GI79" s="57"/>
      <c r="GJ79" s="57"/>
      <c r="GK79" s="57"/>
      <c r="GL79" s="57"/>
      <c r="GM79" s="57"/>
      <c r="GN79" s="57"/>
      <c r="GO79" s="57"/>
      <c r="GP79" s="57"/>
      <c r="GQ79" s="57"/>
      <c r="GR79" s="57"/>
      <c r="GS79" s="57"/>
      <c r="GT79" s="57"/>
      <c r="GU79" s="57"/>
      <c r="GV79" s="57"/>
      <c r="GW79" s="57"/>
      <c r="GX79" s="57"/>
      <c r="GY79" s="57"/>
      <c r="GZ79" s="57"/>
      <c r="HA79" s="57"/>
      <c r="HB79" s="57"/>
      <c r="HC79" s="57"/>
      <c r="HD79" s="57"/>
      <c r="HE79" s="57"/>
      <c r="HF79" s="57"/>
      <c r="HG79" s="57"/>
      <c r="HH79" s="57"/>
      <c r="HI79" s="57"/>
      <c r="HJ79" s="57"/>
      <c r="HK79" s="57"/>
      <c r="HL79" s="57"/>
      <c r="HM79" s="57"/>
      <c r="HN79" s="57"/>
      <c r="HO79" s="57"/>
      <c r="HP79" s="57"/>
      <c r="HQ79" s="57"/>
      <c r="HR79" s="57"/>
      <c r="HS79" s="57"/>
      <c r="HT79" s="57"/>
      <c r="HU79" s="57"/>
      <c r="HV79" s="57"/>
      <c r="HW79" s="57"/>
      <c r="HX79" s="57"/>
      <c r="HY79" s="57"/>
      <c r="HZ79" s="57"/>
      <c r="IA79" s="57"/>
      <c r="IB79" s="57"/>
      <c r="IC79" s="57"/>
      <c r="ID79" s="57"/>
      <c r="IE79" s="57"/>
      <c r="IF79" s="57"/>
      <c r="IG79" s="57"/>
      <c r="IH79" s="57"/>
      <c r="II79" s="57"/>
      <c r="IJ79" s="57"/>
      <c r="IK79" s="57"/>
      <c r="IL79" s="57"/>
      <c r="IM79" s="57"/>
      <c r="IN79" s="57"/>
      <c r="IO79" s="57"/>
      <c r="IP79" s="57"/>
      <c r="IQ79" s="57"/>
      <c r="IR79" s="57"/>
      <c r="IS79" s="57"/>
      <c r="IT79" s="57"/>
    </row>
    <row r="80" spans="1:254" s="69" customFormat="1" ht="15" customHeight="1" x14ac:dyDescent="0.2">
      <c r="A80" s="59">
        <f t="shared" si="5"/>
        <v>67</v>
      </c>
      <c r="B80" s="60">
        <f>+[1055]PROJECT!$D$6</f>
        <v>23219750</v>
      </c>
      <c r="C80" s="10" t="str">
        <f>+[1055]PROJECT!$E$6</f>
        <v>OPEN</v>
      </c>
      <c r="D80" s="10" t="str">
        <f>+[1055]PROJECT!$D$5</f>
        <v>UNIV OF UTAH HENRY EYRING CHEMISTRY BLDG GAUSS HAUS FUME HOOD EXHAST DESIGN - DELEGATED</v>
      </c>
      <c r="E80" s="10" t="str">
        <f>+[1055]PROJECT!$D$7</f>
        <v>3000-300-3346-FXA-23219750</v>
      </c>
      <c r="F80" s="10">
        <f>+[1055]PROJECT!D$11</f>
        <v>100000</v>
      </c>
      <c r="G80" s="10">
        <f>+[1055]PROJECT!E$11</f>
        <v>0</v>
      </c>
      <c r="H80" s="10">
        <f>+[1055]PROJECT!F$11</f>
        <v>100000</v>
      </c>
      <c r="I80" s="10">
        <f>+[1055]PROJECT!G$11</f>
        <v>100000</v>
      </c>
      <c r="J80" s="10">
        <f>+[1055]PROJECT!H$11</f>
        <v>0</v>
      </c>
      <c r="K80" s="10">
        <f>+[1055]PROJECT!I$11</f>
        <v>0</v>
      </c>
      <c r="L80" s="62">
        <f>+[1055]PROJECT!J$11</f>
        <v>0</v>
      </c>
      <c r="M80" s="57">
        <f t="shared" si="4"/>
        <v>0</v>
      </c>
      <c r="N80" s="10">
        <f>+[1055]PROJECT!L$11</f>
        <v>0</v>
      </c>
      <c r="O80" s="10">
        <f>+[1055]PROJECT!M$11</f>
        <v>0</v>
      </c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  <c r="IR80" s="57"/>
      <c r="IS80" s="57"/>
      <c r="IT80" s="57"/>
    </row>
    <row r="81" spans="1:254" s="69" customFormat="1" ht="15" customHeight="1" x14ac:dyDescent="0.2">
      <c r="A81" s="59">
        <f t="shared" si="5"/>
        <v>68</v>
      </c>
      <c r="B81" s="60">
        <f>+[1056]PROJECT!$D$6</f>
        <v>23349750</v>
      </c>
      <c r="C81" s="10" t="str">
        <f>+[1056]PROJECT!$E$6</f>
        <v>OPEN</v>
      </c>
      <c r="D81" s="10" t="str">
        <f>+[1056]PROJECT!D$5</f>
        <v>UNIV OF UTAH INTERDISCIPLINARY COMPUTING BLDG COLLEGE OF ENGINEERING/SCHOOL OF COMPUTING</v>
      </c>
      <c r="E81" s="10" t="str">
        <f>+[1056]PROJECT!$D$7</f>
        <v>3000-300-3400-FWA-23349750</v>
      </c>
      <c r="F81" s="10">
        <f>+[1056]PROJECT!D$11</f>
        <v>186163399</v>
      </c>
      <c r="G81" s="10">
        <f>+[1056]PROJECT!E$11</f>
        <v>165760428.07999998</v>
      </c>
      <c r="H81" s="10">
        <f>+[1056]PROJECT!F$11</f>
        <v>20402970.920000006</v>
      </c>
      <c r="I81" s="10">
        <f>+[1056]PROJECT!G$11</f>
        <v>166300334.44</v>
      </c>
      <c r="J81" s="10">
        <f>+[1056]PROJECT!H$11</f>
        <v>19863064.560000002</v>
      </c>
      <c r="K81" s="10">
        <f>+[1056]PROJECT!I$11</f>
        <v>11813051.680000002</v>
      </c>
      <c r="L81" s="62"/>
      <c r="M81" s="57">
        <f>+I81-H81</f>
        <v>145897363.51999998</v>
      </c>
      <c r="N81" s="10">
        <f>+[1056]PROJECT!L$11</f>
        <v>20402970.920000002</v>
      </c>
      <c r="O81" s="10">
        <f>+[1056]PROJECT!M$11</f>
        <v>0</v>
      </c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  <c r="IR81" s="57"/>
      <c r="IS81" s="57"/>
      <c r="IT81" s="57"/>
    </row>
    <row r="82" spans="1:254" s="69" customFormat="1" ht="15" customHeight="1" x14ac:dyDescent="0.2">
      <c r="A82" s="59">
        <f t="shared" si="5"/>
        <v>69</v>
      </c>
      <c r="B82" s="60">
        <f>+[1057]PROJECT!$D$6</f>
        <v>23431750</v>
      </c>
      <c r="C82" s="10" t="str">
        <f>+[1057]PROJECT!$E$6</f>
        <v>OPEN</v>
      </c>
      <c r="D82" s="10" t="str">
        <f>+[1057]PROJECT!$D$5</f>
        <v>UNIV OF UTAH DAVID ECCLES SCHOOL OF BUSINESS BLDG MECHANICAL SYSTEM IMPROVEMENTS</v>
      </c>
      <c r="E82" s="10" t="str">
        <f>+[1057]PROJECT!$D$7</f>
        <v>3000-300-3346-FXA-23431750</v>
      </c>
      <c r="F82" s="10">
        <f>+[1057]PROJECT!D$11</f>
        <v>150000</v>
      </c>
      <c r="G82" s="10">
        <f>+[1057]PROJECT!E$11</f>
        <v>98341.700000000012</v>
      </c>
      <c r="H82" s="10">
        <f>+[1057]PROJECT!F$11</f>
        <v>51658.299999999996</v>
      </c>
      <c r="I82" s="10">
        <f>+[1057]PROJECT!G$11</f>
        <v>53280</v>
      </c>
      <c r="J82" s="10">
        <f>+[1057]PROJECT!H$11</f>
        <v>96720</v>
      </c>
      <c r="K82" s="10">
        <f>+[1057]PROJECT!I$11</f>
        <v>0</v>
      </c>
      <c r="L82" s="62">
        <f>+[1057]PROJECT!J$11</f>
        <v>0</v>
      </c>
      <c r="M82" s="57">
        <f>I82-H82</f>
        <v>1621.7000000000044</v>
      </c>
      <c r="N82" s="10">
        <f>+[1057]PROJECT!L$11</f>
        <v>0</v>
      </c>
      <c r="O82" s="10">
        <f>+[1057]PROJECT!M$11</f>
        <v>0</v>
      </c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  <c r="IR82" s="57"/>
      <c r="IS82" s="57"/>
      <c r="IT82" s="57"/>
    </row>
    <row r="83" spans="1:254" s="69" customFormat="1" ht="15" customHeight="1" x14ac:dyDescent="0.2">
      <c r="A83" s="59">
        <f t="shared" si="5"/>
        <v>70</v>
      </c>
      <c r="B83" s="60">
        <f>+[1058]PROJECT!$D$6</f>
        <v>23436750</v>
      </c>
      <c r="C83" s="10" t="str">
        <f>+[1058]PROJECT!$E$6</f>
        <v>OPEN</v>
      </c>
      <c r="D83" s="10" t="str">
        <f>+[1058]PROJECT!D$5</f>
        <v>UOFU JAMES LEVOY SORENSON CENTER FOR MEDICAL INNOVATION</v>
      </c>
      <c r="E83" s="10" t="str">
        <f>+[1058]PROJECT!$D$7</f>
        <v>3000-300-3400-FWA-23436750</v>
      </c>
      <c r="F83" s="10">
        <f>+[1058]PROJECT!D$11</f>
        <v>49918959</v>
      </c>
      <c r="G83" s="10">
        <f>+[1058]PROJECT!E$11</f>
        <v>45310325.82</v>
      </c>
      <c r="H83" s="10">
        <f>+[1058]PROJECT!F$11</f>
        <v>4608633.1800000006</v>
      </c>
      <c r="I83" s="10">
        <f>+[1058]PROJECT!G$11</f>
        <v>25970452.469999999</v>
      </c>
      <c r="J83" s="10">
        <f>+[1058]PROJECT!H$11</f>
        <v>23948506.530000001</v>
      </c>
      <c r="K83" s="10">
        <f>+[1058]PROJECT!I$11</f>
        <v>3415941.9299999997</v>
      </c>
      <c r="L83" s="62"/>
      <c r="M83" s="57">
        <f>+I83-H83</f>
        <v>21361819.289999999</v>
      </c>
      <c r="N83" s="10">
        <f>+[1058]PROJECT!L$11</f>
        <v>4608633.18</v>
      </c>
      <c r="O83" s="10">
        <f>+[1058]PROJECT!M$11</f>
        <v>0</v>
      </c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  <c r="CU83" s="57"/>
      <c r="CV83" s="57"/>
      <c r="CW83" s="57"/>
      <c r="CX83" s="57"/>
      <c r="CY83" s="57"/>
      <c r="CZ83" s="57"/>
      <c r="DA83" s="57"/>
      <c r="DB83" s="57"/>
      <c r="DC83" s="57"/>
      <c r="DD83" s="57"/>
      <c r="DE83" s="57"/>
      <c r="DF83" s="57"/>
      <c r="DG83" s="57"/>
      <c r="DH83" s="57"/>
      <c r="DI83" s="57"/>
      <c r="DJ83" s="57"/>
      <c r="DK83" s="57"/>
      <c r="DL83" s="57"/>
      <c r="DM83" s="57"/>
      <c r="DN83" s="57"/>
      <c r="DO83" s="57"/>
      <c r="DP83" s="57"/>
      <c r="DQ83" s="57"/>
      <c r="DR83" s="57"/>
      <c r="DS83" s="57"/>
      <c r="DT83" s="57"/>
      <c r="DU83" s="57"/>
      <c r="DV83" s="57"/>
      <c r="DW83" s="57"/>
      <c r="DX83" s="57"/>
      <c r="DY83" s="57"/>
      <c r="DZ83" s="57"/>
      <c r="EA83" s="57"/>
      <c r="EB83" s="57"/>
      <c r="EC83" s="57"/>
      <c r="ED83" s="57"/>
      <c r="EE83" s="57"/>
      <c r="EF83" s="57"/>
      <c r="EG83" s="57"/>
      <c r="EH83" s="57"/>
      <c r="EI83" s="57"/>
      <c r="EJ83" s="57"/>
      <c r="EK83" s="57"/>
      <c r="EL83" s="57"/>
      <c r="EM83" s="57"/>
      <c r="EN83" s="57"/>
      <c r="EO83" s="57"/>
      <c r="EP83" s="57"/>
      <c r="EQ83" s="57"/>
      <c r="ER83" s="57"/>
      <c r="ES83" s="57"/>
      <c r="ET83" s="57"/>
      <c r="EU83" s="57"/>
      <c r="EV83" s="57"/>
      <c r="EW83" s="57"/>
      <c r="EX83" s="57"/>
      <c r="EY83" s="57"/>
      <c r="EZ83" s="57"/>
      <c r="FA83" s="57"/>
      <c r="FB83" s="57"/>
      <c r="FC83" s="57"/>
      <c r="FD83" s="57"/>
      <c r="FE83" s="57"/>
      <c r="FF83" s="57"/>
      <c r="FG83" s="57"/>
      <c r="FH83" s="57"/>
      <c r="FI83" s="57"/>
      <c r="FJ83" s="57"/>
      <c r="FK83" s="57"/>
      <c r="FL83" s="57"/>
      <c r="FM83" s="57"/>
      <c r="FN83" s="57"/>
      <c r="FO83" s="57"/>
      <c r="FP83" s="57"/>
      <c r="FQ83" s="57"/>
      <c r="FR83" s="57"/>
      <c r="FS83" s="57"/>
      <c r="FT83" s="57"/>
      <c r="FU83" s="57"/>
      <c r="FV83" s="57"/>
      <c r="FW83" s="57"/>
      <c r="FX83" s="57"/>
      <c r="FY83" s="57"/>
      <c r="FZ83" s="57"/>
      <c r="GA83" s="57"/>
      <c r="GB83" s="57"/>
      <c r="GC83" s="57"/>
      <c r="GD83" s="57"/>
      <c r="GE83" s="57"/>
      <c r="GF83" s="57"/>
      <c r="GG83" s="57"/>
      <c r="GH83" s="57"/>
      <c r="GI83" s="57"/>
      <c r="GJ83" s="57"/>
      <c r="GK83" s="57"/>
      <c r="GL83" s="57"/>
      <c r="GM83" s="57"/>
      <c r="GN83" s="57"/>
      <c r="GO83" s="57"/>
      <c r="GP83" s="57"/>
      <c r="GQ83" s="57"/>
      <c r="GR83" s="57"/>
      <c r="GS83" s="57"/>
      <c r="GT83" s="57"/>
      <c r="GU83" s="57"/>
      <c r="GV83" s="57"/>
      <c r="GW83" s="57"/>
      <c r="GX83" s="57"/>
      <c r="GY83" s="57"/>
      <c r="GZ83" s="57"/>
      <c r="HA83" s="57"/>
      <c r="HB83" s="57"/>
      <c r="HC83" s="57"/>
      <c r="HD83" s="57"/>
      <c r="HE83" s="57"/>
      <c r="HF83" s="57"/>
      <c r="HG83" s="57"/>
      <c r="HH83" s="57"/>
      <c r="HI83" s="57"/>
      <c r="HJ83" s="57"/>
      <c r="HK83" s="57"/>
      <c r="HL83" s="57"/>
      <c r="HM83" s="57"/>
      <c r="HN83" s="57"/>
      <c r="HO83" s="57"/>
      <c r="HP83" s="57"/>
      <c r="HQ83" s="57"/>
      <c r="HR83" s="57"/>
      <c r="HS83" s="57"/>
      <c r="HT83" s="57"/>
      <c r="HU83" s="57"/>
      <c r="HV83" s="57"/>
      <c r="HW83" s="57"/>
      <c r="HX83" s="57"/>
      <c r="HY83" s="57"/>
      <c r="HZ83" s="57"/>
      <c r="IA83" s="57"/>
      <c r="IB83" s="57"/>
      <c r="IC83" s="57"/>
      <c r="ID83" s="57"/>
      <c r="IE83" s="57"/>
      <c r="IF83" s="57"/>
      <c r="IG83" s="57"/>
      <c r="IH83" s="57"/>
      <c r="II83" s="57"/>
      <c r="IJ83" s="57"/>
      <c r="IK83" s="57"/>
      <c r="IL83" s="57"/>
      <c r="IM83" s="57"/>
      <c r="IN83" s="57"/>
      <c r="IO83" s="57"/>
      <c r="IP83" s="57"/>
      <c r="IQ83" s="57"/>
      <c r="IR83" s="57"/>
      <c r="IS83" s="57"/>
      <c r="IT83" s="57"/>
    </row>
    <row r="84" spans="1:254" s="69" customFormat="1" ht="15" customHeight="1" x14ac:dyDescent="0.2">
      <c r="A84" s="59">
        <f t="shared" si="5"/>
        <v>71</v>
      </c>
      <c r="B84" s="60">
        <f>+[1059]PROJECT!$D$6</f>
        <v>23442750</v>
      </c>
      <c r="C84" s="10" t="str">
        <f>+[1059]PROJECT!$E$6</f>
        <v>OPEN</v>
      </c>
      <c r="D84" s="10" t="str">
        <f>+[1059]PROJECT!D$5</f>
        <v>UNIV OF UTAH WEST VILLAGE GRADUATE AND FAMILY HOUSING PH. II</v>
      </c>
      <c r="E84" s="10" t="str">
        <f>+[1059]PROJECT!$D$7</f>
        <v>3000-300-3400-FWA-23442750</v>
      </c>
      <c r="F84" s="10">
        <f>+[1059]PROJECT!D$11</f>
        <v>166037463</v>
      </c>
      <c r="G84" s="10">
        <f>+[1059]PROJECT!E$11</f>
        <v>61523715.799999997</v>
      </c>
      <c r="H84" s="10">
        <f>+[1059]PROJECT!F$11</f>
        <v>104513747.2</v>
      </c>
      <c r="I84" s="10">
        <f>+[1059]PROJECT!G$11</f>
        <v>157444056.94000003</v>
      </c>
      <c r="J84" s="10">
        <f>+[1059]PROJECT!H$11</f>
        <v>8593406.0599999726</v>
      </c>
      <c r="K84" s="10">
        <f>+[1059]PROJECT!I$11</f>
        <v>73920679.469999999</v>
      </c>
      <c r="L84" s="62"/>
      <c r="M84" s="57">
        <f>+I84-H84</f>
        <v>52930309.740000024</v>
      </c>
      <c r="N84" s="10">
        <f>+[1059]PROJECT!L$11</f>
        <v>104513747.19999999</v>
      </c>
      <c r="O84" s="10">
        <f>+[1059]PROJECT!M$11</f>
        <v>0</v>
      </c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  <c r="CU84" s="57"/>
      <c r="CV84" s="57"/>
      <c r="CW84" s="57"/>
      <c r="CX84" s="57"/>
      <c r="CY84" s="57"/>
      <c r="CZ84" s="57"/>
      <c r="DA84" s="57"/>
      <c r="DB84" s="57"/>
      <c r="DC84" s="57"/>
      <c r="DD84" s="57"/>
      <c r="DE84" s="57"/>
      <c r="DF84" s="57"/>
      <c r="DG84" s="57"/>
      <c r="DH84" s="57"/>
      <c r="DI84" s="57"/>
      <c r="DJ84" s="57"/>
      <c r="DK84" s="57"/>
      <c r="DL84" s="57"/>
      <c r="DM84" s="57"/>
      <c r="DN84" s="57"/>
      <c r="DO84" s="57"/>
      <c r="DP84" s="57"/>
      <c r="DQ84" s="57"/>
      <c r="DR84" s="57"/>
      <c r="DS84" s="57"/>
      <c r="DT84" s="57"/>
      <c r="DU84" s="57"/>
      <c r="DV84" s="57"/>
      <c r="DW84" s="57"/>
      <c r="DX84" s="57"/>
      <c r="DY84" s="57"/>
      <c r="DZ84" s="57"/>
      <c r="EA84" s="57"/>
      <c r="EB84" s="57"/>
      <c r="EC84" s="57"/>
      <c r="ED84" s="57"/>
      <c r="EE84" s="57"/>
      <c r="EF84" s="57"/>
      <c r="EG84" s="57"/>
      <c r="EH84" s="57"/>
      <c r="EI84" s="57"/>
      <c r="EJ84" s="57"/>
      <c r="EK84" s="57"/>
      <c r="EL84" s="57"/>
      <c r="EM84" s="57"/>
      <c r="EN84" s="57"/>
      <c r="EO84" s="57"/>
      <c r="EP84" s="57"/>
      <c r="EQ84" s="57"/>
      <c r="ER84" s="57"/>
      <c r="ES84" s="57"/>
      <c r="ET84" s="57"/>
      <c r="EU84" s="57"/>
      <c r="EV84" s="57"/>
      <c r="EW84" s="57"/>
      <c r="EX84" s="57"/>
      <c r="EY84" s="57"/>
      <c r="EZ84" s="57"/>
      <c r="FA84" s="57"/>
      <c r="FB84" s="57"/>
      <c r="FC84" s="57"/>
      <c r="FD84" s="57"/>
      <c r="FE84" s="57"/>
      <c r="FF84" s="57"/>
      <c r="FG84" s="57"/>
      <c r="FH84" s="57"/>
      <c r="FI84" s="57"/>
      <c r="FJ84" s="57"/>
      <c r="FK84" s="57"/>
      <c r="FL84" s="57"/>
      <c r="FM84" s="57"/>
      <c r="FN84" s="57"/>
      <c r="FO84" s="57"/>
      <c r="FP84" s="57"/>
      <c r="FQ84" s="57"/>
      <c r="FR84" s="57"/>
      <c r="FS84" s="57"/>
      <c r="FT84" s="57"/>
      <c r="FU84" s="57"/>
      <c r="FV84" s="57"/>
      <c r="FW84" s="57"/>
      <c r="FX84" s="57"/>
      <c r="FY84" s="57"/>
      <c r="FZ84" s="57"/>
      <c r="GA84" s="57"/>
      <c r="GB84" s="57"/>
      <c r="GC84" s="57"/>
      <c r="GD84" s="57"/>
      <c r="GE84" s="57"/>
      <c r="GF84" s="57"/>
      <c r="GG84" s="57"/>
      <c r="GH84" s="57"/>
      <c r="GI84" s="57"/>
      <c r="GJ84" s="57"/>
      <c r="GK84" s="57"/>
      <c r="GL84" s="57"/>
      <c r="GM84" s="57"/>
      <c r="GN84" s="57"/>
      <c r="GO84" s="57"/>
      <c r="GP84" s="57"/>
      <c r="GQ84" s="57"/>
      <c r="GR84" s="57"/>
      <c r="GS84" s="57"/>
      <c r="GT84" s="57"/>
      <c r="GU84" s="57"/>
      <c r="GV84" s="57"/>
      <c r="GW84" s="57"/>
      <c r="GX84" s="57"/>
      <c r="GY84" s="57"/>
      <c r="GZ84" s="57"/>
      <c r="HA84" s="57"/>
      <c r="HB84" s="57"/>
      <c r="HC84" s="57"/>
      <c r="HD84" s="57"/>
      <c r="HE84" s="57"/>
      <c r="HF84" s="57"/>
      <c r="HG84" s="57"/>
      <c r="HH84" s="57"/>
      <c r="HI84" s="57"/>
      <c r="HJ84" s="57"/>
      <c r="HK84" s="57"/>
      <c r="HL84" s="57"/>
      <c r="HM84" s="57"/>
      <c r="HN84" s="57"/>
      <c r="HO84" s="57"/>
      <c r="HP84" s="57"/>
      <c r="HQ84" s="57"/>
      <c r="HR84" s="57"/>
      <c r="HS84" s="57"/>
      <c r="HT84" s="57"/>
      <c r="HU84" s="57"/>
      <c r="HV84" s="57"/>
      <c r="HW84" s="57"/>
      <c r="HX84" s="57"/>
      <c r="HY84" s="57"/>
      <c r="HZ84" s="57"/>
      <c r="IA84" s="57"/>
      <c r="IB84" s="57"/>
      <c r="IC84" s="57"/>
      <c r="ID84" s="57"/>
      <c r="IE84" s="57"/>
      <c r="IF84" s="57"/>
      <c r="IG84" s="57"/>
      <c r="IH84" s="57"/>
      <c r="II84" s="57"/>
      <c r="IJ84" s="57"/>
      <c r="IK84" s="57"/>
      <c r="IL84" s="57"/>
      <c r="IM84" s="57"/>
      <c r="IN84" s="57"/>
      <c r="IO84" s="57"/>
      <c r="IP84" s="57"/>
      <c r="IQ84" s="57"/>
      <c r="IR84" s="57"/>
      <c r="IS84" s="57"/>
      <c r="IT84" s="57"/>
    </row>
    <row r="85" spans="1:254" s="69" customFormat="1" ht="15" customHeight="1" x14ac:dyDescent="0.2">
      <c r="A85" s="59">
        <f t="shared" si="5"/>
        <v>72</v>
      </c>
      <c r="B85" s="60">
        <f>+[1060]PROJECT!$D$6</f>
        <v>24083750</v>
      </c>
      <c r="C85" s="10" t="str">
        <f>+[1060]PROJECT!$E$6</f>
        <v>OPEN</v>
      </c>
      <c r="D85" s="10" t="str">
        <f>+[1060]PROJECT!$D$5</f>
        <v>UU SCHOOL OF MEDICINE ABATEMENT</v>
      </c>
      <c r="E85" s="10" t="str">
        <f>+[1060]PROJECT!$D$7</f>
        <v>3000-300-3347-FXAAA-24083750</v>
      </c>
      <c r="F85" s="10">
        <f>+[1060]PROJECT!D$11</f>
        <v>3500000</v>
      </c>
      <c r="G85" s="10">
        <f>+[1060]PROJECT!E$11</f>
        <v>0</v>
      </c>
      <c r="H85" s="10">
        <f>+[1060]PROJECT!F$11</f>
        <v>3500000</v>
      </c>
      <c r="I85" s="10">
        <f>+[1060]PROJECT!G$11</f>
        <v>3500000</v>
      </c>
      <c r="J85" s="10">
        <f>+[1060]PROJECT!H$11</f>
        <v>0</v>
      </c>
      <c r="K85" s="10">
        <f>+[1060]PROJECT!I$11</f>
        <v>0</v>
      </c>
      <c r="L85" s="62">
        <f>+[1060]PROJECT!J$11</f>
        <v>0</v>
      </c>
      <c r="M85" s="57">
        <f t="shared" ref="M85:M112" si="6">I85-H85</f>
        <v>0</v>
      </c>
      <c r="N85" s="10">
        <f>+[1060]PROJECT!L$11</f>
        <v>0</v>
      </c>
      <c r="O85" s="10">
        <f>+[1060]PROJECT!M$11</f>
        <v>0</v>
      </c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CZ85" s="57"/>
      <c r="DA85" s="57"/>
      <c r="DB85" s="57"/>
      <c r="DC85" s="57"/>
      <c r="DD85" s="57"/>
      <c r="DE85" s="57"/>
      <c r="DF85" s="57"/>
      <c r="DG85" s="57"/>
      <c r="DH85" s="57"/>
      <c r="DI85" s="57"/>
      <c r="DJ85" s="57"/>
      <c r="DK85" s="57"/>
      <c r="DL85" s="57"/>
      <c r="DM85" s="57"/>
      <c r="DN85" s="57"/>
      <c r="DO85" s="57"/>
      <c r="DP85" s="57"/>
      <c r="DQ85" s="57"/>
      <c r="DR85" s="57"/>
      <c r="DS85" s="57"/>
      <c r="DT85" s="57"/>
      <c r="DU85" s="57"/>
      <c r="DV85" s="57"/>
      <c r="DW85" s="57"/>
      <c r="DX85" s="57"/>
      <c r="DY85" s="57"/>
      <c r="DZ85" s="57"/>
      <c r="EA85" s="57"/>
      <c r="EB85" s="57"/>
      <c r="EC85" s="57"/>
      <c r="ED85" s="57"/>
      <c r="EE85" s="57"/>
      <c r="EF85" s="57"/>
      <c r="EG85" s="57"/>
      <c r="EH85" s="57"/>
      <c r="EI85" s="57"/>
      <c r="EJ85" s="57"/>
      <c r="EK85" s="57"/>
      <c r="EL85" s="57"/>
      <c r="EM85" s="57"/>
      <c r="EN85" s="57"/>
      <c r="EO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R85" s="57"/>
      <c r="GS85" s="57"/>
      <c r="GT85" s="57"/>
      <c r="GU85" s="57"/>
      <c r="GV85" s="57"/>
      <c r="GW85" s="57"/>
      <c r="GX85" s="57"/>
      <c r="GY85" s="57"/>
      <c r="GZ85" s="57"/>
      <c r="HA85" s="57"/>
      <c r="HB85" s="57"/>
      <c r="HC85" s="57"/>
      <c r="HD85" s="57"/>
      <c r="HE85" s="57"/>
      <c r="HF85" s="57"/>
      <c r="HG85" s="57"/>
      <c r="HH85" s="57"/>
      <c r="HI85" s="57"/>
      <c r="HJ85" s="57"/>
      <c r="HK85" s="57"/>
      <c r="HL85" s="57"/>
      <c r="HM85" s="57"/>
      <c r="HN85" s="57"/>
      <c r="HO85" s="57"/>
      <c r="HP85" s="57"/>
      <c r="HQ85" s="57"/>
      <c r="HR85" s="57"/>
      <c r="HS85" s="57"/>
      <c r="HT85" s="57"/>
      <c r="HU85" s="57"/>
      <c r="HV85" s="57"/>
      <c r="HW85" s="57"/>
      <c r="HX85" s="57"/>
      <c r="HY85" s="57"/>
      <c r="HZ85" s="57"/>
      <c r="IA85" s="57"/>
      <c r="IB85" s="57"/>
      <c r="IC85" s="57"/>
      <c r="ID85" s="57"/>
      <c r="IE85" s="57"/>
      <c r="IF85" s="57"/>
      <c r="IG85" s="57"/>
      <c r="IH85" s="57"/>
      <c r="II85" s="57"/>
      <c r="IJ85" s="57"/>
      <c r="IK85" s="57"/>
      <c r="IL85" s="57"/>
      <c r="IM85" s="57"/>
      <c r="IN85" s="57"/>
      <c r="IO85" s="57"/>
      <c r="IP85" s="57"/>
      <c r="IQ85" s="57"/>
      <c r="IR85" s="57"/>
      <c r="IS85" s="57"/>
      <c r="IT85" s="57"/>
    </row>
    <row r="86" spans="1:254" s="69" customFormat="1" ht="15" customHeight="1" x14ac:dyDescent="0.2">
      <c r="A86" s="59">
        <f t="shared" si="5"/>
        <v>73</v>
      </c>
      <c r="B86" s="60">
        <f>+[1061]PROJECT!$D$6</f>
        <v>24084750</v>
      </c>
      <c r="C86" s="10" t="str">
        <f>+[1061]PROJECT!$E$6</f>
        <v>OPEN</v>
      </c>
      <c r="D86" s="10" t="str">
        <f>+[1061]PROJECT!$D$5</f>
        <v>UNIVERSITY OF UTAH GAUSS HAUS FUME HOOD EXHAUST-DELEGATED</v>
      </c>
      <c r="E86" s="10" t="str">
        <f>+[1061]PROJECT!$D$7</f>
        <v>3000-300-3347-FXAAA-24084750</v>
      </c>
      <c r="F86" s="10">
        <f>+[1061]PROJECT!D$11</f>
        <v>1775000</v>
      </c>
      <c r="G86" s="10">
        <f>+[1061]PROJECT!E$11</f>
        <v>1475398.82</v>
      </c>
      <c r="H86" s="10">
        <f>+[1061]PROJECT!F$11</f>
        <v>299601.18</v>
      </c>
      <c r="I86" s="10">
        <f>+[1061]PROJECT!G$11</f>
        <v>299601.18</v>
      </c>
      <c r="J86" s="10">
        <f>+[1061]PROJECT!H$11</f>
        <v>1475398.82</v>
      </c>
      <c r="K86" s="10">
        <f>+[1061]PROJECT!I$11</f>
        <v>0</v>
      </c>
      <c r="L86" s="62">
        <f>+[1061]PROJECT!J$11</f>
        <v>0</v>
      </c>
      <c r="M86" s="57">
        <f t="shared" si="6"/>
        <v>0</v>
      </c>
      <c r="N86" s="10">
        <f>+[1061]PROJECT!L$11</f>
        <v>0</v>
      </c>
      <c r="O86" s="10">
        <f>+[1061]PROJECT!M$11</f>
        <v>0</v>
      </c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  <c r="CU86" s="57"/>
      <c r="CV86" s="57"/>
      <c r="CW86" s="57"/>
      <c r="CX86" s="57"/>
      <c r="CY86" s="57"/>
      <c r="CZ86" s="57"/>
      <c r="DA86" s="57"/>
      <c r="DB86" s="57"/>
      <c r="DC86" s="57"/>
      <c r="DD86" s="57"/>
      <c r="DE86" s="57"/>
      <c r="DF86" s="57"/>
      <c r="DG86" s="57"/>
      <c r="DH86" s="57"/>
      <c r="DI86" s="57"/>
      <c r="DJ86" s="57"/>
      <c r="DK86" s="57"/>
      <c r="DL86" s="57"/>
      <c r="DM86" s="57"/>
      <c r="DN86" s="57"/>
      <c r="DO86" s="57"/>
      <c r="DP86" s="57"/>
      <c r="DQ86" s="57"/>
      <c r="DR86" s="57"/>
      <c r="DS86" s="57"/>
      <c r="DT86" s="57"/>
      <c r="DU86" s="57"/>
      <c r="DV86" s="57"/>
      <c r="DW86" s="57"/>
      <c r="DX86" s="57"/>
      <c r="DY86" s="57"/>
      <c r="DZ86" s="57"/>
      <c r="EA86" s="57"/>
      <c r="EB86" s="57"/>
      <c r="EC86" s="57"/>
      <c r="ED86" s="57"/>
      <c r="EE86" s="57"/>
      <c r="EF86" s="57"/>
      <c r="EG86" s="57"/>
      <c r="EH86" s="57"/>
      <c r="EI86" s="57"/>
      <c r="EJ86" s="57"/>
      <c r="EK86" s="57"/>
      <c r="EL86" s="57"/>
      <c r="EM86" s="57"/>
      <c r="EN86" s="57"/>
      <c r="EO86" s="57"/>
      <c r="EP86" s="57"/>
      <c r="EQ86" s="57"/>
      <c r="ER86" s="57"/>
      <c r="ES86" s="57"/>
      <c r="ET86" s="57"/>
      <c r="EU86" s="57"/>
      <c r="EV86" s="57"/>
      <c r="EW86" s="57"/>
      <c r="EX86" s="57"/>
      <c r="EY86" s="57"/>
      <c r="EZ86" s="57"/>
      <c r="FA86" s="57"/>
      <c r="FB86" s="57"/>
      <c r="FC86" s="57"/>
      <c r="FD86" s="57"/>
      <c r="FE86" s="57"/>
      <c r="FF86" s="57"/>
      <c r="FG86" s="57"/>
      <c r="FH86" s="57"/>
      <c r="FI86" s="57"/>
      <c r="FJ86" s="57"/>
      <c r="FK86" s="57"/>
      <c r="FL86" s="57"/>
      <c r="FM86" s="57"/>
      <c r="FN86" s="57"/>
      <c r="FO86" s="57"/>
      <c r="FP86" s="57"/>
      <c r="FQ86" s="57"/>
      <c r="FR86" s="57"/>
      <c r="FS86" s="57"/>
      <c r="FT86" s="57"/>
      <c r="FU86" s="57"/>
      <c r="FV86" s="57"/>
      <c r="FW86" s="57"/>
      <c r="FX86" s="57"/>
      <c r="FY86" s="57"/>
      <c r="FZ86" s="57"/>
      <c r="GA86" s="57"/>
      <c r="GB86" s="57"/>
      <c r="GC86" s="57"/>
      <c r="GD86" s="57"/>
      <c r="GE86" s="57"/>
      <c r="GF86" s="57"/>
      <c r="GG86" s="57"/>
      <c r="GH86" s="57"/>
      <c r="GI86" s="57"/>
      <c r="GJ86" s="57"/>
      <c r="GK86" s="57"/>
      <c r="GL86" s="57"/>
      <c r="GM86" s="57"/>
      <c r="GN86" s="57"/>
      <c r="GO86" s="57"/>
      <c r="GP86" s="57"/>
      <c r="GQ86" s="57"/>
      <c r="GR86" s="57"/>
      <c r="GS86" s="57"/>
      <c r="GT86" s="57"/>
      <c r="GU86" s="57"/>
      <c r="GV86" s="57"/>
      <c r="GW86" s="57"/>
      <c r="GX86" s="57"/>
      <c r="GY86" s="57"/>
      <c r="GZ86" s="57"/>
      <c r="HA86" s="57"/>
      <c r="HB86" s="57"/>
      <c r="HC86" s="57"/>
      <c r="HD86" s="57"/>
      <c r="HE86" s="57"/>
      <c r="HF86" s="57"/>
      <c r="HG86" s="57"/>
      <c r="HH86" s="57"/>
      <c r="HI86" s="57"/>
      <c r="HJ86" s="57"/>
      <c r="HK86" s="57"/>
      <c r="HL86" s="57"/>
      <c r="HM86" s="57"/>
      <c r="HN86" s="57"/>
      <c r="HO86" s="57"/>
      <c r="HP86" s="57"/>
      <c r="HQ86" s="57"/>
      <c r="HR86" s="57"/>
      <c r="HS86" s="57"/>
      <c r="HT86" s="57"/>
      <c r="HU86" s="57"/>
      <c r="HV86" s="57"/>
      <c r="HW86" s="57"/>
      <c r="HX86" s="57"/>
      <c r="HY86" s="57"/>
      <c r="HZ86" s="57"/>
      <c r="IA86" s="57"/>
      <c r="IB86" s="57"/>
      <c r="IC86" s="57"/>
      <c r="ID86" s="57"/>
      <c r="IE86" s="57"/>
      <c r="IF86" s="57"/>
      <c r="IG86" s="57"/>
      <c r="IH86" s="57"/>
      <c r="II86" s="57"/>
      <c r="IJ86" s="57"/>
      <c r="IK86" s="57"/>
      <c r="IL86" s="57"/>
      <c r="IM86" s="57"/>
      <c r="IN86" s="57"/>
      <c r="IO86" s="57"/>
      <c r="IP86" s="57"/>
      <c r="IQ86" s="57"/>
      <c r="IR86" s="57"/>
      <c r="IS86" s="57"/>
      <c r="IT86" s="57"/>
    </row>
    <row r="87" spans="1:254" s="69" customFormat="1" ht="15" customHeight="1" x14ac:dyDescent="0.2">
      <c r="A87" s="59">
        <f t="shared" si="5"/>
        <v>74</v>
      </c>
      <c r="B87" s="60">
        <f>+[1062]PROJECT!$D$6</f>
        <v>24140750</v>
      </c>
      <c r="C87" s="10" t="str">
        <f>+[1062]PROJECT!$E$6</f>
        <v>OPEN</v>
      </c>
      <c r="D87" s="10" t="str">
        <f>+[1062]PROJECT!$D$5</f>
        <v>LIFE SCIENCES SEISMIC UPGRADE - DELEGATED</v>
      </c>
      <c r="E87" s="10" t="str">
        <f>+[1062]PROJECT!$D$7</f>
        <v>3000-300-3347-FXAAA-27140750</v>
      </c>
      <c r="F87" s="10">
        <f>+[1062]PROJECT!D$11</f>
        <v>1736600</v>
      </c>
      <c r="G87" s="10">
        <f>+[1062]PROJECT!E$11</f>
        <v>0</v>
      </c>
      <c r="H87" s="10">
        <f>+[1062]PROJECT!F$11</f>
        <v>1736599.9999999998</v>
      </c>
      <c r="I87" s="10">
        <f>+[1062]PROJECT!G$11</f>
        <v>1736599.9999999998</v>
      </c>
      <c r="J87" s="10">
        <f>+[1062]PROJECT!H$11</f>
        <v>0</v>
      </c>
      <c r="K87" s="10">
        <f>+[1062]PROJECT!I$11</f>
        <v>0</v>
      </c>
      <c r="L87" s="62">
        <f>+[1062]PROJECT!J$11</f>
        <v>0</v>
      </c>
      <c r="M87" s="57">
        <f t="shared" si="6"/>
        <v>0</v>
      </c>
      <c r="N87" s="10">
        <f>+[1062]PROJECT!L$11</f>
        <v>0</v>
      </c>
      <c r="O87" s="10">
        <f>+[1062]PROJECT!M$11</f>
        <v>0</v>
      </c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  <c r="CU87" s="57"/>
      <c r="CV87" s="57"/>
      <c r="CW87" s="57"/>
      <c r="CX87" s="57"/>
      <c r="CY87" s="57"/>
      <c r="CZ87" s="57"/>
      <c r="DA87" s="57"/>
      <c r="DB87" s="57"/>
      <c r="DC87" s="57"/>
      <c r="DD87" s="57"/>
      <c r="DE87" s="57"/>
      <c r="DF87" s="57"/>
      <c r="DG87" s="57"/>
      <c r="DH87" s="57"/>
      <c r="DI87" s="57"/>
      <c r="DJ87" s="57"/>
      <c r="DK87" s="57"/>
      <c r="DL87" s="57"/>
      <c r="DM87" s="57"/>
      <c r="DN87" s="57"/>
      <c r="DO87" s="57"/>
      <c r="DP87" s="57"/>
      <c r="DQ87" s="57"/>
      <c r="DR87" s="57"/>
      <c r="DS87" s="57"/>
      <c r="DT87" s="57"/>
      <c r="DU87" s="57"/>
      <c r="DV87" s="57"/>
      <c r="DW87" s="57"/>
      <c r="DX87" s="57"/>
      <c r="DY87" s="57"/>
      <c r="DZ87" s="57"/>
      <c r="EA87" s="57"/>
      <c r="EB87" s="57"/>
      <c r="EC87" s="57"/>
      <c r="ED87" s="57"/>
      <c r="EE87" s="57"/>
      <c r="EF87" s="57"/>
      <c r="EG87" s="57"/>
      <c r="EH87" s="57"/>
      <c r="EI87" s="57"/>
      <c r="EJ87" s="57"/>
      <c r="EK87" s="57"/>
      <c r="EL87" s="57"/>
      <c r="EM87" s="57"/>
      <c r="EN87" s="57"/>
      <c r="EO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R87" s="57"/>
      <c r="GS87" s="57"/>
      <c r="GT87" s="57"/>
      <c r="GU87" s="57"/>
      <c r="GV87" s="57"/>
      <c r="GW87" s="57"/>
      <c r="GX87" s="57"/>
      <c r="GY87" s="57"/>
      <c r="GZ87" s="57"/>
      <c r="HA87" s="57"/>
      <c r="HB87" s="57"/>
      <c r="HC87" s="57"/>
      <c r="HD87" s="57"/>
      <c r="HE87" s="57"/>
      <c r="HF87" s="57"/>
      <c r="HG87" s="57"/>
      <c r="HH87" s="57"/>
      <c r="HI87" s="57"/>
      <c r="HJ87" s="57"/>
      <c r="HK87" s="57"/>
      <c r="HL87" s="57"/>
      <c r="HM87" s="57"/>
      <c r="HN87" s="57"/>
      <c r="HO87" s="57"/>
      <c r="HP87" s="57"/>
      <c r="HQ87" s="57"/>
      <c r="HR87" s="57"/>
      <c r="HS87" s="57"/>
      <c r="HT87" s="57"/>
      <c r="HU87" s="57"/>
      <c r="HV87" s="57"/>
      <c r="HW87" s="57"/>
      <c r="HX87" s="57"/>
      <c r="HY87" s="57"/>
      <c r="HZ87" s="57"/>
      <c r="IA87" s="57"/>
      <c r="IB87" s="57"/>
      <c r="IC87" s="57"/>
      <c r="ID87" s="57"/>
      <c r="IE87" s="57"/>
      <c r="IF87" s="57"/>
      <c r="IG87" s="57"/>
      <c r="IH87" s="57"/>
      <c r="II87" s="57"/>
      <c r="IJ87" s="57"/>
      <c r="IK87" s="57"/>
      <c r="IL87" s="57"/>
      <c r="IM87" s="57"/>
      <c r="IN87" s="57"/>
      <c r="IO87" s="57"/>
      <c r="IP87" s="57"/>
      <c r="IQ87" s="57"/>
      <c r="IR87" s="57"/>
      <c r="IS87" s="57"/>
      <c r="IT87" s="57"/>
    </row>
    <row r="88" spans="1:254" s="69" customFormat="1" ht="14.25" customHeight="1" x14ac:dyDescent="0.2">
      <c r="A88" s="59">
        <f t="shared" si="5"/>
        <v>75</v>
      </c>
      <c r="B88" s="60">
        <f>+[1063]PROJECT!$D$6</f>
        <v>24141750</v>
      </c>
      <c r="C88" s="10" t="str">
        <f>+[1063]PROJECT!$E$6</f>
        <v>OPEN</v>
      </c>
      <c r="D88" s="10" t="str">
        <f>+[1063]PROJECT!$D$5</f>
        <v>CHEMISTRY 2ND FLOOR SE LAB REBUILD &amp; SYSTEM UPGRADE - CONSTRUCTION - DELEGATED</v>
      </c>
      <c r="E88" s="10" t="str">
        <f>+[1063]PROJECT!$D$7</f>
        <v>3000-300-3347-FXAAA-24141750</v>
      </c>
      <c r="F88" s="10">
        <f>+[1063]PROJECT!D$11</f>
        <v>3275000</v>
      </c>
      <c r="G88" s="10">
        <f>+[1063]PROJECT!E$11</f>
        <v>0</v>
      </c>
      <c r="H88" s="10">
        <f>+[1063]PROJECT!F$11</f>
        <v>3275000</v>
      </c>
      <c r="I88" s="10">
        <f>+[1063]PROJECT!G$11</f>
        <v>3275000</v>
      </c>
      <c r="J88" s="10">
        <f>+[1063]PROJECT!H$11</f>
        <v>0</v>
      </c>
      <c r="K88" s="10">
        <f>+[1063]PROJECT!I$11</f>
        <v>0</v>
      </c>
      <c r="L88" s="62">
        <f>+[1063]PROJECT!J$11</f>
        <v>0</v>
      </c>
      <c r="M88" s="57">
        <f t="shared" si="6"/>
        <v>0</v>
      </c>
      <c r="N88" s="10">
        <f>+[1063]PROJECT!L$11</f>
        <v>0</v>
      </c>
      <c r="O88" s="10">
        <f>+[1063]PROJECT!M$11</f>
        <v>0</v>
      </c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  <c r="CU88" s="57"/>
      <c r="CV88" s="57"/>
      <c r="CW88" s="57"/>
      <c r="CX88" s="57"/>
      <c r="CY88" s="57"/>
      <c r="CZ88" s="57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/>
      <c r="DL88" s="57"/>
      <c r="DM88" s="57"/>
      <c r="DN88" s="57"/>
      <c r="DO88" s="57"/>
      <c r="DP88" s="57"/>
      <c r="DQ88" s="57"/>
      <c r="DR88" s="57"/>
      <c r="DS88" s="57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/>
      <c r="EE88" s="57"/>
      <c r="EF88" s="57"/>
      <c r="EG88" s="57"/>
      <c r="EH88" s="57"/>
      <c r="EI88" s="57"/>
      <c r="EJ88" s="57"/>
      <c r="EK88" s="57"/>
      <c r="EL88" s="57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/>
      <c r="HC88" s="57"/>
      <c r="HD88" s="57"/>
      <c r="HE88" s="57"/>
      <c r="HF88" s="57"/>
      <c r="HG88" s="57"/>
      <c r="HH88" s="57"/>
      <c r="HI88" s="57"/>
      <c r="HJ88" s="57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/>
      <c r="HV88" s="57"/>
      <c r="HW88" s="57"/>
      <c r="HX88" s="57"/>
      <c r="HY88" s="57"/>
      <c r="HZ88" s="57"/>
      <c r="IA88" s="57"/>
      <c r="IB88" s="57"/>
      <c r="IC88" s="57"/>
      <c r="ID88" s="57"/>
      <c r="IE88" s="57"/>
      <c r="IF88" s="57"/>
      <c r="IG88" s="57"/>
      <c r="IH88" s="57"/>
      <c r="II88" s="57"/>
      <c r="IJ88" s="57"/>
      <c r="IK88" s="57"/>
      <c r="IL88" s="57"/>
      <c r="IM88" s="57"/>
      <c r="IN88" s="57"/>
      <c r="IO88" s="57"/>
      <c r="IP88" s="57"/>
      <c r="IQ88" s="57"/>
      <c r="IR88" s="57"/>
      <c r="IS88" s="57"/>
      <c r="IT88" s="57"/>
    </row>
    <row r="89" spans="1:254" s="69" customFormat="1" ht="14.25" customHeight="1" x14ac:dyDescent="0.2">
      <c r="A89" s="59">
        <f t="shared" si="5"/>
        <v>76</v>
      </c>
      <c r="B89" s="60">
        <f>+[1064]PROJECT!$D$6</f>
        <v>24211750</v>
      </c>
      <c r="C89" s="10" t="str">
        <f>+[1064]PROJECT!$E$6</f>
        <v>CLOSED</v>
      </c>
      <c r="D89" s="10" t="str">
        <f>+[1064]PROJECT!$D$5</f>
        <v xml:space="preserve"> UOFU IMPACT &amp; PROSPERITY EPICENTER PROJECT</v>
      </c>
      <c r="E89" s="10" t="str">
        <f>+[1064]PROJECT!$D$7</f>
        <v>3000-300-3347-FXAAA-24211750</v>
      </c>
      <c r="F89" s="10">
        <f>+[1064]PROJECT!D$11</f>
        <v>1500000</v>
      </c>
      <c r="G89" s="10">
        <f>+[1064]PROJECT!E$11</f>
        <v>0</v>
      </c>
      <c r="H89" s="10">
        <f>+[1064]PROJECT!F$11</f>
        <v>1500000</v>
      </c>
      <c r="I89" s="10">
        <f>+[1064]PROJECT!G$11</f>
        <v>1500000</v>
      </c>
      <c r="J89" s="10">
        <f>+[1064]PROJECT!H$11</f>
        <v>0</v>
      </c>
      <c r="K89" s="10">
        <f>+[1064]PROJECT!I$11</f>
        <v>0</v>
      </c>
      <c r="L89" s="62">
        <f>+[1064]PROJECT!J$11</f>
        <v>0</v>
      </c>
      <c r="M89" s="57">
        <f t="shared" si="6"/>
        <v>0</v>
      </c>
      <c r="N89" s="10">
        <f>+[1064]PROJECT!L$11</f>
        <v>0</v>
      </c>
      <c r="O89" s="10">
        <f>+[1064]PROJECT!M$11</f>
        <v>0</v>
      </c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  <c r="CU89" s="57"/>
      <c r="CV89" s="57"/>
      <c r="CW89" s="57"/>
      <c r="CX89" s="57"/>
      <c r="CY89" s="57"/>
      <c r="CZ89" s="57"/>
      <c r="DA89" s="57"/>
      <c r="DB89" s="57"/>
      <c r="DC89" s="57"/>
      <c r="DD89" s="57"/>
      <c r="DE89" s="57"/>
      <c r="DF89" s="57"/>
      <c r="DG89" s="57"/>
      <c r="DH89" s="57"/>
      <c r="DI89" s="57"/>
      <c r="DJ89" s="57"/>
      <c r="DK89" s="57"/>
      <c r="DL89" s="57"/>
      <c r="DM89" s="57"/>
      <c r="DN89" s="57"/>
      <c r="DO89" s="57"/>
      <c r="DP89" s="57"/>
      <c r="DQ89" s="57"/>
      <c r="DR89" s="57"/>
      <c r="DS89" s="57"/>
      <c r="DT89" s="57"/>
      <c r="DU89" s="57"/>
      <c r="DV89" s="57"/>
      <c r="DW89" s="57"/>
      <c r="DX89" s="57"/>
      <c r="DY89" s="57"/>
      <c r="DZ89" s="57"/>
      <c r="EA89" s="57"/>
      <c r="EB89" s="57"/>
      <c r="EC89" s="57"/>
      <c r="ED89" s="57"/>
      <c r="EE89" s="57"/>
      <c r="EF89" s="57"/>
      <c r="EG89" s="57"/>
      <c r="EH89" s="57"/>
      <c r="EI89" s="57"/>
      <c r="EJ89" s="57"/>
      <c r="EK89" s="57"/>
      <c r="EL89" s="57"/>
      <c r="EM89" s="57"/>
      <c r="EN89" s="57"/>
      <c r="EO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R89" s="57"/>
      <c r="GS89" s="57"/>
      <c r="GT89" s="57"/>
      <c r="GU89" s="57"/>
      <c r="GV89" s="57"/>
      <c r="GW89" s="57"/>
      <c r="GX89" s="57"/>
      <c r="GY89" s="57"/>
      <c r="GZ89" s="57"/>
      <c r="HA89" s="57"/>
      <c r="HB89" s="57"/>
      <c r="HC89" s="57"/>
      <c r="HD89" s="57"/>
      <c r="HE89" s="57"/>
      <c r="HF89" s="57"/>
      <c r="HG89" s="57"/>
      <c r="HH89" s="57"/>
      <c r="HI89" s="57"/>
      <c r="HJ89" s="57"/>
      <c r="HK89" s="57"/>
      <c r="HL89" s="57"/>
      <c r="HM89" s="57"/>
      <c r="HN89" s="57"/>
      <c r="HO89" s="57"/>
      <c r="HP89" s="57"/>
      <c r="HQ89" s="57"/>
      <c r="HR89" s="57"/>
      <c r="HS89" s="57"/>
      <c r="HT89" s="57"/>
      <c r="HU89" s="57"/>
      <c r="HV89" s="57"/>
      <c r="HW89" s="57"/>
      <c r="HX89" s="57"/>
      <c r="HY89" s="57"/>
      <c r="HZ89" s="57"/>
      <c r="IA89" s="57"/>
      <c r="IB89" s="57"/>
      <c r="IC89" s="57"/>
      <c r="ID89" s="57"/>
      <c r="IE89" s="57"/>
      <c r="IF89" s="57"/>
      <c r="IG89" s="57"/>
      <c r="IH89" s="57"/>
      <c r="II89" s="57"/>
      <c r="IJ89" s="57"/>
      <c r="IK89" s="57"/>
      <c r="IL89" s="57"/>
      <c r="IM89" s="57"/>
      <c r="IN89" s="57"/>
      <c r="IO89" s="57"/>
      <c r="IP89" s="57"/>
      <c r="IQ89" s="57"/>
      <c r="IR89" s="57"/>
      <c r="IS89" s="57"/>
      <c r="IT89" s="57"/>
    </row>
    <row r="90" spans="1:254" s="69" customFormat="1" ht="14.25" customHeight="1" x14ac:dyDescent="0.2">
      <c r="A90" s="59">
        <f t="shared" si="5"/>
        <v>77</v>
      </c>
      <c r="B90" s="60">
        <f>+[1065]PROJECT!$D$6</f>
        <v>24215750</v>
      </c>
      <c r="C90" s="10" t="str">
        <f>+[1065]PROJECT!$E$6</f>
        <v>OPEN</v>
      </c>
      <c r="D90" s="10" t="str">
        <f>+[1065]PROJECT!$D$5</f>
        <v>LIFE SCIENCES ENVELOPE UPGRADES - CONSTRUCTION - DELEGATED</v>
      </c>
      <c r="E90" s="10" t="str">
        <f>+[1065]PROJECT!$D$7</f>
        <v>3000-300-3347-FXAAA-24215750</v>
      </c>
      <c r="F90" s="10">
        <f>+[1065]PROJECT!D$11</f>
        <v>1801000</v>
      </c>
      <c r="G90" s="10">
        <f>+[1065]PROJECT!E$11</f>
        <v>535054.21</v>
      </c>
      <c r="H90" s="10">
        <f>+[1065]PROJECT!F$11</f>
        <v>1265945.79</v>
      </c>
      <c r="I90" s="10">
        <f>+[1065]PROJECT!G$11</f>
        <v>1265945.79</v>
      </c>
      <c r="J90" s="10">
        <f>+[1065]PROJECT!H$11</f>
        <v>535054.21</v>
      </c>
      <c r="K90" s="10">
        <f>+[1065]PROJECT!I$11</f>
        <v>0</v>
      </c>
      <c r="L90" s="62">
        <f>+[1065]PROJECT!J$11</f>
        <v>0</v>
      </c>
      <c r="M90" s="57">
        <f t="shared" si="6"/>
        <v>0</v>
      </c>
      <c r="N90" s="10">
        <f>+[1065]PROJECT!L$11</f>
        <v>0</v>
      </c>
      <c r="O90" s="10">
        <f>+[1065]PROJECT!M$11</f>
        <v>0</v>
      </c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  <c r="CU90" s="57"/>
      <c r="CV90" s="57"/>
      <c r="CW90" s="57"/>
      <c r="CX90" s="57"/>
      <c r="CY90" s="57"/>
      <c r="CZ90" s="57"/>
      <c r="DA90" s="57"/>
      <c r="DB90" s="57"/>
      <c r="DC90" s="57"/>
      <c r="DD90" s="57"/>
      <c r="DE90" s="57"/>
      <c r="DF90" s="57"/>
      <c r="DG90" s="57"/>
      <c r="DH90" s="57"/>
      <c r="DI90" s="57"/>
      <c r="DJ90" s="57"/>
      <c r="DK90" s="57"/>
      <c r="DL90" s="57"/>
      <c r="DM90" s="57"/>
      <c r="DN90" s="57"/>
      <c r="DO90" s="57"/>
      <c r="DP90" s="57"/>
      <c r="DQ90" s="57"/>
      <c r="DR90" s="57"/>
      <c r="DS90" s="57"/>
      <c r="DT90" s="57"/>
      <c r="DU90" s="57"/>
      <c r="DV90" s="57"/>
      <c r="DW90" s="57"/>
      <c r="DX90" s="57"/>
      <c r="DY90" s="57"/>
      <c r="DZ90" s="57"/>
      <c r="EA90" s="57"/>
      <c r="EB90" s="57"/>
      <c r="EC90" s="57"/>
      <c r="ED90" s="57"/>
      <c r="EE90" s="57"/>
      <c r="EF90" s="57"/>
      <c r="EG90" s="57"/>
      <c r="EH90" s="57"/>
      <c r="EI90" s="57"/>
      <c r="EJ90" s="57"/>
      <c r="EK90" s="57"/>
      <c r="EL90" s="57"/>
      <c r="EM90" s="57"/>
      <c r="EN90" s="57"/>
      <c r="EO90" s="57"/>
      <c r="EP90" s="57"/>
      <c r="EQ90" s="57"/>
      <c r="ER90" s="57"/>
      <c r="ES90" s="57"/>
      <c r="ET90" s="57"/>
      <c r="EU90" s="57"/>
      <c r="EV90" s="57"/>
      <c r="EW90" s="57"/>
      <c r="EX90" s="57"/>
      <c r="EY90" s="57"/>
      <c r="EZ90" s="57"/>
      <c r="FA90" s="57"/>
      <c r="FB90" s="57"/>
      <c r="FC90" s="57"/>
      <c r="FD90" s="57"/>
      <c r="FE90" s="57"/>
      <c r="FF90" s="57"/>
      <c r="FG90" s="57"/>
      <c r="FH90" s="57"/>
      <c r="FI90" s="57"/>
      <c r="FJ90" s="57"/>
      <c r="FK90" s="57"/>
      <c r="FL90" s="57"/>
      <c r="FM90" s="57"/>
      <c r="FN90" s="57"/>
      <c r="FO90" s="57"/>
      <c r="FP90" s="57"/>
      <c r="FQ90" s="57"/>
      <c r="FR90" s="57"/>
      <c r="FS90" s="57"/>
      <c r="FT90" s="57"/>
      <c r="FU90" s="57"/>
      <c r="FV90" s="57"/>
      <c r="FW90" s="57"/>
      <c r="FX90" s="57"/>
      <c r="FY90" s="57"/>
      <c r="FZ90" s="57"/>
      <c r="GA90" s="57"/>
      <c r="GB90" s="57"/>
      <c r="GC90" s="57"/>
      <c r="GD90" s="57"/>
      <c r="GE90" s="57"/>
      <c r="GF90" s="57"/>
      <c r="GG90" s="57"/>
      <c r="GH90" s="57"/>
      <c r="GI90" s="57"/>
      <c r="GJ90" s="57"/>
      <c r="GK90" s="57"/>
      <c r="GL90" s="57"/>
      <c r="GM90" s="57"/>
      <c r="GN90" s="57"/>
      <c r="GO90" s="57"/>
      <c r="GP90" s="57"/>
      <c r="GQ90" s="57"/>
      <c r="GR90" s="57"/>
      <c r="GS90" s="57"/>
      <c r="GT90" s="57"/>
      <c r="GU90" s="57"/>
      <c r="GV90" s="57"/>
      <c r="GW90" s="57"/>
      <c r="GX90" s="57"/>
      <c r="GY90" s="57"/>
      <c r="GZ90" s="57"/>
      <c r="HA90" s="57"/>
      <c r="HB90" s="57"/>
      <c r="HC90" s="57"/>
      <c r="HD90" s="57"/>
      <c r="HE90" s="57"/>
      <c r="HF90" s="57"/>
      <c r="HG90" s="57"/>
      <c r="HH90" s="57"/>
      <c r="HI90" s="57"/>
      <c r="HJ90" s="57"/>
      <c r="HK90" s="57"/>
      <c r="HL90" s="57"/>
      <c r="HM90" s="57"/>
      <c r="HN90" s="57"/>
      <c r="HO90" s="57"/>
      <c r="HP90" s="57"/>
      <c r="HQ90" s="57"/>
      <c r="HR90" s="57"/>
      <c r="HS90" s="57"/>
      <c r="HT90" s="57"/>
      <c r="HU90" s="57"/>
      <c r="HV90" s="57"/>
      <c r="HW90" s="57"/>
      <c r="HX90" s="57"/>
      <c r="HY90" s="57"/>
      <c r="HZ90" s="57"/>
      <c r="IA90" s="57"/>
      <c r="IB90" s="57"/>
      <c r="IC90" s="57"/>
      <c r="ID90" s="57"/>
      <c r="IE90" s="57"/>
      <c r="IF90" s="57"/>
      <c r="IG90" s="57"/>
      <c r="IH90" s="57"/>
      <c r="II90" s="57"/>
      <c r="IJ90" s="57"/>
      <c r="IK90" s="57"/>
      <c r="IL90" s="57"/>
      <c r="IM90" s="57"/>
      <c r="IN90" s="57"/>
      <c r="IO90" s="57"/>
      <c r="IP90" s="57"/>
      <c r="IQ90" s="57"/>
      <c r="IR90" s="57"/>
      <c r="IS90" s="57"/>
      <c r="IT90" s="57"/>
    </row>
    <row r="91" spans="1:254" s="69" customFormat="1" ht="14.25" customHeight="1" x14ac:dyDescent="0.2">
      <c r="A91" s="59">
        <f t="shared" si="5"/>
        <v>78</v>
      </c>
      <c r="B91" s="60">
        <f>+[1066]PROJECT!$D$6</f>
        <v>24216750</v>
      </c>
      <c r="C91" s="10" t="str">
        <f>+[1066]PROJECT!$E$6</f>
        <v>OPEN</v>
      </c>
      <c r="D91" s="10" t="str">
        <f>+[1066]PROJECT!$D$5</f>
        <v>BEHAVIORAL SCIENCE UPPER FLOORS HVAC UPGRADE - UPPER FLOORS - DELEGATED</v>
      </c>
      <c r="E91" s="10" t="str">
        <f>+[1066]PROJECT!$D$7</f>
        <v>3000-300-3347-FXAAA-24216750</v>
      </c>
      <c r="F91" s="10">
        <f>+[1066]PROJECT!D$11</f>
        <v>100000</v>
      </c>
      <c r="G91" s="10">
        <f>+[1066]PROJECT!E$11</f>
        <v>0</v>
      </c>
      <c r="H91" s="10">
        <f>+[1066]PROJECT!F$11</f>
        <v>100000</v>
      </c>
      <c r="I91" s="10">
        <f>+[1066]PROJECT!G$11</f>
        <v>100000</v>
      </c>
      <c r="J91" s="10">
        <f>+[1066]PROJECT!H$11</f>
        <v>0</v>
      </c>
      <c r="K91" s="10">
        <f>+[1066]PROJECT!I$11</f>
        <v>0</v>
      </c>
      <c r="L91" s="62">
        <f>+[1066]PROJECT!J$11</f>
        <v>0</v>
      </c>
      <c r="M91" s="57">
        <f t="shared" si="6"/>
        <v>0</v>
      </c>
      <c r="N91" s="10">
        <f>+[1066]PROJECT!L$11</f>
        <v>0</v>
      </c>
      <c r="O91" s="10">
        <f>+[1066]PROJECT!M$11</f>
        <v>0</v>
      </c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  <c r="CU91" s="57"/>
      <c r="CV91" s="57"/>
      <c r="CW91" s="57"/>
      <c r="CX91" s="57"/>
      <c r="CY91" s="57"/>
      <c r="CZ91" s="57"/>
      <c r="DA91" s="57"/>
      <c r="DB91" s="57"/>
      <c r="DC91" s="57"/>
      <c r="DD91" s="57"/>
      <c r="DE91" s="57"/>
      <c r="DF91" s="57"/>
      <c r="DG91" s="57"/>
      <c r="DH91" s="57"/>
      <c r="DI91" s="57"/>
      <c r="DJ91" s="57"/>
      <c r="DK91" s="57"/>
      <c r="DL91" s="57"/>
      <c r="DM91" s="57"/>
      <c r="DN91" s="57"/>
      <c r="DO91" s="57"/>
      <c r="DP91" s="57"/>
      <c r="DQ91" s="57"/>
      <c r="DR91" s="57"/>
      <c r="DS91" s="57"/>
      <c r="DT91" s="57"/>
      <c r="DU91" s="57"/>
      <c r="DV91" s="57"/>
      <c r="DW91" s="57"/>
      <c r="DX91" s="57"/>
      <c r="DY91" s="57"/>
      <c r="DZ91" s="57"/>
      <c r="EA91" s="57"/>
      <c r="EB91" s="57"/>
      <c r="EC91" s="57"/>
      <c r="ED91" s="57"/>
      <c r="EE91" s="57"/>
      <c r="EF91" s="57"/>
      <c r="EG91" s="57"/>
      <c r="EH91" s="57"/>
      <c r="EI91" s="57"/>
      <c r="EJ91" s="57"/>
      <c r="EK91" s="57"/>
      <c r="EL91" s="57"/>
      <c r="EM91" s="57"/>
      <c r="EN91" s="57"/>
      <c r="EO91" s="57"/>
      <c r="EP91" s="57"/>
      <c r="EQ91" s="57"/>
      <c r="ER91" s="57"/>
      <c r="ES91" s="57"/>
      <c r="ET91" s="57"/>
      <c r="EU91" s="57"/>
      <c r="EV91" s="57"/>
      <c r="EW91" s="57"/>
      <c r="EX91" s="57"/>
      <c r="EY91" s="57"/>
      <c r="EZ91" s="57"/>
      <c r="FA91" s="57"/>
      <c r="FB91" s="57"/>
      <c r="FC91" s="57"/>
      <c r="FD91" s="57"/>
      <c r="FE91" s="57"/>
      <c r="FF91" s="57"/>
      <c r="FG91" s="57"/>
      <c r="FH91" s="57"/>
      <c r="FI91" s="57"/>
      <c r="FJ91" s="57"/>
      <c r="FK91" s="57"/>
      <c r="FL91" s="57"/>
      <c r="FM91" s="57"/>
      <c r="FN91" s="57"/>
      <c r="FO91" s="57"/>
      <c r="FP91" s="57"/>
      <c r="FQ91" s="57"/>
      <c r="FR91" s="57"/>
      <c r="FS91" s="57"/>
      <c r="FT91" s="57"/>
      <c r="FU91" s="57"/>
      <c r="FV91" s="57"/>
      <c r="FW91" s="57"/>
      <c r="FX91" s="57"/>
      <c r="FY91" s="57"/>
      <c r="FZ91" s="57"/>
      <c r="GA91" s="57"/>
      <c r="GB91" s="57"/>
      <c r="GC91" s="57"/>
      <c r="GD91" s="57"/>
      <c r="GE91" s="57"/>
      <c r="GF91" s="57"/>
      <c r="GG91" s="57"/>
      <c r="GH91" s="57"/>
      <c r="GI91" s="57"/>
      <c r="GJ91" s="57"/>
      <c r="GK91" s="57"/>
      <c r="GL91" s="57"/>
      <c r="GM91" s="57"/>
      <c r="GN91" s="57"/>
      <c r="GO91" s="57"/>
      <c r="GP91" s="57"/>
      <c r="GQ91" s="57"/>
      <c r="GR91" s="57"/>
      <c r="GS91" s="57"/>
      <c r="GT91" s="57"/>
      <c r="GU91" s="57"/>
      <c r="GV91" s="57"/>
      <c r="GW91" s="57"/>
      <c r="GX91" s="57"/>
      <c r="GY91" s="57"/>
      <c r="GZ91" s="57"/>
      <c r="HA91" s="57"/>
      <c r="HB91" s="57"/>
      <c r="HC91" s="57"/>
      <c r="HD91" s="57"/>
      <c r="HE91" s="57"/>
      <c r="HF91" s="57"/>
      <c r="HG91" s="57"/>
      <c r="HH91" s="57"/>
      <c r="HI91" s="57"/>
      <c r="HJ91" s="57"/>
      <c r="HK91" s="57"/>
      <c r="HL91" s="57"/>
      <c r="HM91" s="57"/>
      <c r="HN91" s="57"/>
      <c r="HO91" s="57"/>
      <c r="HP91" s="57"/>
      <c r="HQ91" s="57"/>
      <c r="HR91" s="57"/>
      <c r="HS91" s="57"/>
      <c r="HT91" s="57"/>
      <c r="HU91" s="57"/>
      <c r="HV91" s="57"/>
      <c r="HW91" s="57"/>
      <c r="HX91" s="57"/>
      <c r="HY91" s="57"/>
      <c r="HZ91" s="57"/>
      <c r="IA91" s="57"/>
      <c r="IB91" s="57"/>
      <c r="IC91" s="57"/>
      <c r="ID91" s="57"/>
      <c r="IE91" s="57"/>
      <c r="IF91" s="57"/>
      <c r="IG91" s="57"/>
      <c r="IH91" s="57"/>
      <c r="II91" s="57"/>
      <c r="IJ91" s="57"/>
      <c r="IK91" s="57"/>
      <c r="IL91" s="57"/>
      <c r="IM91" s="57"/>
      <c r="IN91" s="57"/>
      <c r="IO91" s="57"/>
      <c r="IP91" s="57"/>
      <c r="IQ91" s="57"/>
      <c r="IR91" s="57"/>
      <c r="IS91" s="57"/>
      <c r="IT91" s="57"/>
    </row>
    <row r="92" spans="1:254" s="69" customFormat="1" ht="14.25" customHeight="1" x14ac:dyDescent="0.2">
      <c r="A92" s="59">
        <f t="shared" si="5"/>
        <v>79</v>
      </c>
      <c r="B92" s="60">
        <f>+[1067]PROJECT!$D$6</f>
        <v>24217750</v>
      </c>
      <c r="C92" s="10" t="str">
        <f>+[1067]PROJECT!$E$6</f>
        <v>OPEN</v>
      </c>
      <c r="D92" s="10" t="str">
        <f>+[1067]PROJECT!$D$5</f>
        <v>DUMKE HPEB - REFURBISH 2 ELEVATORS - DELEGATED</v>
      </c>
      <c r="E92" s="10" t="str">
        <f>+[1067]PROJECT!$D$7</f>
        <v>3000-300-3347-FXAAA-24217750</v>
      </c>
      <c r="F92" s="10">
        <f>+[1067]PROJECT!D$11</f>
        <v>490200</v>
      </c>
      <c r="G92" s="10">
        <f>+[1067]PROJECT!E$11</f>
        <v>397000.55</v>
      </c>
      <c r="H92" s="10">
        <f>+[1067]PROJECT!F$11</f>
        <v>93199.45</v>
      </c>
      <c r="I92" s="10">
        <f>+[1067]PROJECT!G$11</f>
        <v>93199.45</v>
      </c>
      <c r="J92" s="10">
        <f>+[1067]PROJECT!H$11</f>
        <v>397000.55</v>
      </c>
      <c r="K92" s="10">
        <f>+[1067]PROJECT!I$11</f>
        <v>0</v>
      </c>
      <c r="L92" s="62">
        <f>+[1067]PROJECT!J$11</f>
        <v>0</v>
      </c>
      <c r="M92" s="57">
        <f t="shared" si="6"/>
        <v>0</v>
      </c>
      <c r="N92" s="10">
        <f>+[1067]PROJECT!L$11</f>
        <v>0</v>
      </c>
      <c r="O92" s="10">
        <f>+[1067]PROJECT!M$11</f>
        <v>0</v>
      </c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  <c r="CU92" s="57"/>
      <c r="CV92" s="57"/>
      <c r="CW92" s="57"/>
      <c r="CX92" s="57"/>
      <c r="CY92" s="57"/>
      <c r="CZ92" s="57"/>
      <c r="DA92" s="57"/>
      <c r="DB92" s="57"/>
      <c r="DC92" s="57"/>
      <c r="DD92" s="57"/>
      <c r="DE92" s="57"/>
      <c r="DF92" s="57"/>
      <c r="DG92" s="57"/>
      <c r="DH92" s="57"/>
      <c r="DI92" s="57"/>
      <c r="DJ92" s="57"/>
      <c r="DK92" s="57"/>
      <c r="DL92" s="57"/>
      <c r="DM92" s="57"/>
      <c r="DN92" s="57"/>
      <c r="DO92" s="57"/>
      <c r="DP92" s="57"/>
      <c r="DQ92" s="57"/>
      <c r="DR92" s="57"/>
      <c r="DS92" s="57"/>
      <c r="DT92" s="57"/>
      <c r="DU92" s="57"/>
      <c r="DV92" s="57"/>
      <c r="DW92" s="57"/>
      <c r="DX92" s="57"/>
      <c r="DY92" s="57"/>
      <c r="DZ92" s="57"/>
      <c r="EA92" s="57"/>
      <c r="EB92" s="57"/>
      <c r="EC92" s="57"/>
      <c r="ED92" s="57"/>
      <c r="EE92" s="57"/>
      <c r="EF92" s="57"/>
      <c r="EG92" s="57"/>
      <c r="EH92" s="57"/>
      <c r="EI92" s="57"/>
      <c r="EJ92" s="57"/>
      <c r="EK92" s="57"/>
      <c r="EL92" s="57"/>
      <c r="EM92" s="57"/>
      <c r="EN92" s="57"/>
      <c r="EO92" s="57"/>
      <c r="EP92" s="57"/>
      <c r="EQ92" s="57"/>
      <c r="ER92" s="57"/>
      <c r="ES92" s="57"/>
      <c r="ET92" s="57"/>
      <c r="EU92" s="57"/>
      <c r="EV92" s="57"/>
      <c r="EW92" s="57"/>
      <c r="EX92" s="57"/>
      <c r="EY92" s="57"/>
      <c r="EZ92" s="57"/>
      <c r="FA92" s="57"/>
      <c r="FB92" s="57"/>
      <c r="FC92" s="57"/>
      <c r="FD92" s="57"/>
      <c r="FE92" s="57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/>
      <c r="FQ92" s="57"/>
      <c r="FR92" s="57"/>
      <c r="FS92" s="57"/>
      <c r="FT92" s="57"/>
      <c r="FU92" s="57"/>
      <c r="FV92" s="57"/>
      <c r="FW92" s="57"/>
      <c r="FX92" s="57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/>
      <c r="GJ92" s="57"/>
      <c r="GK92" s="57"/>
      <c r="GL92" s="57"/>
      <c r="GM92" s="57"/>
      <c r="GN92" s="57"/>
      <c r="GO92" s="57"/>
      <c r="GP92" s="57"/>
      <c r="GQ92" s="57"/>
      <c r="GR92" s="57"/>
      <c r="GS92" s="57"/>
      <c r="GT92" s="57"/>
      <c r="GU92" s="57"/>
      <c r="GV92" s="57"/>
      <c r="GW92" s="57"/>
      <c r="GX92" s="57"/>
      <c r="GY92" s="57"/>
      <c r="GZ92" s="57"/>
      <c r="HA92" s="57"/>
      <c r="HB92" s="57"/>
      <c r="HC92" s="57"/>
      <c r="HD92" s="57"/>
      <c r="HE92" s="57"/>
      <c r="HF92" s="57"/>
      <c r="HG92" s="57"/>
      <c r="HH92" s="57"/>
      <c r="HI92" s="57"/>
      <c r="HJ92" s="57"/>
      <c r="HK92" s="57"/>
      <c r="HL92" s="57"/>
      <c r="HM92" s="57"/>
      <c r="HN92" s="57"/>
      <c r="HO92" s="57"/>
      <c r="HP92" s="57"/>
      <c r="HQ92" s="57"/>
      <c r="HR92" s="57"/>
      <c r="HS92" s="57"/>
      <c r="HT92" s="57"/>
      <c r="HU92" s="57"/>
      <c r="HV92" s="57"/>
      <c r="HW92" s="57"/>
      <c r="HX92" s="57"/>
      <c r="HY92" s="57"/>
      <c r="HZ92" s="57"/>
      <c r="IA92" s="57"/>
      <c r="IB92" s="57"/>
      <c r="IC92" s="57"/>
      <c r="ID92" s="57"/>
      <c r="IE92" s="57"/>
      <c r="IF92" s="57"/>
      <c r="IG92" s="57"/>
      <c r="IH92" s="57"/>
      <c r="II92" s="57"/>
      <c r="IJ92" s="57"/>
      <c r="IK92" s="57"/>
      <c r="IL92" s="57"/>
      <c r="IM92" s="57"/>
      <c r="IN92" s="57"/>
      <c r="IO92" s="57"/>
      <c r="IP92" s="57"/>
      <c r="IQ92" s="57"/>
      <c r="IR92" s="57"/>
      <c r="IS92" s="57"/>
      <c r="IT92" s="57"/>
    </row>
    <row r="93" spans="1:254" s="69" customFormat="1" ht="14.25" customHeight="1" x14ac:dyDescent="0.2">
      <c r="A93" s="59">
        <f t="shared" si="5"/>
        <v>80</v>
      </c>
      <c r="B93" s="60">
        <f>+[1068]PROJECT!$D$6</f>
        <v>24218750</v>
      </c>
      <c r="C93" s="10" t="str">
        <f>+[1068]PROJECT!$E$6</f>
        <v>OPEN</v>
      </c>
      <c r="D93" s="10" t="str">
        <f>+[1068]PROJECT!$D$5</f>
        <v>ECCLES LIBRARY SEISMIC &amp; HVAC UPGRADE - DELEGATED</v>
      </c>
      <c r="E93" s="10" t="str">
        <f>+[1068]PROJECT!$D$7</f>
        <v>3000-300-3347-FXAAA-24218750</v>
      </c>
      <c r="F93" s="10">
        <f>+[1068]PROJECT!D$11</f>
        <v>3489000</v>
      </c>
      <c r="G93" s="10">
        <f>+[1068]PROJECT!E$11</f>
        <v>2791692.17</v>
      </c>
      <c r="H93" s="10">
        <f>+[1068]PROJECT!F$11</f>
        <v>697307.83000000007</v>
      </c>
      <c r="I93" s="10">
        <f>+[1068]PROJECT!G$11</f>
        <v>697307.83000000007</v>
      </c>
      <c r="J93" s="10">
        <f>+[1068]PROJECT!H$11</f>
        <v>2791692.17</v>
      </c>
      <c r="K93" s="10">
        <f>+[1068]PROJECT!I$11</f>
        <v>0</v>
      </c>
      <c r="L93" s="62">
        <f>+[1068]PROJECT!J$11</f>
        <v>0</v>
      </c>
      <c r="M93" s="57">
        <f t="shared" si="6"/>
        <v>0</v>
      </c>
      <c r="N93" s="10">
        <f>+[1068]PROJECT!L$11</f>
        <v>0</v>
      </c>
      <c r="O93" s="10">
        <f>+[1068]PROJECT!M$11</f>
        <v>0</v>
      </c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  <c r="CU93" s="57"/>
      <c r="CV93" s="57"/>
      <c r="CW93" s="57"/>
      <c r="CX93" s="57"/>
      <c r="CY93" s="57"/>
      <c r="CZ93" s="57"/>
      <c r="DA93" s="57"/>
      <c r="DB93" s="57"/>
      <c r="DC93" s="57"/>
      <c r="DD93" s="57"/>
      <c r="DE93" s="57"/>
      <c r="DF93" s="57"/>
      <c r="DG93" s="57"/>
      <c r="DH93" s="57"/>
      <c r="DI93" s="57"/>
      <c r="DJ93" s="57"/>
      <c r="DK93" s="57"/>
      <c r="DL93" s="57"/>
      <c r="DM93" s="57"/>
      <c r="DN93" s="57"/>
      <c r="DO93" s="57"/>
      <c r="DP93" s="57"/>
      <c r="DQ93" s="57"/>
      <c r="DR93" s="57"/>
      <c r="DS93" s="57"/>
      <c r="DT93" s="57"/>
      <c r="DU93" s="57"/>
      <c r="DV93" s="57"/>
      <c r="DW93" s="57"/>
      <c r="DX93" s="57"/>
      <c r="DY93" s="57"/>
      <c r="DZ93" s="57"/>
      <c r="EA93" s="57"/>
      <c r="EB93" s="57"/>
      <c r="EC93" s="57"/>
      <c r="ED93" s="57"/>
      <c r="EE93" s="57"/>
      <c r="EF93" s="57"/>
      <c r="EG93" s="57"/>
      <c r="EH93" s="57"/>
      <c r="EI93" s="57"/>
      <c r="EJ93" s="57"/>
      <c r="EK93" s="57"/>
      <c r="EL93" s="57"/>
      <c r="EM93" s="57"/>
      <c r="EN93" s="57"/>
      <c r="EO93" s="57"/>
      <c r="EP93" s="57"/>
      <c r="EQ93" s="57"/>
      <c r="ER93" s="57"/>
      <c r="ES93" s="57"/>
      <c r="ET93" s="57"/>
      <c r="EU93" s="57"/>
      <c r="EV93" s="57"/>
      <c r="EW93" s="57"/>
      <c r="EX93" s="57"/>
      <c r="EY93" s="57"/>
      <c r="EZ93" s="57"/>
      <c r="FA93" s="57"/>
      <c r="FB93" s="57"/>
      <c r="FC93" s="57"/>
      <c r="FD93" s="57"/>
      <c r="FE93" s="57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/>
      <c r="FQ93" s="57"/>
      <c r="FR93" s="57"/>
      <c r="FS93" s="57"/>
      <c r="FT93" s="57"/>
      <c r="FU93" s="57"/>
      <c r="FV93" s="57"/>
      <c r="FW93" s="57"/>
      <c r="FX93" s="57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/>
      <c r="GJ93" s="57"/>
      <c r="GK93" s="57"/>
      <c r="GL93" s="57"/>
      <c r="GM93" s="57"/>
      <c r="GN93" s="57"/>
      <c r="GO93" s="57"/>
      <c r="GP93" s="57"/>
      <c r="GQ93" s="57"/>
      <c r="GR93" s="57"/>
      <c r="GS93" s="57"/>
      <c r="GT93" s="57"/>
      <c r="GU93" s="57"/>
      <c r="GV93" s="57"/>
      <c r="GW93" s="57"/>
      <c r="GX93" s="57"/>
      <c r="GY93" s="57"/>
      <c r="GZ93" s="57"/>
      <c r="HA93" s="57"/>
      <c r="HB93" s="57"/>
      <c r="HC93" s="57"/>
      <c r="HD93" s="57"/>
      <c r="HE93" s="57"/>
      <c r="HF93" s="57"/>
      <c r="HG93" s="57"/>
      <c r="HH93" s="57"/>
      <c r="HI93" s="57"/>
      <c r="HJ93" s="57"/>
      <c r="HK93" s="57"/>
      <c r="HL93" s="57"/>
      <c r="HM93" s="57"/>
      <c r="HN93" s="57"/>
      <c r="HO93" s="57"/>
      <c r="HP93" s="57"/>
      <c r="HQ93" s="57"/>
      <c r="HR93" s="57"/>
      <c r="HS93" s="57"/>
      <c r="HT93" s="57"/>
      <c r="HU93" s="57"/>
      <c r="HV93" s="57"/>
      <c r="HW93" s="57"/>
      <c r="HX93" s="57"/>
      <c r="HY93" s="57"/>
      <c r="HZ93" s="57"/>
      <c r="IA93" s="57"/>
      <c r="IB93" s="57"/>
      <c r="IC93" s="57"/>
      <c r="ID93" s="57"/>
      <c r="IE93" s="57"/>
      <c r="IF93" s="57"/>
      <c r="IG93" s="57"/>
      <c r="IH93" s="57"/>
      <c r="II93" s="57"/>
      <c r="IJ93" s="57"/>
      <c r="IK93" s="57"/>
      <c r="IL93" s="57"/>
      <c r="IM93" s="57"/>
      <c r="IN93" s="57"/>
      <c r="IO93" s="57"/>
      <c r="IP93" s="57"/>
      <c r="IQ93" s="57"/>
      <c r="IR93" s="57"/>
      <c r="IS93" s="57"/>
      <c r="IT93" s="57"/>
    </row>
    <row r="94" spans="1:254" s="69" customFormat="1" ht="14.25" customHeight="1" x14ac:dyDescent="0.2">
      <c r="A94" s="59">
        <f t="shared" si="5"/>
        <v>81</v>
      </c>
      <c r="B94" s="60">
        <f>+[1069]PROJECT!$D$6</f>
        <v>24219750</v>
      </c>
      <c r="C94" s="10" t="str">
        <f>+[1069]PROJECT!$E$6</f>
        <v>OPEN</v>
      </c>
      <c r="D94" s="10" t="str">
        <f>+[1069]PROJECT!$D$5</f>
        <v>STUDY &amp; DESIGN FUNDS - FY24 - DELEGATED</v>
      </c>
      <c r="E94" s="10" t="str">
        <f>+[1069]PROJECT!$D$7</f>
        <v>3000-300-3347-FXAAA-24219750</v>
      </c>
      <c r="F94" s="10">
        <f>+[1069]PROJECT!D$11</f>
        <v>119400</v>
      </c>
      <c r="G94" s="10">
        <f>+[1069]PROJECT!E$11</f>
        <v>0</v>
      </c>
      <c r="H94" s="10">
        <f>+[1069]PROJECT!F$11</f>
        <v>119400</v>
      </c>
      <c r="I94" s="10">
        <f>+[1069]PROJECT!G$11</f>
        <v>119400</v>
      </c>
      <c r="J94" s="10">
        <f>+[1069]PROJECT!H$11</f>
        <v>0</v>
      </c>
      <c r="K94" s="10">
        <f>+[1069]PROJECT!I$11</f>
        <v>0</v>
      </c>
      <c r="L94" s="62">
        <f>+[1069]PROJECT!J$11</f>
        <v>0</v>
      </c>
      <c r="M94" s="57">
        <f t="shared" si="6"/>
        <v>0</v>
      </c>
      <c r="N94" s="10">
        <f>+[1069]PROJECT!L$11</f>
        <v>0</v>
      </c>
      <c r="O94" s="10">
        <f>+[1069]PROJECT!M$11</f>
        <v>0</v>
      </c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  <c r="CU94" s="57"/>
      <c r="CV94" s="57"/>
      <c r="CW94" s="57"/>
      <c r="CX94" s="57"/>
      <c r="CY94" s="57"/>
      <c r="CZ94" s="57"/>
      <c r="DA94" s="57"/>
      <c r="DB94" s="57"/>
      <c r="DC94" s="57"/>
      <c r="DD94" s="57"/>
      <c r="DE94" s="57"/>
      <c r="DF94" s="57"/>
      <c r="DG94" s="57"/>
      <c r="DH94" s="57"/>
      <c r="DI94" s="57"/>
      <c r="DJ94" s="57"/>
      <c r="DK94" s="57"/>
      <c r="DL94" s="57"/>
      <c r="DM94" s="57"/>
      <c r="DN94" s="57"/>
      <c r="DO94" s="57"/>
      <c r="DP94" s="57"/>
      <c r="DQ94" s="57"/>
      <c r="DR94" s="57"/>
      <c r="DS94" s="57"/>
      <c r="DT94" s="57"/>
      <c r="DU94" s="57"/>
      <c r="DV94" s="57"/>
      <c r="DW94" s="57"/>
      <c r="DX94" s="57"/>
      <c r="DY94" s="57"/>
      <c r="DZ94" s="57"/>
      <c r="EA94" s="57"/>
      <c r="EB94" s="57"/>
      <c r="EC94" s="57"/>
      <c r="ED94" s="57"/>
      <c r="EE94" s="57"/>
      <c r="EF94" s="57"/>
      <c r="EG94" s="57"/>
      <c r="EH94" s="57"/>
      <c r="EI94" s="57"/>
      <c r="EJ94" s="57"/>
      <c r="EK94" s="57"/>
      <c r="EL94" s="57"/>
      <c r="EM94" s="57"/>
      <c r="EN94" s="57"/>
      <c r="EO94" s="57"/>
      <c r="EP94" s="57"/>
      <c r="EQ94" s="57"/>
      <c r="ER94" s="57"/>
      <c r="ES94" s="57"/>
      <c r="ET94" s="57"/>
      <c r="EU94" s="57"/>
      <c r="EV94" s="57"/>
      <c r="EW94" s="57"/>
      <c r="EX94" s="57"/>
      <c r="EY94" s="57"/>
      <c r="EZ94" s="57"/>
      <c r="FA94" s="57"/>
      <c r="FB94" s="57"/>
      <c r="FC94" s="57"/>
      <c r="FD94" s="57"/>
      <c r="FE94" s="57"/>
      <c r="FF94" s="57"/>
      <c r="FG94" s="57"/>
      <c r="FH94" s="57"/>
      <c r="FI94" s="57"/>
      <c r="FJ94" s="57"/>
      <c r="FK94" s="57"/>
      <c r="FL94" s="57"/>
      <c r="FM94" s="57"/>
      <c r="FN94" s="57"/>
      <c r="FO94" s="57"/>
      <c r="FP94" s="57"/>
      <c r="FQ94" s="57"/>
      <c r="FR94" s="57"/>
      <c r="FS94" s="57"/>
      <c r="FT94" s="57"/>
      <c r="FU94" s="57"/>
      <c r="FV94" s="57"/>
      <c r="FW94" s="57"/>
      <c r="FX94" s="57"/>
      <c r="FY94" s="57"/>
      <c r="FZ94" s="57"/>
      <c r="GA94" s="57"/>
      <c r="GB94" s="57"/>
      <c r="GC94" s="57"/>
      <c r="GD94" s="57"/>
      <c r="GE94" s="57"/>
      <c r="GF94" s="57"/>
      <c r="GG94" s="57"/>
      <c r="GH94" s="57"/>
      <c r="GI94" s="57"/>
      <c r="GJ94" s="57"/>
      <c r="GK94" s="57"/>
      <c r="GL94" s="57"/>
      <c r="GM94" s="57"/>
      <c r="GN94" s="57"/>
      <c r="GO94" s="57"/>
      <c r="GP94" s="57"/>
      <c r="GQ94" s="57"/>
      <c r="GR94" s="57"/>
      <c r="GS94" s="57"/>
      <c r="GT94" s="57"/>
      <c r="GU94" s="57"/>
      <c r="GV94" s="57"/>
      <c r="GW94" s="57"/>
      <c r="GX94" s="57"/>
      <c r="GY94" s="57"/>
      <c r="GZ94" s="57"/>
      <c r="HA94" s="57"/>
      <c r="HB94" s="57"/>
      <c r="HC94" s="57"/>
      <c r="HD94" s="57"/>
      <c r="HE94" s="57"/>
      <c r="HF94" s="57"/>
      <c r="HG94" s="57"/>
      <c r="HH94" s="57"/>
      <c r="HI94" s="57"/>
      <c r="HJ94" s="57"/>
      <c r="HK94" s="57"/>
      <c r="HL94" s="57"/>
      <c r="HM94" s="57"/>
      <c r="HN94" s="57"/>
      <c r="HO94" s="57"/>
      <c r="HP94" s="57"/>
      <c r="HQ94" s="57"/>
      <c r="HR94" s="57"/>
      <c r="HS94" s="57"/>
      <c r="HT94" s="57"/>
      <c r="HU94" s="57"/>
      <c r="HV94" s="57"/>
      <c r="HW94" s="57"/>
      <c r="HX94" s="57"/>
      <c r="HY94" s="57"/>
      <c r="HZ94" s="57"/>
      <c r="IA94" s="57"/>
      <c r="IB94" s="57"/>
      <c r="IC94" s="57"/>
      <c r="ID94" s="57"/>
      <c r="IE94" s="57"/>
      <c r="IF94" s="57"/>
      <c r="IG94" s="57"/>
      <c r="IH94" s="57"/>
      <c r="II94" s="57"/>
      <c r="IJ94" s="57"/>
      <c r="IK94" s="57"/>
      <c r="IL94" s="57"/>
      <c r="IM94" s="57"/>
      <c r="IN94" s="57"/>
      <c r="IO94" s="57"/>
      <c r="IP94" s="57"/>
      <c r="IQ94" s="57"/>
      <c r="IR94" s="57"/>
      <c r="IS94" s="57"/>
      <c r="IT94" s="57"/>
    </row>
    <row r="95" spans="1:254" s="69" customFormat="1" ht="14.25" customHeight="1" x14ac:dyDescent="0.2">
      <c r="A95" s="59">
        <f t="shared" si="5"/>
        <v>82</v>
      </c>
      <c r="B95" s="60">
        <f>+[1070]PROJECT!$D$6</f>
        <v>24220750</v>
      </c>
      <c r="C95" s="10" t="str">
        <f>+[1070]PROJECT!$E$6</f>
        <v>OPEN</v>
      </c>
      <c r="D95" s="10" t="str">
        <f>+[1070]PROJECT!$D$5</f>
        <v>REPLACE CRAC UNITS FOR KUED SERVER ROOMS - DELEGATED</v>
      </c>
      <c r="E95" s="10" t="str">
        <f>+[1070]PROJECT!$D$7</f>
        <v>3000-300-3347-FXAAA-24220750</v>
      </c>
      <c r="F95" s="10">
        <f>+[1070]PROJECT!D$11</f>
        <v>730200</v>
      </c>
      <c r="G95" s="10">
        <f>+[1070]PROJECT!E$11</f>
        <v>78749.540000000037</v>
      </c>
      <c r="H95" s="10">
        <f>+[1070]PROJECT!F$11</f>
        <v>651450.46</v>
      </c>
      <c r="I95" s="10">
        <f>+[1070]PROJECT!G$11</f>
        <v>651450.46</v>
      </c>
      <c r="J95" s="10">
        <f>+[1070]PROJECT!H$11</f>
        <v>78749.540000000037</v>
      </c>
      <c r="K95" s="10">
        <f>+[1070]PROJECT!I$11</f>
        <v>0</v>
      </c>
      <c r="L95" s="62">
        <f>+[1070]PROJECT!J$11</f>
        <v>0</v>
      </c>
      <c r="M95" s="57">
        <f t="shared" si="6"/>
        <v>0</v>
      </c>
      <c r="N95" s="10">
        <f>+[1070]PROJECT!L$11</f>
        <v>0</v>
      </c>
      <c r="O95" s="10">
        <f>+[1070]PROJECT!M$11</f>
        <v>0</v>
      </c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  <c r="CU95" s="57"/>
      <c r="CV95" s="57"/>
      <c r="CW95" s="57"/>
      <c r="CX95" s="57"/>
      <c r="CY95" s="57"/>
      <c r="CZ95" s="57"/>
      <c r="DA95" s="57"/>
      <c r="DB95" s="57"/>
      <c r="DC95" s="57"/>
      <c r="DD95" s="57"/>
      <c r="DE95" s="57"/>
      <c r="DF95" s="57"/>
      <c r="DG95" s="57"/>
      <c r="DH95" s="57"/>
      <c r="DI95" s="57"/>
      <c r="DJ95" s="57"/>
      <c r="DK95" s="57"/>
      <c r="DL95" s="57"/>
      <c r="DM95" s="57"/>
      <c r="DN95" s="57"/>
      <c r="DO95" s="57"/>
      <c r="DP95" s="57"/>
      <c r="DQ95" s="57"/>
      <c r="DR95" s="57"/>
      <c r="DS95" s="57"/>
      <c r="DT95" s="57"/>
      <c r="DU95" s="57"/>
      <c r="DV95" s="57"/>
      <c r="DW95" s="57"/>
      <c r="DX95" s="57"/>
      <c r="DY95" s="57"/>
      <c r="DZ95" s="57"/>
      <c r="EA95" s="57"/>
      <c r="EB95" s="57"/>
      <c r="EC95" s="57"/>
      <c r="ED95" s="57"/>
      <c r="EE95" s="57"/>
      <c r="EF95" s="57"/>
      <c r="EG95" s="57"/>
      <c r="EH95" s="57"/>
      <c r="EI95" s="57"/>
      <c r="EJ95" s="57"/>
      <c r="EK95" s="57"/>
      <c r="EL95" s="57"/>
      <c r="EM95" s="57"/>
      <c r="EN95" s="57"/>
      <c r="EO95" s="57"/>
      <c r="EP95" s="57"/>
      <c r="EQ95" s="57"/>
      <c r="ER95" s="57"/>
      <c r="ES95" s="57"/>
      <c r="ET95" s="57"/>
      <c r="EU95" s="57"/>
      <c r="EV95" s="57"/>
      <c r="EW95" s="57"/>
      <c r="EX95" s="57"/>
      <c r="EY95" s="57"/>
      <c r="EZ95" s="57"/>
      <c r="FA95" s="57"/>
      <c r="FB95" s="57"/>
      <c r="FC95" s="57"/>
      <c r="FD95" s="57"/>
      <c r="FE95" s="57"/>
      <c r="FF95" s="57"/>
      <c r="FG95" s="57"/>
      <c r="FH95" s="57"/>
      <c r="FI95" s="57"/>
      <c r="FJ95" s="57"/>
      <c r="FK95" s="57"/>
      <c r="FL95" s="57"/>
      <c r="FM95" s="57"/>
      <c r="FN95" s="57"/>
      <c r="FO95" s="57"/>
      <c r="FP95" s="57"/>
      <c r="FQ95" s="57"/>
      <c r="FR95" s="57"/>
      <c r="FS95" s="57"/>
      <c r="FT95" s="57"/>
      <c r="FU95" s="57"/>
      <c r="FV95" s="57"/>
      <c r="FW95" s="57"/>
      <c r="FX95" s="57"/>
      <c r="FY95" s="57"/>
      <c r="FZ95" s="57"/>
      <c r="GA95" s="57"/>
      <c r="GB95" s="57"/>
      <c r="GC95" s="57"/>
      <c r="GD95" s="57"/>
      <c r="GE95" s="57"/>
      <c r="GF95" s="57"/>
      <c r="GG95" s="57"/>
      <c r="GH95" s="57"/>
      <c r="GI95" s="57"/>
      <c r="GJ95" s="57"/>
      <c r="GK95" s="57"/>
      <c r="GL95" s="57"/>
      <c r="GM95" s="57"/>
      <c r="GN95" s="57"/>
      <c r="GO95" s="57"/>
      <c r="GP95" s="57"/>
      <c r="GQ95" s="57"/>
      <c r="GR95" s="57"/>
      <c r="GS95" s="57"/>
      <c r="GT95" s="57"/>
      <c r="GU95" s="57"/>
      <c r="GV95" s="57"/>
      <c r="GW95" s="57"/>
      <c r="GX95" s="57"/>
      <c r="GY95" s="57"/>
      <c r="GZ95" s="57"/>
      <c r="HA95" s="57"/>
      <c r="HB95" s="57"/>
      <c r="HC95" s="57"/>
      <c r="HD95" s="57"/>
      <c r="HE95" s="57"/>
      <c r="HF95" s="57"/>
      <c r="HG95" s="57"/>
      <c r="HH95" s="57"/>
      <c r="HI95" s="57"/>
      <c r="HJ95" s="57"/>
      <c r="HK95" s="57"/>
      <c r="HL95" s="57"/>
      <c r="HM95" s="57"/>
      <c r="HN95" s="57"/>
      <c r="HO95" s="57"/>
      <c r="HP95" s="57"/>
      <c r="HQ95" s="57"/>
      <c r="HR95" s="57"/>
      <c r="HS95" s="57"/>
      <c r="HT95" s="57"/>
      <c r="HU95" s="57"/>
      <c r="HV95" s="57"/>
      <c r="HW95" s="57"/>
      <c r="HX95" s="57"/>
      <c r="HY95" s="57"/>
      <c r="HZ95" s="57"/>
      <c r="IA95" s="57"/>
      <c r="IB95" s="57"/>
      <c r="IC95" s="57"/>
      <c r="ID95" s="57"/>
      <c r="IE95" s="57"/>
      <c r="IF95" s="57"/>
      <c r="IG95" s="57"/>
      <c r="IH95" s="57"/>
      <c r="II95" s="57"/>
      <c r="IJ95" s="57"/>
      <c r="IK95" s="57"/>
      <c r="IL95" s="57"/>
      <c r="IM95" s="57"/>
      <c r="IN95" s="57"/>
      <c r="IO95" s="57"/>
      <c r="IP95" s="57"/>
      <c r="IQ95" s="57"/>
      <c r="IR95" s="57"/>
      <c r="IS95" s="57"/>
      <c r="IT95" s="57"/>
    </row>
    <row r="96" spans="1:254" s="69" customFormat="1" ht="14.25" customHeight="1" x14ac:dyDescent="0.2">
      <c r="A96" s="59">
        <f t="shared" si="5"/>
        <v>83</v>
      </c>
      <c r="B96" s="60">
        <f>+[1071]PROJECT!$D$6</f>
        <v>24221750</v>
      </c>
      <c r="C96" s="10" t="str">
        <f>+[1071]PROJECT!$E$6</f>
        <v>OPEN</v>
      </c>
      <c r="D96" s="10" t="str">
        <f>+[1071]PROJECT!$D$5</f>
        <v>ART BUILDING REROOF WITH STRUCTURAL IMPROVEMENTS-DELEGATED</v>
      </c>
      <c r="E96" s="10" t="str">
        <f>+[1071]PROJECT!$D$7</f>
        <v>3000-300-3347-FXAAA-24221750</v>
      </c>
      <c r="F96" s="10">
        <f>+[1071]PROJECT!D$11</f>
        <v>1924000</v>
      </c>
      <c r="G96" s="10">
        <f>+[1071]PROJECT!E$11</f>
        <v>0</v>
      </c>
      <c r="H96" s="10">
        <f>+[1071]PROJECT!F$11</f>
        <v>1924000</v>
      </c>
      <c r="I96" s="10">
        <f>+[1071]PROJECT!G$11</f>
        <v>1924000</v>
      </c>
      <c r="J96" s="10">
        <f>+[1071]PROJECT!H$11</f>
        <v>0</v>
      </c>
      <c r="K96" s="10">
        <f>+[1071]PROJECT!I$11</f>
        <v>0</v>
      </c>
      <c r="L96" s="62">
        <f>+[1071]PROJECT!J$11</f>
        <v>0</v>
      </c>
      <c r="M96" s="57">
        <f t="shared" si="6"/>
        <v>0</v>
      </c>
      <c r="N96" s="10">
        <f>+[1071]PROJECT!L$11</f>
        <v>0</v>
      </c>
      <c r="O96" s="10">
        <f>+[1071]PROJECT!M$11</f>
        <v>0</v>
      </c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  <c r="CU96" s="57"/>
      <c r="CV96" s="57"/>
      <c r="CW96" s="57"/>
      <c r="CX96" s="57"/>
      <c r="CY96" s="57"/>
      <c r="CZ96" s="57"/>
      <c r="DA96" s="57"/>
      <c r="DB96" s="57"/>
      <c r="DC96" s="57"/>
      <c r="DD96" s="57"/>
      <c r="DE96" s="57"/>
      <c r="DF96" s="57"/>
      <c r="DG96" s="57"/>
      <c r="DH96" s="57"/>
      <c r="DI96" s="57"/>
      <c r="DJ96" s="57"/>
      <c r="DK96" s="57"/>
      <c r="DL96" s="57"/>
      <c r="DM96" s="57"/>
      <c r="DN96" s="57"/>
      <c r="DO96" s="57"/>
      <c r="DP96" s="57"/>
      <c r="DQ96" s="57"/>
      <c r="DR96" s="57"/>
      <c r="DS96" s="57"/>
      <c r="DT96" s="57"/>
      <c r="DU96" s="57"/>
      <c r="DV96" s="57"/>
      <c r="DW96" s="57"/>
      <c r="DX96" s="57"/>
      <c r="DY96" s="57"/>
      <c r="DZ96" s="57"/>
      <c r="EA96" s="57"/>
      <c r="EB96" s="57"/>
      <c r="EC96" s="57"/>
      <c r="ED96" s="57"/>
      <c r="EE96" s="57"/>
      <c r="EF96" s="57"/>
      <c r="EG96" s="57"/>
      <c r="EH96" s="57"/>
      <c r="EI96" s="57"/>
      <c r="EJ96" s="57"/>
      <c r="EK96" s="57"/>
      <c r="EL96" s="57"/>
      <c r="EM96" s="57"/>
      <c r="EN96" s="57"/>
      <c r="EO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R96" s="57"/>
      <c r="GS96" s="57"/>
      <c r="GT96" s="57"/>
      <c r="GU96" s="57"/>
      <c r="GV96" s="57"/>
      <c r="GW96" s="57"/>
      <c r="GX96" s="57"/>
      <c r="GY96" s="57"/>
      <c r="GZ96" s="57"/>
      <c r="HA96" s="57"/>
      <c r="HB96" s="57"/>
      <c r="HC96" s="57"/>
      <c r="HD96" s="57"/>
      <c r="HE96" s="57"/>
      <c r="HF96" s="57"/>
      <c r="HG96" s="57"/>
      <c r="HH96" s="57"/>
      <c r="HI96" s="57"/>
      <c r="HJ96" s="57"/>
      <c r="HK96" s="57"/>
      <c r="HL96" s="57"/>
      <c r="HM96" s="57"/>
      <c r="HN96" s="57"/>
      <c r="HO96" s="57"/>
      <c r="HP96" s="57"/>
      <c r="HQ96" s="57"/>
      <c r="HR96" s="57"/>
      <c r="HS96" s="57"/>
      <c r="HT96" s="57"/>
      <c r="HU96" s="57"/>
      <c r="HV96" s="57"/>
      <c r="HW96" s="57"/>
      <c r="HX96" s="57"/>
      <c r="HY96" s="57"/>
      <c r="HZ96" s="57"/>
      <c r="IA96" s="57"/>
      <c r="IB96" s="57"/>
      <c r="IC96" s="57"/>
      <c r="ID96" s="57"/>
      <c r="IE96" s="57"/>
      <c r="IF96" s="57"/>
      <c r="IG96" s="57"/>
      <c r="IH96" s="57"/>
      <c r="II96" s="57"/>
      <c r="IJ96" s="57"/>
      <c r="IK96" s="57"/>
      <c r="IL96" s="57"/>
      <c r="IM96" s="57"/>
      <c r="IN96" s="57"/>
      <c r="IO96" s="57"/>
      <c r="IP96" s="57"/>
      <c r="IQ96" s="57"/>
      <c r="IR96" s="57"/>
      <c r="IS96" s="57"/>
      <c r="IT96" s="57"/>
    </row>
    <row r="97" spans="1:254" s="69" customFormat="1" ht="14.25" customHeight="1" x14ac:dyDescent="0.2">
      <c r="A97" s="59">
        <f t="shared" si="5"/>
        <v>84</v>
      </c>
      <c r="B97" s="60">
        <f>+[1072]PROJECT!$D$6</f>
        <v>24222750</v>
      </c>
      <c r="C97" s="10" t="str">
        <f>+[1072]PROJECT!$E$6</f>
        <v>CLOSED</v>
      </c>
      <c r="D97" s="10" t="str">
        <f>+[1072]PROJECT!$D$5</f>
        <v>LIFE SCIENCES SYSTEM UPGRADES - DESIGN - DELEGATED</v>
      </c>
      <c r="E97" s="10" t="str">
        <f>+[1072]PROJECT!$D$7</f>
        <v>3000-300-3347-FXAAA-24222750</v>
      </c>
      <c r="F97" s="10">
        <f>+[1072]PROJECT!D$11</f>
        <v>250000</v>
      </c>
      <c r="G97" s="10">
        <f>+[1072]PROJECT!E$11</f>
        <v>0</v>
      </c>
      <c r="H97" s="10">
        <f>+[1072]PROJECT!F$11</f>
        <v>250000</v>
      </c>
      <c r="I97" s="10">
        <f>+[1072]PROJECT!G$11</f>
        <v>250000</v>
      </c>
      <c r="J97" s="10">
        <f>+[1072]PROJECT!H$11</f>
        <v>0</v>
      </c>
      <c r="K97" s="10">
        <f>+[1072]PROJECT!I$11</f>
        <v>0</v>
      </c>
      <c r="L97" s="62">
        <f>+[1072]PROJECT!J$11</f>
        <v>0</v>
      </c>
      <c r="M97" s="57">
        <f t="shared" si="6"/>
        <v>0</v>
      </c>
      <c r="N97" s="10">
        <f>+[1072]PROJECT!L$11</f>
        <v>0</v>
      </c>
      <c r="O97" s="10">
        <f>+[1072]PROJECT!M$11</f>
        <v>0</v>
      </c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  <c r="CU97" s="57"/>
      <c r="CV97" s="57"/>
      <c r="CW97" s="57"/>
      <c r="CX97" s="57"/>
      <c r="CY97" s="57"/>
      <c r="CZ97" s="57"/>
      <c r="DA97" s="57"/>
      <c r="DB97" s="57"/>
      <c r="DC97" s="57"/>
      <c r="DD97" s="57"/>
      <c r="DE97" s="57"/>
      <c r="DF97" s="57"/>
      <c r="DG97" s="57"/>
      <c r="DH97" s="57"/>
      <c r="DI97" s="57"/>
      <c r="DJ97" s="57"/>
      <c r="DK97" s="57"/>
      <c r="DL97" s="57"/>
      <c r="DM97" s="57"/>
      <c r="DN97" s="57"/>
      <c r="DO97" s="57"/>
      <c r="DP97" s="57"/>
      <c r="DQ97" s="57"/>
      <c r="DR97" s="57"/>
      <c r="DS97" s="57"/>
      <c r="DT97" s="57"/>
      <c r="DU97" s="57"/>
      <c r="DV97" s="57"/>
      <c r="DW97" s="57"/>
      <c r="DX97" s="57"/>
      <c r="DY97" s="57"/>
      <c r="DZ97" s="57"/>
      <c r="EA97" s="57"/>
      <c r="EB97" s="57"/>
      <c r="EC97" s="57"/>
      <c r="ED97" s="57"/>
      <c r="EE97" s="57"/>
      <c r="EF97" s="57"/>
      <c r="EG97" s="57"/>
      <c r="EH97" s="57"/>
      <c r="EI97" s="57"/>
      <c r="EJ97" s="57"/>
      <c r="EK97" s="57"/>
      <c r="EL97" s="57"/>
      <c r="EM97" s="57"/>
      <c r="EN97" s="57"/>
      <c r="EO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R97" s="57"/>
      <c r="GS97" s="57"/>
      <c r="GT97" s="57"/>
      <c r="GU97" s="57"/>
      <c r="GV97" s="57"/>
      <c r="GW97" s="57"/>
      <c r="GX97" s="57"/>
      <c r="GY97" s="57"/>
      <c r="GZ97" s="57"/>
      <c r="HA97" s="57"/>
      <c r="HB97" s="57"/>
      <c r="HC97" s="57"/>
      <c r="HD97" s="57"/>
      <c r="HE97" s="57"/>
      <c r="HF97" s="57"/>
      <c r="HG97" s="57"/>
      <c r="HH97" s="57"/>
      <c r="HI97" s="57"/>
      <c r="HJ97" s="57"/>
      <c r="HK97" s="57"/>
      <c r="HL97" s="57"/>
      <c r="HM97" s="57"/>
      <c r="HN97" s="57"/>
      <c r="HO97" s="57"/>
      <c r="HP97" s="57"/>
      <c r="HQ97" s="57"/>
      <c r="HR97" s="57"/>
      <c r="HS97" s="57"/>
      <c r="HT97" s="57"/>
      <c r="HU97" s="57"/>
      <c r="HV97" s="57"/>
      <c r="HW97" s="57"/>
      <c r="HX97" s="57"/>
      <c r="HY97" s="57"/>
      <c r="HZ97" s="57"/>
      <c r="IA97" s="57"/>
      <c r="IB97" s="57"/>
      <c r="IC97" s="57"/>
      <c r="ID97" s="57"/>
      <c r="IE97" s="57"/>
      <c r="IF97" s="57"/>
      <c r="IG97" s="57"/>
      <c r="IH97" s="57"/>
      <c r="II97" s="57"/>
      <c r="IJ97" s="57"/>
      <c r="IK97" s="57"/>
      <c r="IL97" s="57"/>
      <c r="IM97" s="57"/>
      <c r="IN97" s="57"/>
      <c r="IO97" s="57"/>
      <c r="IP97" s="57"/>
      <c r="IQ97" s="57"/>
      <c r="IR97" s="57"/>
      <c r="IS97" s="57"/>
      <c r="IT97" s="57"/>
    </row>
    <row r="98" spans="1:254" s="69" customFormat="1" ht="14.25" customHeight="1" x14ac:dyDescent="0.2">
      <c r="A98" s="59">
        <f t="shared" si="5"/>
        <v>85</v>
      </c>
      <c r="B98" s="60">
        <f>+[1073]PROJECT!$D$6</f>
        <v>24223750</v>
      </c>
      <c r="C98" s="10" t="str">
        <f>+[1073]PROJECT!$E$6</f>
        <v>OPEN</v>
      </c>
      <c r="D98" s="10" t="str">
        <f>+[1073]PROJECT!$D$5</f>
        <v>HPER EAST #91 ELEVATOR - DELEGATED</v>
      </c>
      <c r="E98" s="10" t="str">
        <f>+[1073]PROJECT!$D$7</f>
        <v>3000-300-3347-FXAAA-24223750</v>
      </c>
      <c r="F98" s="10">
        <f>+[1073]PROJECT!D$11</f>
        <v>208200</v>
      </c>
      <c r="G98" s="10">
        <f>+[1073]PROJECT!E$11</f>
        <v>0</v>
      </c>
      <c r="H98" s="10">
        <f>+[1073]PROJECT!F$11</f>
        <v>208200</v>
      </c>
      <c r="I98" s="10">
        <f>+[1073]PROJECT!G$11</f>
        <v>208200</v>
      </c>
      <c r="J98" s="10">
        <f>+[1073]PROJECT!H$11</f>
        <v>0</v>
      </c>
      <c r="K98" s="10">
        <f>+[1073]PROJECT!I$11</f>
        <v>0</v>
      </c>
      <c r="L98" s="62">
        <f>+[1073]PROJECT!J$11</f>
        <v>0</v>
      </c>
      <c r="M98" s="57">
        <f t="shared" si="6"/>
        <v>0</v>
      </c>
      <c r="N98" s="10">
        <f>+[1073]PROJECT!L$11</f>
        <v>0</v>
      </c>
      <c r="O98" s="10">
        <f>+[1073]PROJECT!M$11</f>
        <v>0</v>
      </c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  <c r="CU98" s="57"/>
      <c r="CV98" s="57"/>
      <c r="CW98" s="57"/>
      <c r="CX98" s="57"/>
      <c r="CY98" s="57"/>
      <c r="CZ98" s="57"/>
      <c r="DA98" s="57"/>
      <c r="DB98" s="57"/>
      <c r="DC98" s="57"/>
      <c r="DD98" s="57"/>
      <c r="DE98" s="57"/>
      <c r="DF98" s="57"/>
      <c r="DG98" s="57"/>
      <c r="DH98" s="57"/>
      <c r="DI98" s="57"/>
      <c r="DJ98" s="57"/>
      <c r="DK98" s="57"/>
      <c r="DL98" s="57"/>
      <c r="DM98" s="57"/>
      <c r="DN98" s="57"/>
      <c r="DO98" s="57"/>
      <c r="DP98" s="57"/>
      <c r="DQ98" s="57"/>
      <c r="DR98" s="57"/>
      <c r="DS98" s="57"/>
      <c r="DT98" s="57"/>
      <c r="DU98" s="57"/>
      <c r="DV98" s="57"/>
      <c r="DW98" s="57"/>
      <c r="DX98" s="57"/>
      <c r="DY98" s="57"/>
      <c r="DZ98" s="57"/>
      <c r="EA98" s="57"/>
      <c r="EB98" s="57"/>
      <c r="EC98" s="57"/>
      <c r="ED98" s="57"/>
      <c r="EE98" s="57"/>
      <c r="EF98" s="57"/>
      <c r="EG98" s="57"/>
      <c r="EH98" s="57"/>
      <c r="EI98" s="57"/>
      <c r="EJ98" s="57"/>
      <c r="EK98" s="57"/>
      <c r="EL98" s="57"/>
      <c r="EM98" s="57"/>
      <c r="EN98" s="57"/>
      <c r="EO98" s="57"/>
      <c r="EP98" s="57"/>
      <c r="EQ98" s="57"/>
      <c r="ER98" s="57"/>
      <c r="ES98" s="57"/>
      <c r="ET98" s="57"/>
      <c r="EU98" s="57"/>
      <c r="EV98" s="57"/>
      <c r="EW98" s="57"/>
      <c r="EX98" s="57"/>
      <c r="EY98" s="57"/>
      <c r="EZ98" s="57"/>
      <c r="FA98" s="57"/>
      <c r="FB98" s="57"/>
      <c r="FC98" s="57"/>
      <c r="FD98" s="57"/>
      <c r="FE98" s="57"/>
      <c r="FF98" s="57"/>
      <c r="FG98" s="57"/>
      <c r="FH98" s="57"/>
      <c r="FI98" s="57"/>
      <c r="FJ98" s="57"/>
      <c r="FK98" s="57"/>
      <c r="FL98" s="57"/>
      <c r="FM98" s="57"/>
      <c r="FN98" s="57"/>
      <c r="FO98" s="57"/>
      <c r="FP98" s="57"/>
      <c r="FQ98" s="57"/>
      <c r="FR98" s="57"/>
      <c r="FS98" s="57"/>
      <c r="FT98" s="57"/>
      <c r="FU98" s="57"/>
      <c r="FV98" s="57"/>
      <c r="FW98" s="57"/>
      <c r="FX98" s="57"/>
      <c r="FY98" s="57"/>
      <c r="FZ98" s="57"/>
      <c r="GA98" s="57"/>
      <c r="GB98" s="57"/>
      <c r="GC98" s="57"/>
      <c r="GD98" s="57"/>
      <c r="GE98" s="57"/>
      <c r="GF98" s="57"/>
      <c r="GG98" s="57"/>
      <c r="GH98" s="57"/>
      <c r="GI98" s="57"/>
      <c r="GJ98" s="57"/>
      <c r="GK98" s="57"/>
      <c r="GL98" s="57"/>
      <c r="GM98" s="57"/>
      <c r="GN98" s="57"/>
      <c r="GO98" s="57"/>
      <c r="GP98" s="57"/>
      <c r="GQ98" s="57"/>
      <c r="GR98" s="57"/>
      <c r="GS98" s="57"/>
      <c r="GT98" s="57"/>
      <c r="GU98" s="57"/>
      <c r="GV98" s="57"/>
      <c r="GW98" s="57"/>
      <c r="GX98" s="57"/>
      <c r="GY98" s="57"/>
      <c r="GZ98" s="57"/>
      <c r="HA98" s="57"/>
      <c r="HB98" s="57"/>
      <c r="HC98" s="57"/>
      <c r="HD98" s="57"/>
      <c r="HE98" s="57"/>
      <c r="HF98" s="57"/>
      <c r="HG98" s="57"/>
      <c r="HH98" s="57"/>
      <c r="HI98" s="57"/>
      <c r="HJ98" s="57"/>
      <c r="HK98" s="57"/>
      <c r="HL98" s="57"/>
      <c r="HM98" s="57"/>
      <c r="HN98" s="57"/>
      <c r="HO98" s="57"/>
      <c r="HP98" s="57"/>
      <c r="HQ98" s="57"/>
      <c r="HR98" s="57"/>
      <c r="HS98" s="57"/>
      <c r="HT98" s="57"/>
      <c r="HU98" s="57"/>
      <c r="HV98" s="57"/>
      <c r="HW98" s="57"/>
      <c r="HX98" s="57"/>
      <c r="HY98" s="57"/>
      <c r="HZ98" s="57"/>
      <c r="IA98" s="57"/>
      <c r="IB98" s="57"/>
      <c r="IC98" s="57"/>
      <c r="ID98" s="57"/>
      <c r="IE98" s="57"/>
      <c r="IF98" s="57"/>
      <c r="IG98" s="57"/>
      <c r="IH98" s="57"/>
      <c r="II98" s="57"/>
      <c r="IJ98" s="57"/>
      <c r="IK98" s="57"/>
      <c r="IL98" s="57"/>
      <c r="IM98" s="57"/>
      <c r="IN98" s="57"/>
      <c r="IO98" s="57"/>
      <c r="IP98" s="57"/>
      <c r="IQ98" s="57"/>
      <c r="IR98" s="57"/>
      <c r="IS98" s="57"/>
      <c r="IT98" s="57"/>
    </row>
    <row r="99" spans="1:254" s="69" customFormat="1" ht="14.25" customHeight="1" x14ac:dyDescent="0.2">
      <c r="A99" s="59">
        <f t="shared" si="5"/>
        <v>86</v>
      </c>
      <c r="B99" s="60">
        <f>+[1074]PROJECT!$D$6</f>
        <v>24224750</v>
      </c>
      <c r="C99" s="10" t="str">
        <f>+[1074]PROJECT!$E$6</f>
        <v>OPEN</v>
      </c>
      <c r="D99" s="10" t="str">
        <f>+[1074]PROJECT!$D$5</f>
        <v>DUMKE HPEB - REROOF -DELEGATED</v>
      </c>
      <c r="E99" s="10" t="str">
        <f>+[1074]PROJECT!$D$7</f>
        <v>3000-300-3347-FXAAA-24224750</v>
      </c>
      <c r="F99" s="10">
        <f>+[1074]PROJECT!D$11</f>
        <v>420500</v>
      </c>
      <c r="G99" s="10">
        <f>+[1074]PROJECT!E$11</f>
        <v>0</v>
      </c>
      <c r="H99" s="10">
        <f>+[1074]PROJECT!F$11</f>
        <v>420500</v>
      </c>
      <c r="I99" s="10">
        <f>+[1074]PROJECT!G$11</f>
        <v>420500</v>
      </c>
      <c r="J99" s="10">
        <f>+[1074]PROJECT!H$11</f>
        <v>0</v>
      </c>
      <c r="K99" s="10">
        <f>+[1074]PROJECT!I$11</f>
        <v>0</v>
      </c>
      <c r="L99" s="62">
        <f>+[1074]PROJECT!J$11</f>
        <v>0</v>
      </c>
      <c r="M99" s="57">
        <f t="shared" si="6"/>
        <v>0</v>
      </c>
      <c r="N99" s="10">
        <f>+[1074]PROJECT!L$11</f>
        <v>0</v>
      </c>
      <c r="O99" s="10">
        <f>+[1074]PROJECT!M$11</f>
        <v>0</v>
      </c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  <c r="CU99" s="57"/>
      <c r="CV99" s="57"/>
      <c r="CW99" s="57"/>
      <c r="CX99" s="57"/>
      <c r="CY99" s="57"/>
      <c r="CZ99" s="57"/>
      <c r="DA99" s="57"/>
      <c r="DB99" s="57"/>
      <c r="DC99" s="57"/>
      <c r="DD99" s="57"/>
      <c r="DE99" s="57"/>
      <c r="DF99" s="57"/>
      <c r="DG99" s="57"/>
      <c r="DH99" s="57"/>
      <c r="DI99" s="57"/>
      <c r="DJ99" s="57"/>
      <c r="DK99" s="57"/>
      <c r="DL99" s="57"/>
      <c r="DM99" s="57"/>
      <c r="DN99" s="57"/>
      <c r="DO99" s="57"/>
      <c r="DP99" s="57"/>
      <c r="DQ99" s="57"/>
      <c r="DR99" s="57"/>
      <c r="DS99" s="57"/>
      <c r="DT99" s="57"/>
      <c r="DU99" s="57"/>
      <c r="DV99" s="57"/>
      <c r="DW99" s="57"/>
      <c r="DX99" s="57"/>
      <c r="DY99" s="57"/>
      <c r="DZ99" s="57"/>
      <c r="EA99" s="57"/>
      <c r="EB99" s="57"/>
      <c r="EC99" s="57"/>
      <c r="ED99" s="57"/>
      <c r="EE99" s="57"/>
      <c r="EF99" s="57"/>
      <c r="EG99" s="57"/>
      <c r="EH99" s="57"/>
      <c r="EI99" s="57"/>
      <c r="EJ99" s="57"/>
      <c r="EK99" s="57"/>
      <c r="EL99" s="57"/>
      <c r="EM99" s="57"/>
      <c r="EN99" s="57"/>
      <c r="EO99" s="57"/>
      <c r="EP99" s="57"/>
      <c r="EQ99" s="57"/>
      <c r="ER99" s="57"/>
      <c r="ES99" s="57"/>
      <c r="ET99" s="57"/>
      <c r="EU99" s="57"/>
      <c r="EV99" s="57"/>
      <c r="EW99" s="57"/>
      <c r="EX99" s="57"/>
      <c r="EY99" s="57"/>
      <c r="EZ99" s="57"/>
      <c r="FA99" s="57"/>
      <c r="FB99" s="57"/>
      <c r="FC99" s="57"/>
      <c r="FD99" s="57"/>
      <c r="FE99" s="57"/>
      <c r="FF99" s="57"/>
      <c r="FG99" s="57"/>
      <c r="FH99" s="57"/>
      <c r="FI99" s="57"/>
      <c r="FJ99" s="57"/>
      <c r="FK99" s="57"/>
      <c r="FL99" s="57"/>
      <c r="FM99" s="57"/>
      <c r="FN99" s="57"/>
      <c r="FO99" s="57"/>
      <c r="FP99" s="57"/>
      <c r="FQ99" s="57"/>
      <c r="FR99" s="57"/>
      <c r="FS99" s="57"/>
      <c r="FT99" s="57"/>
      <c r="FU99" s="57"/>
      <c r="FV99" s="57"/>
      <c r="FW99" s="57"/>
      <c r="FX99" s="57"/>
      <c r="FY99" s="57"/>
      <c r="FZ99" s="57"/>
      <c r="GA99" s="57"/>
      <c r="GB99" s="57"/>
      <c r="GC99" s="57"/>
      <c r="GD99" s="57"/>
      <c r="GE99" s="57"/>
      <c r="GF99" s="57"/>
      <c r="GG99" s="57"/>
      <c r="GH99" s="57"/>
      <c r="GI99" s="57"/>
      <c r="GJ99" s="57"/>
      <c r="GK99" s="57"/>
      <c r="GL99" s="57"/>
      <c r="GM99" s="57"/>
      <c r="GN99" s="57"/>
      <c r="GO99" s="57"/>
      <c r="GP99" s="57"/>
      <c r="GQ99" s="57"/>
      <c r="GR99" s="57"/>
      <c r="GS99" s="57"/>
      <c r="GT99" s="57"/>
      <c r="GU99" s="57"/>
      <c r="GV99" s="57"/>
      <c r="GW99" s="57"/>
      <c r="GX99" s="57"/>
      <c r="GY99" s="57"/>
      <c r="GZ99" s="57"/>
      <c r="HA99" s="57"/>
      <c r="HB99" s="57"/>
      <c r="HC99" s="57"/>
      <c r="HD99" s="57"/>
      <c r="HE99" s="57"/>
      <c r="HF99" s="57"/>
      <c r="HG99" s="57"/>
      <c r="HH99" s="57"/>
      <c r="HI99" s="57"/>
      <c r="HJ99" s="57"/>
      <c r="HK99" s="57"/>
      <c r="HL99" s="57"/>
      <c r="HM99" s="57"/>
      <c r="HN99" s="57"/>
      <c r="HO99" s="57"/>
      <c r="HP99" s="57"/>
      <c r="HQ99" s="57"/>
      <c r="HR99" s="57"/>
      <c r="HS99" s="57"/>
      <c r="HT99" s="57"/>
      <c r="HU99" s="57"/>
      <c r="HV99" s="57"/>
      <c r="HW99" s="57"/>
      <c r="HX99" s="57"/>
      <c r="HY99" s="57"/>
      <c r="HZ99" s="57"/>
      <c r="IA99" s="57"/>
      <c r="IB99" s="57"/>
      <c r="IC99" s="57"/>
      <c r="ID99" s="57"/>
      <c r="IE99" s="57"/>
      <c r="IF99" s="57"/>
      <c r="IG99" s="57"/>
      <c r="IH99" s="57"/>
      <c r="II99" s="57"/>
      <c r="IJ99" s="57"/>
      <c r="IK99" s="57"/>
      <c r="IL99" s="57"/>
      <c r="IM99" s="57"/>
      <c r="IN99" s="57"/>
      <c r="IO99" s="57"/>
      <c r="IP99" s="57"/>
      <c r="IQ99" s="57"/>
      <c r="IR99" s="57"/>
      <c r="IS99" s="57"/>
      <c r="IT99" s="57"/>
    </row>
    <row r="100" spans="1:254" s="69" customFormat="1" ht="14.25" customHeight="1" x14ac:dyDescent="0.2">
      <c r="A100" s="59">
        <f t="shared" si="5"/>
        <v>87</v>
      </c>
      <c r="B100" s="60">
        <f>+[1075]PROJECT!$D$6</f>
        <v>24225750</v>
      </c>
      <c r="C100" s="10" t="str">
        <f>+[1075]PROJECT!$E$6</f>
        <v>OPEN</v>
      </c>
      <c r="D100" s="10" t="str">
        <f>+[1075]PROJECT!$D$5</f>
        <v>NAVAL SCIENCES HVAC UPGRADES - DELEGATED</v>
      </c>
      <c r="E100" s="10" t="str">
        <f>+[1075]PROJECT!$D$7</f>
        <v>3000-300-3347-FXAAA-24225750</v>
      </c>
      <c r="F100" s="10">
        <f>+[1075]PROJECT!D$11</f>
        <v>2687000</v>
      </c>
      <c r="G100" s="10">
        <f>+[1075]PROJECT!E$11</f>
        <v>1803675.73</v>
      </c>
      <c r="H100" s="10">
        <f>+[1075]PROJECT!F$11</f>
        <v>883324.27</v>
      </c>
      <c r="I100" s="10">
        <f>+[1075]PROJECT!G$11</f>
        <v>883324.27</v>
      </c>
      <c r="J100" s="10">
        <f>+[1075]PROJECT!H$11</f>
        <v>1803675.73</v>
      </c>
      <c r="K100" s="10">
        <f>+[1075]PROJECT!I$11</f>
        <v>0</v>
      </c>
      <c r="L100" s="62">
        <f>+[1075]PROJECT!J$11</f>
        <v>0</v>
      </c>
      <c r="M100" s="57">
        <f t="shared" si="6"/>
        <v>0</v>
      </c>
      <c r="N100" s="10">
        <f>+[1075]PROJECT!L$11</f>
        <v>0</v>
      </c>
      <c r="O100" s="10">
        <f>+[1075]PROJECT!M$11</f>
        <v>0</v>
      </c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  <c r="CU100" s="57"/>
      <c r="CV100" s="57"/>
      <c r="CW100" s="57"/>
      <c r="CX100" s="57"/>
      <c r="CY100" s="57"/>
      <c r="CZ100" s="57"/>
      <c r="DA100" s="57"/>
      <c r="DB100" s="57"/>
      <c r="DC100" s="57"/>
      <c r="DD100" s="57"/>
      <c r="DE100" s="57"/>
      <c r="DF100" s="57"/>
      <c r="DG100" s="57"/>
      <c r="DH100" s="57"/>
      <c r="DI100" s="57"/>
      <c r="DJ100" s="57"/>
      <c r="DK100" s="57"/>
      <c r="DL100" s="57"/>
      <c r="DM100" s="57"/>
      <c r="DN100" s="57"/>
      <c r="DO100" s="57"/>
      <c r="DP100" s="57"/>
      <c r="DQ100" s="57"/>
      <c r="DR100" s="57"/>
      <c r="DS100" s="57"/>
      <c r="DT100" s="57"/>
      <c r="DU100" s="57"/>
      <c r="DV100" s="57"/>
      <c r="DW100" s="57"/>
      <c r="DX100" s="57"/>
      <c r="DY100" s="57"/>
      <c r="DZ100" s="57"/>
      <c r="EA100" s="57"/>
      <c r="EB100" s="57"/>
      <c r="EC100" s="57"/>
      <c r="ED100" s="57"/>
      <c r="EE100" s="57"/>
      <c r="EF100" s="57"/>
      <c r="EG100" s="57"/>
      <c r="EH100" s="57"/>
      <c r="EI100" s="57"/>
      <c r="EJ100" s="57"/>
      <c r="EK100" s="57"/>
      <c r="EL100" s="57"/>
      <c r="EM100" s="57"/>
      <c r="EN100" s="57"/>
      <c r="EO100" s="57"/>
      <c r="EP100" s="57"/>
      <c r="EQ100" s="57"/>
      <c r="ER100" s="57"/>
      <c r="ES100" s="57"/>
      <c r="ET100" s="57"/>
      <c r="EU100" s="57"/>
      <c r="EV100" s="57"/>
      <c r="EW100" s="57"/>
      <c r="EX100" s="57"/>
      <c r="EY100" s="57"/>
      <c r="EZ100" s="57"/>
      <c r="FA100" s="57"/>
      <c r="FB100" s="57"/>
      <c r="FC100" s="57"/>
      <c r="FD100" s="57"/>
      <c r="FE100" s="57"/>
      <c r="FF100" s="57"/>
      <c r="FG100" s="57"/>
      <c r="FH100" s="57"/>
      <c r="FI100" s="57"/>
      <c r="FJ100" s="57"/>
      <c r="FK100" s="57"/>
      <c r="FL100" s="57"/>
      <c r="FM100" s="57"/>
      <c r="FN100" s="57"/>
      <c r="FO100" s="57"/>
      <c r="FP100" s="57"/>
      <c r="FQ100" s="57"/>
      <c r="FR100" s="57"/>
      <c r="FS100" s="57"/>
      <c r="FT100" s="57"/>
      <c r="FU100" s="57"/>
      <c r="FV100" s="57"/>
      <c r="FW100" s="57"/>
      <c r="FX100" s="57"/>
      <c r="FY100" s="57"/>
      <c r="FZ100" s="57"/>
      <c r="GA100" s="57"/>
      <c r="GB100" s="57"/>
      <c r="GC100" s="57"/>
      <c r="GD100" s="57"/>
      <c r="GE100" s="57"/>
      <c r="GF100" s="57"/>
      <c r="GG100" s="57"/>
      <c r="GH100" s="57"/>
      <c r="GI100" s="57"/>
      <c r="GJ100" s="57"/>
      <c r="GK100" s="57"/>
      <c r="GL100" s="57"/>
      <c r="GM100" s="57"/>
      <c r="GN100" s="57"/>
      <c r="GO100" s="57"/>
      <c r="GP100" s="57"/>
      <c r="GQ100" s="57"/>
      <c r="GR100" s="57"/>
      <c r="GS100" s="57"/>
      <c r="GT100" s="57"/>
      <c r="GU100" s="57"/>
      <c r="GV100" s="57"/>
      <c r="GW100" s="57"/>
      <c r="GX100" s="57"/>
      <c r="GY100" s="57"/>
      <c r="GZ100" s="57"/>
      <c r="HA100" s="57"/>
      <c r="HB100" s="57"/>
      <c r="HC100" s="57"/>
      <c r="HD100" s="57"/>
      <c r="HE100" s="57"/>
      <c r="HF100" s="57"/>
      <c r="HG100" s="57"/>
      <c r="HH100" s="57"/>
      <c r="HI100" s="57"/>
      <c r="HJ100" s="57"/>
      <c r="HK100" s="57"/>
      <c r="HL100" s="57"/>
      <c r="HM100" s="57"/>
      <c r="HN100" s="57"/>
      <c r="HO100" s="57"/>
      <c r="HP100" s="57"/>
      <c r="HQ100" s="57"/>
      <c r="HR100" s="57"/>
      <c r="HS100" s="57"/>
      <c r="HT100" s="57"/>
      <c r="HU100" s="57"/>
      <c r="HV100" s="57"/>
      <c r="HW100" s="57"/>
      <c r="HX100" s="57"/>
      <c r="HY100" s="57"/>
      <c r="HZ100" s="57"/>
      <c r="IA100" s="57"/>
      <c r="IB100" s="57"/>
      <c r="IC100" s="57"/>
      <c r="ID100" s="57"/>
      <c r="IE100" s="57"/>
      <c r="IF100" s="57"/>
      <c r="IG100" s="57"/>
      <c r="IH100" s="57"/>
      <c r="II100" s="57"/>
      <c r="IJ100" s="57"/>
      <c r="IK100" s="57"/>
      <c r="IL100" s="57"/>
      <c r="IM100" s="57"/>
      <c r="IN100" s="57"/>
      <c r="IO100" s="57"/>
      <c r="IP100" s="57"/>
      <c r="IQ100" s="57"/>
      <c r="IR100" s="57"/>
      <c r="IS100" s="57"/>
      <c r="IT100" s="57"/>
    </row>
    <row r="101" spans="1:254" s="69" customFormat="1" ht="14.25" customHeight="1" x14ac:dyDescent="0.2">
      <c r="A101" s="59">
        <f t="shared" si="5"/>
        <v>88</v>
      </c>
      <c r="B101" s="60">
        <f>+[1076]PROJECT!$D$6</f>
        <v>24226750</v>
      </c>
      <c r="C101" s="10" t="str">
        <f>+[1076]PROJECT!$E$6</f>
        <v>OPEN</v>
      </c>
      <c r="D101" s="10" t="str">
        <f>+[1076]PROJECT!$D$5</f>
        <v>CHEMISTRY 1ST FLOOR LAB REBUILD &amp; SYSTEM UPGRADE - DESIGN</v>
      </c>
      <c r="E101" s="10" t="str">
        <f>+[1076]PROJECT!$D$7</f>
        <v>3000-300-3347-FXAAA-24226750</v>
      </c>
      <c r="F101" s="10">
        <f>+[1076]PROJECT!D$11</f>
        <v>250000</v>
      </c>
      <c r="G101" s="10">
        <f>+[1076]PROJECT!E$11</f>
        <v>0</v>
      </c>
      <c r="H101" s="10">
        <f>+[1076]PROJECT!F$11</f>
        <v>250000</v>
      </c>
      <c r="I101" s="10">
        <f>+[1076]PROJECT!G$11</f>
        <v>250000</v>
      </c>
      <c r="J101" s="10">
        <f>+[1076]PROJECT!H$11</f>
        <v>0</v>
      </c>
      <c r="K101" s="10">
        <f>+[1076]PROJECT!I$11</f>
        <v>0</v>
      </c>
      <c r="L101" s="62">
        <f>+[1076]PROJECT!J$11</f>
        <v>0</v>
      </c>
      <c r="M101" s="57">
        <f t="shared" si="6"/>
        <v>0</v>
      </c>
      <c r="N101" s="10">
        <f>+[1076]PROJECT!L$11</f>
        <v>0</v>
      </c>
      <c r="O101" s="10">
        <f>+[1076]PROJECT!M$11</f>
        <v>0</v>
      </c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  <c r="CU101" s="57"/>
      <c r="CV101" s="57"/>
      <c r="CW101" s="57"/>
      <c r="CX101" s="57"/>
      <c r="CY101" s="57"/>
      <c r="CZ101" s="57"/>
      <c r="DA101" s="57"/>
      <c r="DB101" s="57"/>
      <c r="DC101" s="57"/>
      <c r="DD101" s="57"/>
      <c r="DE101" s="57"/>
      <c r="DF101" s="57"/>
      <c r="DG101" s="57"/>
      <c r="DH101" s="57"/>
      <c r="DI101" s="57"/>
      <c r="DJ101" s="57"/>
      <c r="DK101" s="57"/>
      <c r="DL101" s="57"/>
      <c r="DM101" s="57"/>
      <c r="DN101" s="57"/>
      <c r="DO101" s="57"/>
      <c r="DP101" s="57"/>
      <c r="DQ101" s="57"/>
      <c r="DR101" s="57"/>
      <c r="DS101" s="57"/>
      <c r="DT101" s="57"/>
      <c r="DU101" s="57"/>
      <c r="DV101" s="57"/>
      <c r="DW101" s="57"/>
      <c r="DX101" s="57"/>
      <c r="DY101" s="57"/>
      <c r="DZ101" s="57"/>
      <c r="EA101" s="57"/>
      <c r="EB101" s="57"/>
      <c r="EC101" s="57"/>
      <c r="ED101" s="57"/>
      <c r="EE101" s="57"/>
      <c r="EF101" s="57"/>
      <c r="EG101" s="57"/>
      <c r="EH101" s="57"/>
      <c r="EI101" s="57"/>
      <c r="EJ101" s="57"/>
      <c r="EK101" s="57"/>
      <c r="EL101" s="57"/>
      <c r="EM101" s="57"/>
      <c r="EN101" s="57"/>
      <c r="EO101" s="57"/>
      <c r="EP101" s="57"/>
      <c r="EQ101" s="57"/>
      <c r="ER101" s="57"/>
      <c r="ES101" s="57"/>
      <c r="ET101" s="57"/>
      <c r="EU101" s="57"/>
      <c r="EV101" s="57"/>
      <c r="EW101" s="57"/>
      <c r="EX101" s="57"/>
      <c r="EY101" s="57"/>
      <c r="EZ101" s="57"/>
      <c r="FA101" s="57"/>
      <c r="FB101" s="57"/>
      <c r="FC101" s="57"/>
      <c r="FD101" s="57"/>
      <c r="FE101" s="57"/>
      <c r="FF101" s="57"/>
      <c r="FG101" s="57"/>
      <c r="FH101" s="57"/>
      <c r="FI101" s="57"/>
      <c r="FJ101" s="57"/>
      <c r="FK101" s="57"/>
      <c r="FL101" s="57"/>
      <c r="FM101" s="57"/>
      <c r="FN101" s="57"/>
      <c r="FO101" s="57"/>
      <c r="FP101" s="57"/>
      <c r="FQ101" s="57"/>
      <c r="FR101" s="57"/>
      <c r="FS101" s="57"/>
      <c r="FT101" s="57"/>
      <c r="FU101" s="57"/>
      <c r="FV101" s="57"/>
      <c r="FW101" s="57"/>
      <c r="FX101" s="57"/>
      <c r="FY101" s="57"/>
      <c r="FZ101" s="57"/>
      <c r="GA101" s="57"/>
      <c r="GB101" s="57"/>
      <c r="GC101" s="57"/>
      <c r="GD101" s="57"/>
      <c r="GE101" s="57"/>
      <c r="GF101" s="57"/>
      <c r="GG101" s="57"/>
      <c r="GH101" s="57"/>
      <c r="GI101" s="57"/>
      <c r="GJ101" s="57"/>
      <c r="GK101" s="57"/>
      <c r="GL101" s="57"/>
      <c r="GM101" s="57"/>
      <c r="GN101" s="57"/>
      <c r="GO101" s="57"/>
      <c r="GP101" s="57"/>
      <c r="GQ101" s="57"/>
      <c r="GR101" s="57"/>
      <c r="GS101" s="57"/>
      <c r="GT101" s="57"/>
      <c r="GU101" s="57"/>
      <c r="GV101" s="57"/>
      <c r="GW101" s="57"/>
      <c r="GX101" s="57"/>
      <c r="GY101" s="57"/>
      <c r="GZ101" s="57"/>
      <c r="HA101" s="57"/>
      <c r="HB101" s="57"/>
      <c r="HC101" s="57"/>
      <c r="HD101" s="57"/>
      <c r="HE101" s="57"/>
      <c r="HF101" s="57"/>
      <c r="HG101" s="57"/>
      <c r="HH101" s="57"/>
      <c r="HI101" s="57"/>
      <c r="HJ101" s="57"/>
      <c r="HK101" s="57"/>
      <c r="HL101" s="57"/>
      <c r="HM101" s="57"/>
      <c r="HN101" s="57"/>
      <c r="HO101" s="57"/>
      <c r="HP101" s="57"/>
      <c r="HQ101" s="57"/>
      <c r="HR101" s="57"/>
      <c r="HS101" s="57"/>
      <c r="HT101" s="57"/>
      <c r="HU101" s="57"/>
      <c r="HV101" s="57"/>
      <c r="HW101" s="57"/>
      <c r="HX101" s="57"/>
      <c r="HY101" s="57"/>
      <c r="HZ101" s="57"/>
      <c r="IA101" s="57"/>
      <c r="IB101" s="57"/>
      <c r="IC101" s="57"/>
      <c r="ID101" s="57"/>
      <c r="IE101" s="57"/>
      <c r="IF101" s="57"/>
      <c r="IG101" s="57"/>
      <c r="IH101" s="57"/>
      <c r="II101" s="57"/>
      <c r="IJ101" s="57"/>
      <c r="IK101" s="57"/>
      <c r="IL101" s="57"/>
      <c r="IM101" s="57"/>
      <c r="IN101" s="57"/>
      <c r="IO101" s="57"/>
      <c r="IP101" s="57"/>
      <c r="IQ101" s="57"/>
      <c r="IR101" s="57"/>
      <c r="IS101" s="57"/>
      <c r="IT101" s="57"/>
    </row>
    <row r="102" spans="1:254" s="69" customFormat="1" ht="14.25" customHeight="1" x14ac:dyDescent="0.2">
      <c r="A102" s="59">
        <f t="shared" si="5"/>
        <v>89</v>
      </c>
      <c r="B102" s="60">
        <f>+[1077]PROJECT!$D$6</f>
        <v>24227750</v>
      </c>
      <c r="C102" s="10" t="str">
        <f>+[1077]PROJECT!$E$6</f>
        <v>OPEN</v>
      </c>
      <c r="D102" s="10" t="str">
        <f>+[1077]PROJECT!$D$5</f>
        <v>BUILDING ACCESS SECURITY IMPROVEMENTS - DELEGATED</v>
      </c>
      <c r="E102" s="10" t="str">
        <f>+[1077]PROJECT!$D$7</f>
        <v>3000-300-3347-FXAAA-24227750</v>
      </c>
      <c r="F102" s="10">
        <f>+[1077]PROJECT!D$11</f>
        <v>1195000</v>
      </c>
      <c r="G102" s="10">
        <f>+[1077]PROJECT!E$11</f>
        <v>0</v>
      </c>
      <c r="H102" s="10">
        <f>+[1077]PROJECT!F$11</f>
        <v>1194999.9999999998</v>
      </c>
      <c r="I102" s="10">
        <f>+[1077]PROJECT!G$11</f>
        <v>1194999.9999999998</v>
      </c>
      <c r="J102" s="10">
        <f>+[1077]PROJECT!H$11</f>
        <v>0</v>
      </c>
      <c r="K102" s="10">
        <f>+[1077]PROJECT!I$11</f>
        <v>0</v>
      </c>
      <c r="L102" s="62">
        <f>+[1077]PROJECT!J$11</f>
        <v>0</v>
      </c>
      <c r="M102" s="57">
        <f t="shared" si="6"/>
        <v>0</v>
      </c>
      <c r="N102" s="10">
        <f>+[1077]PROJECT!L$11</f>
        <v>0</v>
      </c>
      <c r="O102" s="10">
        <f>+[1077]PROJECT!M$11</f>
        <v>0</v>
      </c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  <c r="CU102" s="57"/>
      <c r="CV102" s="57"/>
      <c r="CW102" s="57"/>
      <c r="CX102" s="57"/>
      <c r="CY102" s="57"/>
      <c r="CZ102" s="57"/>
      <c r="DA102" s="57"/>
      <c r="DB102" s="57"/>
      <c r="DC102" s="57"/>
      <c r="DD102" s="57"/>
      <c r="DE102" s="57"/>
      <c r="DF102" s="57"/>
      <c r="DG102" s="57"/>
      <c r="DH102" s="57"/>
      <c r="DI102" s="57"/>
      <c r="DJ102" s="57"/>
      <c r="DK102" s="57"/>
      <c r="DL102" s="57"/>
      <c r="DM102" s="57"/>
      <c r="DN102" s="57"/>
      <c r="DO102" s="57"/>
      <c r="DP102" s="57"/>
      <c r="DQ102" s="57"/>
      <c r="DR102" s="57"/>
      <c r="DS102" s="57"/>
      <c r="DT102" s="57"/>
      <c r="DU102" s="57"/>
      <c r="DV102" s="57"/>
      <c r="DW102" s="57"/>
      <c r="DX102" s="57"/>
      <c r="DY102" s="57"/>
      <c r="DZ102" s="57"/>
      <c r="EA102" s="57"/>
      <c r="EB102" s="57"/>
      <c r="EC102" s="57"/>
      <c r="ED102" s="57"/>
      <c r="EE102" s="57"/>
      <c r="EF102" s="57"/>
      <c r="EG102" s="57"/>
      <c r="EH102" s="57"/>
      <c r="EI102" s="57"/>
      <c r="EJ102" s="57"/>
      <c r="EK102" s="57"/>
      <c r="EL102" s="57"/>
      <c r="EM102" s="57"/>
      <c r="EN102" s="57"/>
      <c r="EO102" s="57"/>
      <c r="EP102" s="57"/>
      <c r="EQ102" s="57"/>
      <c r="ER102" s="57"/>
      <c r="ES102" s="57"/>
      <c r="ET102" s="57"/>
      <c r="EU102" s="57"/>
      <c r="EV102" s="57"/>
      <c r="EW102" s="57"/>
      <c r="EX102" s="57"/>
      <c r="EY102" s="57"/>
      <c r="EZ102" s="57"/>
      <c r="FA102" s="57"/>
      <c r="FB102" s="57"/>
      <c r="FC102" s="57"/>
      <c r="FD102" s="57"/>
      <c r="FE102" s="57"/>
      <c r="FF102" s="57"/>
      <c r="FG102" s="57"/>
      <c r="FH102" s="57"/>
      <c r="FI102" s="57"/>
      <c r="FJ102" s="57"/>
      <c r="FK102" s="57"/>
      <c r="FL102" s="57"/>
      <c r="FM102" s="57"/>
      <c r="FN102" s="57"/>
      <c r="FO102" s="57"/>
      <c r="FP102" s="57"/>
      <c r="FQ102" s="57"/>
      <c r="FR102" s="57"/>
      <c r="FS102" s="57"/>
      <c r="FT102" s="57"/>
      <c r="FU102" s="57"/>
      <c r="FV102" s="57"/>
      <c r="FW102" s="57"/>
      <c r="FX102" s="57"/>
      <c r="FY102" s="57"/>
      <c r="FZ102" s="57"/>
      <c r="GA102" s="57"/>
      <c r="GB102" s="57"/>
      <c r="GC102" s="57"/>
      <c r="GD102" s="57"/>
      <c r="GE102" s="57"/>
      <c r="GF102" s="57"/>
      <c r="GG102" s="57"/>
      <c r="GH102" s="57"/>
      <c r="GI102" s="57"/>
      <c r="GJ102" s="57"/>
      <c r="GK102" s="57"/>
      <c r="GL102" s="57"/>
      <c r="GM102" s="57"/>
      <c r="GN102" s="57"/>
      <c r="GO102" s="57"/>
      <c r="GP102" s="57"/>
      <c r="GQ102" s="57"/>
      <c r="GR102" s="57"/>
      <c r="GS102" s="57"/>
      <c r="GT102" s="57"/>
      <c r="GU102" s="57"/>
      <c r="GV102" s="57"/>
      <c r="GW102" s="57"/>
      <c r="GX102" s="57"/>
      <c r="GY102" s="57"/>
      <c r="GZ102" s="57"/>
      <c r="HA102" s="57"/>
      <c r="HB102" s="57"/>
      <c r="HC102" s="57"/>
      <c r="HD102" s="57"/>
      <c r="HE102" s="57"/>
      <c r="HF102" s="57"/>
      <c r="HG102" s="57"/>
      <c r="HH102" s="57"/>
      <c r="HI102" s="57"/>
      <c r="HJ102" s="57"/>
      <c r="HK102" s="57"/>
      <c r="HL102" s="57"/>
      <c r="HM102" s="57"/>
      <c r="HN102" s="57"/>
      <c r="HO102" s="57"/>
      <c r="HP102" s="57"/>
      <c r="HQ102" s="57"/>
      <c r="HR102" s="57"/>
      <c r="HS102" s="57"/>
      <c r="HT102" s="57"/>
      <c r="HU102" s="57"/>
      <c r="HV102" s="57"/>
      <c r="HW102" s="57"/>
      <c r="HX102" s="57"/>
      <c r="HY102" s="57"/>
      <c r="HZ102" s="57"/>
      <c r="IA102" s="57"/>
      <c r="IB102" s="57"/>
      <c r="IC102" s="57"/>
      <c r="ID102" s="57"/>
      <c r="IE102" s="57"/>
      <c r="IF102" s="57"/>
      <c r="IG102" s="57"/>
      <c r="IH102" s="57"/>
      <c r="II102" s="57"/>
      <c r="IJ102" s="57"/>
      <c r="IK102" s="57"/>
      <c r="IL102" s="57"/>
      <c r="IM102" s="57"/>
      <c r="IN102" s="57"/>
      <c r="IO102" s="57"/>
      <c r="IP102" s="57"/>
      <c r="IQ102" s="57"/>
      <c r="IR102" s="57"/>
      <c r="IS102" s="57"/>
      <c r="IT102" s="57"/>
    </row>
    <row r="103" spans="1:254" s="69" customFormat="1" ht="14.25" customHeight="1" x14ac:dyDescent="0.2">
      <c r="A103" s="59">
        <f t="shared" si="5"/>
        <v>90</v>
      </c>
      <c r="B103" s="60">
        <f>+[1078]PROJECT!$D$6</f>
        <v>24228750</v>
      </c>
      <c r="C103" s="10" t="str">
        <f>+[1078]PROJECT!$E$6</f>
        <v>OPEN</v>
      </c>
      <c r="D103" s="10" t="str">
        <f>+[1078]PROJECT!$D$5</f>
        <v>HTW PLANT SEISMIC ENVELOPE UPGRADE - CONSTRUCTION - DELEGATED</v>
      </c>
      <c r="E103" s="10" t="str">
        <f>+[1078]PROJECT!$D$7</f>
        <v>3000-300-3347-FXAAA-24228750</v>
      </c>
      <c r="F103" s="10">
        <f>+[1078]PROJECT!D$11</f>
        <v>2869000</v>
      </c>
      <c r="G103" s="10">
        <f>+[1078]PROJECT!E$11</f>
        <v>2089602.7</v>
      </c>
      <c r="H103" s="10">
        <f>+[1078]PROJECT!F$11</f>
        <v>779397.3</v>
      </c>
      <c r="I103" s="10">
        <f>+[1078]PROJECT!G$11</f>
        <v>779397.3</v>
      </c>
      <c r="J103" s="10">
        <f>+[1078]PROJECT!H$11</f>
        <v>2089602.7</v>
      </c>
      <c r="K103" s="10">
        <f>+[1078]PROJECT!I$11</f>
        <v>0</v>
      </c>
      <c r="L103" s="62">
        <f>+[1078]PROJECT!J$11</f>
        <v>0</v>
      </c>
      <c r="M103" s="57">
        <f t="shared" si="6"/>
        <v>0</v>
      </c>
      <c r="N103" s="10">
        <f>+[1078]PROJECT!L$11</f>
        <v>0</v>
      </c>
      <c r="O103" s="10">
        <f>+[1078]PROJECT!M$11</f>
        <v>0</v>
      </c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  <c r="CU103" s="57"/>
      <c r="CV103" s="57"/>
      <c r="CW103" s="57"/>
      <c r="CX103" s="57"/>
      <c r="CY103" s="57"/>
      <c r="CZ103" s="57"/>
      <c r="DA103" s="57"/>
      <c r="DB103" s="57"/>
      <c r="DC103" s="57"/>
      <c r="DD103" s="57"/>
      <c r="DE103" s="57"/>
      <c r="DF103" s="57"/>
      <c r="DG103" s="57"/>
      <c r="DH103" s="57"/>
      <c r="DI103" s="57"/>
      <c r="DJ103" s="57"/>
      <c r="DK103" s="57"/>
      <c r="DL103" s="57"/>
      <c r="DM103" s="57"/>
      <c r="DN103" s="57"/>
      <c r="DO103" s="57"/>
      <c r="DP103" s="57"/>
      <c r="DQ103" s="57"/>
      <c r="DR103" s="57"/>
      <c r="DS103" s="57"/>
      <c r="DT103" s="57"/>
      <c r="DU103" s="57"/>
      <c r="DV103" s="57"/>
      <c r="DW103" s="57"/>
      <c r="DX103" s="57"/>
      <c r="DY103" s="57"/>
      <c r="DZ103" s="57"/>
      <c r="EA103" s="57"/>
      <c r="EB103" s="57"/>
      <c r="EC103" s="57"/>
      <c r="ED103" s="57"/>
      <c r="EE103" s="57"/>
      <c r="EF103" s="57"/>
      <c r="EG103" s="57"/>
      <c r="EH103" s="57"/>
      <c r="EI103" s="57"/>
      <c r="EJ103" s="57"/>
      <c r="EK103" s="57"/>
      <c r="EL103" s="57"/>
      <c r="EM103" s="57"/>
      <c r="EN103" s="57"/>
      <c r="EO103" s="57"/>
      <c r="EP103" s="57"/>
      <c r="EQ103" s="57"/>
      <c r="ER103" s="57"/>
      <c r="ES103" s="57"/>
      <c r="ET103" s="57"/>
      <c r="EU103" s="57"/>
      <c r="EV103" s="57"/>
      <c r="EW103" s="57"/>
      <c r="EX103" s="57"/>
      <c r="EY103" s="57"/>
      <c r="EZ103" s="57"/>
      <c r="FA103" s="57"/>
      <c r="FB103" s="57"/>
      <c r="FC103" s="57"/>
      <c r="FD103" s="57"/>
      <c r="FE103" s="57"/>
      <c r="FF103" s="57"/>
      <c r="FG103" s="57"/>
      <c r="FH103" s="57"/>
      <c r="FI103" s="57"/>
      <c r="FJ103" s="57"/>
      <c r="FK103" s="57"/>
      <c r="FL103" s="57"/>
      <c r="FM103" s="57"/>
      <c r="FN103" s="57"/>
      <c r="FO103" s="57"/>
      <c r="FP103" s="57"/>
      <c r="FQ103" s="57"/>
      <c r="FR103" s="57"/>
      <c r="FS103" s="57"/>
      <c r="FT103" s="57"/>
      <c r="FU103" s="57"/>
      <c r="FV103" s="57"/>
      <c r="FW103" s="57"/>
      <c r="FX103" s="57"/>
      <c r="FY103" s="57"/>
      <c r="FZ103" s="57"/>
      <c r="GA103" s="57"/>
      <c r="GB103" s="57"/>
      <c r="GC103" s="57"/>
      <c r="GD103" s="57"/>
      <c r="GE103" s="57"/>
      <c r="GF103" s="57"/>
      <c r="GG103" s="57"/>
      <c r="GH103" s="57"/>
      <c r="GI103" s="57"/>
      <c r="GJ103" s="57"/>
      <c r="GK103" s="57"/>
      <c r="GL103" s="57"/>
      <c r="GM103" s="57"/>
      <c r="GN103" s="57"/>
      <c r="GO103" s="57"/>
      <c r="GP103" s="57"/>
      <c r="GQ103" s="57"/>
      <c r="GR103" s="57"/>
      <c r="GS103" s="57"/>
      <c r="GT103" s="57"/>
      <c r="GU103" s="57"/>
      <c r="GV103" s="57"/>
      <c r="GW103" s="57"/>
      <c r="GX103" s="57"/>
      <c r="GY103" s="57"/>
      <c r="GZ103" s="57"/>
      <c r="HA103" s="57"/>
      <c r="HB103" s="57"/>
      <c r="HC103" s="57"/>
      <c r="HD103" s="57"/>
      <c r="HE103" s="57"/>
      <c r="HF103" s="57"/>
      <c r="HG103" s="57"/>
      <c r="HH103" s="57"/>
      <c r="HI103" s="57"/>
      <c r="HJ103" s="57"/>
      <c r="HK103" s="57"/>
      <c r="HL103" s="57"/>
      <c r="HM103" s="57"/>
      <c r="HN103" s="57"/>
      <c r="HO103" s="57"/>
      <c r="HP103" s="57"/>
      <c r="HQ103" s="57"/>
      <c r="HR103" s="57"/>
      <c r="HS103" s="57"/>
      <c r="HT103" s="57"/>
      <c r="HU103" s="57"/>
      <c r="HV103" s="57"/>
      <c r="HW103" s="57"/>
      <c r="HX103" s="57"/>
      <c r="HY103" s="57"/>
      <c r="HZ103" s="57"/>
      <c r="IA103" s="57"/>
      <c r="IB103" s="57"/>
      <c r="IC103" s="57"/>
      <c r="ID103" s="57"/>
      <c r="IE103" s="57"/>
      <c r="IF103" s="57"/>
      <c r="IG103" s="57"/>
      <c r="IH103" s="57"/>
      <c r="II103" s="57"/>
      <c r="IJ103" s="57"/>
      <c r="IK103" s="57"/>
      <c r="IL103" s="57"/>
      <c r="IM103" s="57"/>
      <c r="IN103" s="57"/>
      <c r="IO103" s="57"/>
      <c r="IP103" s="57"/>
      <c r="IQ103" s="57"/>
      <c r="IR103" s="57"/>
      <c r="IS103" s="57"/>
      <c r="IT103" s="57"/>
    </row>
    <row r="104" spans="1:254" s="69" customFormat="1" ht="14.25" customHeight="1" x14ac:dyDescent="0.2">
      <c r="A104" s="59">
        <f t="shared" si="5"/>
        <v>91</v>
      </c>
      <c r="B104" s="60">
        <f>+[1079]PROJECT!$D$6</f>
        <v>24229750</v>
      </c>
      <c r="C104" s="10" t="str">
        <f>+[1079]PROJECT!$E$6</f>
        <v>OPEN</v>
      </c>
      <c r="D104" s="10" t="str">
        <f>+[1079]PROJECT!$D$5</f>
        <v>SOCIAL WORK REROOF - DELEGATED</v>
      </c>
      <c r="E104" s="10" t="str">
        <f>+[1079]PROJECT!$D$7</f>
        <v>3000-300-3347-FXAAA-24229750</v>
      </c>
      <c r="F104" s="10">
        <f>+[1079]PROJECT!D$11</f>
        <v>1154500</v>
      </c>
      <c r="G104" s="10">
        <f>+[1079]PROJECT!E$11</f>
        <v>0</v>
      </c>
      <c r="H104" s="10">
        <f>+[1079]PROJECT!F$11</f>
        <v>1154500</v>
      </c>
      <c r="I104" s="10">
        <f>+[1079]PROJECT!G$11</f>
        <v>1154500</v>
      </c>
      <c r="J104" s="10">
        <f>+[1079]PROJECT!H$11</f>
        <v>0</v>
      </c>
      <c r="K104" s="10">
        <f>+[1079]PROJECT!I$11</f>
        <v>0</v>
      </c>
      <c r="L104" s="62">
        <f>+[1079]PROJECT!J$11</f>
        <v>0</v>
      </c>
      <c r="M104" s="57">
        <f t="shared" si="6"/>
        <v>0</v>
      </c>
      <c r="N104" s="10">
        <f>+[1079]PROJECT!L$11</f>
        <v>0</v>
      </c>
      <c r="O104" s="10">
        <f>+[1079]PROJECT!M$11</f>
        <v>0</v>
      </c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  <c r="CU104" s="57"/>
      <c r="CV104" s="57"/>
      <c r="CW104" s="57"/>
      <c r="CX104" s="57"/>
      <c r="CY104" s="57"/>
      <c r="CZ104" s="57"/>
      <c r="DA104" s="57"/>
      <c r="DB104" s="57"/>
      <c r="DC104" s="57"/>
      <c r="DD104" s="57"/>
      <c r="DE104" s="57"/>
      <c r="DF104" s="57"/>
      <c r="DG104" s="57"/>
      <c r="DH104" s="57"/>
      <c r="DI104" s="57"/>
      <c r="DJ104" s="57"/>
      <c r="DK104" s="57"/>
      <c r="DL104" s="57"/>
      <c r="DM104" s="57"/>
      <c r="DN104" s="57"/>
      <c r="DO104" s="57"/>
      <c r="DP104" s="57"/>
      <c r="DQ104" s="57"/>
      <c r="DR104" s="57"/>
      <c r="DS104" s="57"/>
      <c r="DT104" s="57"/>
      <c r="DU104" s="57"/>
      <c r="DV104" s="57"/>
      <c r="DW104" s="57"/>
      <c r="DX104" s="57"/>
      <c r="DY104" s="57"/>
      <c r="DZ104" s="57"/>
      <c r="EA104" s="57"/>
      <c r="EB104" s="57"/>
      <c r="EC104" s="57"/>
      <c r="ED104" s="57"/>
      <c r="EE104" s="57"/>
      <c r="EF104" s="57"/>
      <c r="EG104" s="57"/>
      <c r="EH104" s="57"/>
      <c r="EI104" s="57"/>
      <c r="EJ104" s="57"/>
      <c r="EK104" s="57"/>
      <c r="EL104" s="57"/>
      <c r="EM104" s="57"/>
      <c r="EN104" s="57"/>
      <c r="EO104" s="57"/>
      <c r="EP104" s="57"/>
      <c r="EQ104" s="57"/>
      <c r="ER104" s="57"/>
      <c r="ES104" s="57"/>
      <c r="ET104" s="57"/>
      <c r="EU104" s="57"/>
      <c r="EV104" s="57"/>
      <c r="EW104" s="57"/>
      <c r="EX104" s="57"/>
      <c r="EY104" s="57"/>
      <c r="EZ104" s="57"/>
      <c r="FA104" s="57"/>
      <c r="FB104" s="57"/>
      <c r="FC104" s="57"/>
      <c r="FD104" s="57"/>
      <c r="FE104" s="57"/>
      <c r="FF104" s="57"/>
      <c r="FG104" s="57"/>
      <c r="FH104" s="57"/>
      <c r="FI104" s="57"/>
      <c r="FJ104" s="57"/>
      <c r="FK104" s="57"/>
      <c r="FL104" s="57"/>
      <c r="FM104" s="57"/>
      <c r="FN104" s="57"/>
      <c r="FO104" s="57"/>
      <c r="FP104" s="57"/>
      <c r="FQ104" s="57"/>
      <c r="FR104" s="57"/>
      <c r="FS104" s="57"/>
      <c r="FT104" s="57"/>
      <c r="FU104" s="57"/>
      <c r="FV104" s="57"/>
      <c r="FW104" s="57"/>
      <c r="FX104" s="57"/>
      <c r="FY104" s="57"/>
      <c r="FZ104" s="57"/>
      <c r="GA104" s="57"/>
      <c r="GB104" s="57"/>
      <c r="GC104" s="57"/>
      <c r="GD104" s="57"/>
      <c r="GE104" s="57"/>
      <c r="GF104" s="57"/>
      <c r="GG104" s="57"/>
      <c r="GH104" s="57"/>
      <c r="GI104" s="57"/>
      <c r="GJ104" s="57"/>
      <c r="GK104" s="57"/>
      <c r="GL104" s="57"/>
      <c r="GM104" s="57"/>
      <c r="GN104" s="57"/>
      <c r="GO104" s="57"/>
      <c r="GP104" s="57"/>
      <c r="GQ104" s="57"/>
      <c r="GR104" s="57"/>
      <c r="GS104" s="57"/>
      <c r="GT104" s="57"/>
      <c r="GU104" s="57"/>
      <c r="GV104" s="57"/>
      <c r="GW104" s="57"/>
      <c r="GX104" s="57"/>
      <c r="GY104" s="57"/>
      <c r="GZ104" s="57"/>
      <c r="HA104" s="57"/>
      <c r="HB104" s="57"/>
      <c r="HC104" s="57"/>
      <c r="HD104" s="57"/>
      <c r="HE104" s="57"/>
      <c r="HF104" s="57"/>
      <c r="HG104" s="57"/>
      <c r="HH104" s="57"/>
      <c r="HI104" s="57"/>
      <c r="HJ104" s="57"/>
      <c r="HK104" s="57"/>
      <c r="HL104" s="57"/>
      <c r="HM104" s="57"/>
      <c r="HN104" s="57"/>
      <c r="HO104" s="57"/>
      <c r="HP104" s="57"/>
      <c r="HQ104" s="57"/>
      <c r="HR104" s="57"/>
      <c r="HS104" s="57"/>
      <c r="HT104" s="57"/>
      <c r="HU104" s="57"/>
      <c r="HV104" s="57"/>
      <c r="HW104" s="57"/>
      <c r="HX104" s="57"/>
      <c r="HY104" s="57"/>
      <c r="HZ104" s="57"/>
      <c r="IA104" s="57"/>
      <c r="IB104" s="57"/>
      <c r="IC104" s="57"/>
      <c r="ID104" s="57"/>
      <c r="IE104" s="57"/>
      <c r="IF104" s="57"/>
      <c r="IG104" s="57"/>
      <c r="IH104" s="57"/>
      <c r="II104" s="57"/>
      <c r="IJ104" s="57"/>
      <c r="IK104" s="57"/>
      <c r="IL104" s="57"/>
      <c r="IM104" s="57"/>
      <c r="IN104" s="57"/>
      <c r="IO104" s="57"/>
      <c r="IP104" s="57"/>
      <c r="IQ104" s="57"/>
      <c r="IR104" s="57"/>
      <c r="IS104" s="57"/>
      <c r="IT104" s="57"/>
    </row>
    <row r="105" spans="1:254" s="69" customFormat="1" ht="14.25" customHeight="1" x14ac:dyDescent="0.2">
      <c r="A105" s="59">
        <f t="shared" si="5"/>
        <v>92</v>
      </c>
      <c r="B105" s="60">
        <f>+[1080]PROJECT!$D$6</f>
        <v>24230750</v>
      </c>
      <c r="C105" s="10" t="str">
        <f>+[1080]PROJECT!$E$6</f>
        <v>OPEN</v>
      </c>
      <c r="D105" s="10" t="str">
        <f>+[1080]PROJECT!$D$5</f>
        <v>INCREASE CHILLER PLANT CAPACITY - DESIGN ONLY - DELEGATED</v>
      </c>
      <c r="E105" s="10" t="str">
        <f>+[1080]PROJECT!$D$7</f>
        <v>3000-300-3347-FXAAA-24230750</v>
      </c>
      <c r="F105" s="10">
        <f>+[1080]PROJECT!D$11</f>
        <v>150000</v>
      </c>
      <c r="G105" s="10">
        <f>+[1080]PROJECT!E$11</f>
        <v>52600</v>
      </c>
      <c r="H105" s="10">
        <f>+[1080]PROJECT!F$11</f>
        <v>97400</v>
      </c>
      <c r="I105" s="10">
        <f>+[1080]PROJECT!G$11</f>
        <v>97400</v>
      </c>
      <c r="J105" s="10">
        <f>+[1080]PROJECT!H$11</f>
        <v>52600</v>
      </c>
      <c r="K105" s="10">
        <f>+[1080]PROJECT!I$11</f>
        <v>0</v>
      </c>
      <c r="L105" s="62">
        <f>+[1080]PROJECT!J$11</f>
        <v>0</v>
      </c>
      <c r="M105" s="57">
        <f t="shared" si="6"/>
        <v>0</v>
      </c>
      <c r="N105" s="10">
        <f>+[1080]PROJECT!L$11</f>
        <v>0</v>
      </c>
      <c r="O105" s="10">
        <f>+[1080]PROJECT!M$11</f>
        <v>0</v>
      </c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  <c r="CU105" s="57"/>
      <c r="CV105" s="57"/>
      <c r="CW105" s="57"/>
      <c r="CX105" s="57"/>
      <c r="CY105" s="57"/>
      <c r="CZ105" s="57"/>
      <c r="DA105" s="57"/>
      <c r="DB105" s="57"/>
      <c r="DC105" s="57"/>
      <c r="DD105" s="57"/>
      <c r="DE105" s="57"/>
      <c r="DF105" s="57"/>
      <c r="DG105" s="57"/>
      <c r="DH105" s="57"/>
      <c r="DI105" s="57"/>
      <c r="DJ105" s="57"/>
      <c r="DK105" s="57"/>
      <c r="DL105" s="57"/>
      <c r="DM105" s="57"/>
      <c r="DN105" s="57"/>
      <c r="DO105" s="57"/>
      <c r="DP105" s="57"/>
      <c r="DQ105" s="57"/>
      <c r="DR105" s="57"/>
      <c r="DS105" s="57"/>
      <c r="DT105" s="57"/>
      <c r="DU105" s="57"/>
      <c r="DV105" s="57"/>
      <c r="DW105" s="57"/>
      <c r="DX105" s="57"/>
      <c r="DY105" s="57"/>
      <c r="DZ105" s="57"/>
      <c r="EA105" s="57"/>
      <c r="EB105" s="57"/>
      <c r="EC105" s="57"/>
      <c r="ED105" s="57"/>
      <c r="EE105" s="57"/>
      <c r="EF105" s="57"/>
      <c r="EG105" s="57"/>
      <c r="EH105" s="57"/>
      <c r="EI105" s="57"/>
      <c r="EJ105" s="57"/>
      <c r="EK105" s="57"/>
      <c r="EL105" s="57"/>
      <c r="EM105" s="57"/>
      <c r="EN105" s="57"/>
      <c r="EO105" s="57"/>
      <c r="EP105" s="57"/>
      <c r="EQ105" s="57"/>
      <c r="ER105" s="57"/>
      <c r="ES105" s="57"/>
      <c r="ET105" s="57"/>
      <c r="EU105" s="57"/>
      <c r="EV105" s="57"/>
      <c r="EW105" s="57"/>
      <c r="EX105" s="57"/>
      <c r="EY105" s="57"/>
      <c r="EZ105" s="57"/>
      <c r="FA105" s="57"/>
      <c r="FB105" s="57"/>
      <c r="FC105" s="57"/>
      <c r="FD105" s="57"/>
      <c r="FE105" s="57"/>
      <c r="FF105" s="57"/>
      <c r="FG105" s="57"/>
      <c r="FH105" s="57"/>
      <c r="FI105" s="57"/>
      <c r="FJ105" s="57"/>
      <c r="FK105" s="57"/>
      <c r="FL105" s="57"/>
      <c r="FM105" s="57"/>
      <c r="FN105" s="57"/>
      <c r="FO105" s="57"/>
      <c r="FP105" s="57"/>
      <c r="FQ105" s="57"/>
      <c r="FR105" s="57"/>
      <c r="FS105" s="57"/>
      <c r="FT105" s="57"/>
      <c r="FU105" s="57"/>
      <c r="FV105" s="57"/>
      <c r="FW105" s="57"/>
      <c r="FX105" s="57"/>
      <c r="FY105" s="57"/>
      <c r="FZ105" s="57"/>
      <c r="GA105" s="57"/>
      <c r="GB105" s="57"/>
      <c r="GC105" s="57"/>
      <c r="GD105" s="57"/>
      <c r="GE105" s="57"/>
      <c r="GF105" s="57"/>
      <c r="GG105" s="57"/>
      <c r="GH105" s="57"/>
      <c r="GI105" s="57"/>
      <c r="GJ105" s="57"/>
      <c r="GK105" s="57"/>
      <c r="GL105" s="57"/>
      <c r="GM105" s="57"/>
      <c r="GN105" s="57"/>
      <c r="GO105" s="57"/>
      <c r="GP105" s="57"/>
      <c r="GQ105" s="57"/>
      <c r="GR105" s="57"/>
      <c r="GS105" s="57"/>
      <c r="GT105" s="57"/>
      <c r="GU105" s="57"/>
      <c r="GV105" s="57"/>
      <c r="GW105" s="57"/>
      <c r="GX105" s="57"/>
      <c r="GY105" s="57"/>
      <c r="GZ105" s="57"/>
      <c r="HA105" s="57"/>
      <c r="HB105" s="57"/>
      <c r="HC105" s="57"/>
      <c r="HD105" s="57"/>
      <c r="HE105" s="57"/>
      <c r="HF105" s="57"/>
      <c r="HG105" s="57"/>
      <c r="HH105" s="57"/>
      <c r="HI105" s="57"/>
      <c r="HJ105" s="57"/>
      <c r="HK105" s="57"/>
      <c r="HL105" s="57"/>
      <c r="HM105" s="57"/>
      <c r="HN105" s="57"/>
      <c r="HO105" s="57"/>
      <c r="HP105" s="57"/>
      <c r="HQ105" s="57"/>
      <c r="HR105" s="57"/>
      <c r="HS105" s="57"/>
      <c r="HT105" s="57"/>
      <c r="HU105" s="57"/>
      <c r="HV105" s="57"/>
      <c r="HW105" s="57"/>
      <c r="HX105" s="57"/>
      <c r="HY105" s="57"/>
      <c r="HZ105" s="57"/>
      <c r="IA105" s="57"/>
      <c r="IB105" s="57"/>
      <c r="IC105" s="57"/>
      <c r="ID105" s="57"/>
      <c r="IE105" s="57"/>
      <c r="IF105" s="57"/>
      <c r="IG105" s="57"/>
      <c r="IH105" s="57"/>
      <c r="II105" s="57"/>
      <c r="IJ105" s="57"/>
      <c r="IK105" s="57"/>
      <c r="IL105" s="57"/>
      <c r="IM105" s="57"/>
      <c r="IN105" s="57"/>
      <c r="IO105" s="57"/>
      <c r="IP105" s="57"/>
      <c r="IQ105" s="57"/>
      <c r="IR105" s="57"/>
      <c r="IS105" s="57"/>
      <c r="IT105" s="57"/>
    </row>
    <row r="106" spans="1:254" s="69" customFormat="1" ht="14.25" customHeight="1" x14ac:dyDescent="0.2">
      <c r="A106" s="59">
        <f t="shared" si="5"/>
        <v>93</v>
      </c>
      <c r="B106" s="60">
        <f>+[1081]PROJECT!$D$6</f>
        <v>24231750</v>
      </c>
      <c r="C106" s="10" t="str">
        <f>+[1081]PROJECT!$E$6</f>
        <v>OPEN</v>
      </c>
      <c r="D106" s="10" t="str">
        <f>+[1081]PROJECT!$D$5</f>
        <v>ARCHITECTURE &amp; ARTS COMPLEX PIPE REPLACEMENT - DELEGATED</v>
      </c>
      <c r="E106" s="10" t="str">
        <f>+[1081]PROJECT!$D$7</f>
        <v>3000-300-3347-FXAAA-24231750</v>
      </c>
      <c r="F106" s="10">
        <f>+[1081]PROJECT!D$11</f>
        <v>1731000</v>
      </c>
      <c r="G106" s="10">
        <f>+[1081]PROJECT!E$11</f>
        <v>1622691.3</v>
      </c>
      <c r="H106" s="10">
        <f>+[1081]PROJECT!F$11</f>
        <v>108308.7</v>
      </c>
      <c r="I106" s="10">
        <f>+[1081]PROJECT!G$11</f>
        <v>108308.7</v>
      </c>
      <c r="J106" s="10">
        <f>+[1081]PROJECT!H$11</f>
        <v>1622691.3</v>
      </c>
      <c r="K106" s="10">
        <f>+[1081]PROJECT!I$11</f>
        <v>0</v>
      </c>
      <c r="L106" s="62">
        <f>+[1081]PROJECT!J$11</f>
        <v>0</v>
      </c>
      <c r="M106" s="57">
        <f t="shared" si="6"/>
        <v>0</v>
      </c>
      <c r="N106" s="10">
        <f>+[1081]PROJECT!L$11</f>
        <v>0</v>
      </c>
      <c r="O106" s="10">
        <f>+[1081]PROJECT!M$11</f>
        <v>0</v>
      </c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  <c r="CU106" s="57"/>
      <c r="CV106" s="57"/>
      <c r="CW106" s="57"/>
      <c r="CX106" s="57"/>
      <c r="CY106" s="57"/>
      <c r="CZ106" s="57"/>
      <c r="DA106" s="57"/>
      <c r="DB106" s="57"/>
      <c r="DC106" s="57"/>
      <c r="DD106" s="57"/>
      <c r="DE106" s="57"/>
      <c r="DF106" s="57"/>
      <c r="DG106" s="57"/>
      <c r="DH106" s="57"/>
      <c r="DI106" s="57"/>
      <c r="DJ106" s="57"/>
      <c r="DK106" s="57"/>
      <c r="DL106" s="57"/>
      <c r="DM106" s="57"/>
      <c r="DN106" s="57"/>
      <c r="DO106" s="57"/>
      <c r="DP106" s="57"/>
      <c r="DQ106" s="57"/>
      <c r="DR106" s="57"/>
      <c r="DS106" s="57"/>
      <c r="DT106" s="57"/>
      <c r="DU106" s="57"/>
      <c r="DV106" s="57"/>
      <c r="DW106" s="57"/>
      <c r="DX106" s="57"/>
      <c r="DY106" s="57"/>
      <c r="DZ106" s="57"/>
      <c r="EA106" s="57"/>
      <c r="EB106" s="57"/>
      <c r="EC106" s="57"/>
      <c r="ED106" s="57"/>
      <c r="EE106" s="57"/>
      <c r="EF106" s="57"/>
      <c r="EG106" s="57"/>
      <c r="EH106" s="57"/>
      <c r="EI106" s="57"/>
      <c r="EJ106" s="57"/>
      <c r="EK106" s="57"/>
      <c r="EL106" s="57"/>
      <c r="EM106" s="57"/>
      <c r="EN106" s="57"/>
      <c r="EO106" s="57"/>
      <c r="EP106" s="57"/>
      <c r="EQ106" s="57"/>
      <c r="ER106" s="57"/>
      <c r="ES106" s="57"/>
      <c r="ET106" s="57"/>
      <c r="EU106" s="57"/>
      <c r="EV106" s="57"/>
      <c r="EW106" s="57"/>
      <c r="EX106" s="57"/>
      <c r="EY106" s="57"/>
      <c r="EZ106" s="57"/>
      <c r="FA106" s="57"/>
      <c r="FB106" s="57"/>
      <c r="FC106" s="57"/>
      <c r="FD106" s="57"/>
      <c r="FE106" s="57"/>
      <c r="FF106" s="57"/>
      <c r="FG106" s="57"/>
      <c r="FH106" s="57"/>
      <c r="FI106" s="57"/>
      <c r="FJ106" s="57"/>
      <c r="FK106" s="57"/>
      <c r="FL106" s="57"/>
      <c r="FM106" s="57"/>
      <c r="FN106" s="57"/>
      <c r="FO106" s="57"/>
      <c r="FP106" s="57"/>
      <c r="FQ106" s="57"/>
      <c r="FR106" s="57"/>
      <c r="FS106" s="57"/>
      <c r="FT106" s="57"/>
      <c r="FU106" s="57"/>
      <c r="FV106" s="57"/>
      <c r="FW106" s="57"/>
      <c r="FX106" s="57"/>
      <c r="FY106" s="57"/>
      <c r="FZ106" s="57"/>
      <c r="GA106" s="57"/>
      <c r="GB106" s="57"/>
      <c r="GC106" s="57"/>
      <c r="GD106" s="57"/>
      <c r="GE106" s="57"/>
      <c r="GF106" s="57"/>
      <c r="GG106" s="57"/>
      <c r="GH106" s="57"/>
      <c r="GI106" s="57"/>
      <c r="GJ106" s="57"/>
      <c r="GK106" s="57"/>
      <c r="GL106" s="57"/>
      <c r="GM106" s="57"/>
      <c r="GN106" s="57"/>
      <c r="GO106" s="57"/>
      <c r="GP106" s="57"/>
      <c r="GQ106" s="57"/>
      <c r="GR106" s="57"/>
      <c r="GS106" s="57"/>
      <c r="GT106" s="57"/>
      <c r="GU106" s="57"/>
      <c r="GV106" s="57"/>
      <c r="GW106" s="57"/>
      <c r="GX106" s="57"/>
      <c r="GY106" s="57"/>
      <c r="GZ106" s="57"/>
      <c r="HA106" s="57"/>
      <c r="HB106" s="57"/>
      <c r="HC106" s="57"/>
      <c r="HD106" s="57"/>
      <c r="HE106" s="57"/>
      <c r="HF106" s="57"/>
      <c r="HG106" s="57"/>
      <c r="HH106" s="57"/>
      <c r="HI106" s="57"/>
      <c r="HJ106" s="57"/>
      <c r="HK106" s="57"/>
      <c r="HL106" s="57"/>
      <c r="HM106" s="57"/>
      <c r="HN106" s="57"/>
      <c r="HO106" s="57"/>
      <c r="HP106" s="57"/>
      <c r="HQ106" s="57"/>
      <c r="HR106" s="57"/>
      <c r="HS106" s="57"/>
      <c r="HT106" s="57"/>
      <c r="HU106" s="57"/>
      <c r="HV106" s="57"/>
      <c r="HW106" s="57"/>
      <c r="HX106" s="57"/>
      <c r="HY106" s="57"/>
      <c r="HZ106" s="57"/>
      <c r="IA106" s="57"/>
      <c r="IB106" s="57"/>
      <c r="IC106" s="57"/>
      <c r="ID106" s="57"/>
      <c r="IE106" s="57"/>
      <c r="IF106" s="57"/>
      <c r="IG106" s="57"/>
      <c r="IH106" s="57"/>
      <c r="II106" s="57"/>
      <c r="IJ106" s="57"/>
      <c r="IK106" s="57"/>
      <c r="IL106" s="57"/>
      <c r="IM106" s="57"/>
      <c r="IN106" s="57"/>
      <c r="IO106" s="57"/>
      <c r="IP106" s="57"/>
      <c r="IQ106" s="57"/>
      <c r="IR106" s="57"/>
      <c r="IS106" s="57"/>
      <c r="IT106" s="57"/>
    </row>
    <row r="107" spans="1:254" s="69" customFormat="1" ht="14.25" customHeight="1" x14ac:dyDescent="0.2">
      <c r="A107" s="59">
        <f t="shared" si="5"/>
        <v>94</v>
      </c>
      <c r="B107" s="60">
        <f>+[1082]PROJECT!$D$6</f>
        <v>24232750</v>
      </c>
      <c r="C107" s="10" t="str">
        <f>+[1082]PROJECT!$E$6</f>
        <v>OPEN</v>
      </c>
      <c r="D107" s="10" t="str">
        <f>+[1082]PROJECT!$D$5</f>
        <v>STUDENT SERVICES - REPLACE SUPPLY FANS &amp; VFDS - DELEGATED</v>
      </c>
      <c r="E107" s="10" t="str">
        <f>+[1082]PROJECT!$D$7</f>
        <v>3000-300-3347-FXAAA-24232750</v>
      </c>
      <c r="F107" s="10">
        <f>+[1082]PROJECT!D$11</f>
        <v>290600</v>
      </c>
      <c r="G107" s="10">
        <f>+[1082]PROJECT!E$11</f>
        <v>0</v>
      </c>
      <c r="H107" s="10">
        <f>+[1082]PROJECT!F$11</f>
        <v>290600</v>
      </c>
      <c r="I107" s="10">
        <f>+[1082]PROJECT!G$11</f>
        <v>290600</v>
      </c>
      <c r="J107" s="10">
        <f>+[1082]PROJECT!H$11</f>
        <v>0</v>
      </c>
      <c r="K107" s="10">
        <f>+[1082]PROJECT!I$11</f>
        <v>0</v>
      </c>
      <c r="L107" s="62">
        <f>+[1082]PROJECT!J$11</f>
        <v>0</v>
      </c>
      <c r="M107" s="57">
        <f t="shared" si="6"/>
        <v>0</v>
      </c>
      <c r="N107" s="10">
        <f>+[1082]PROJECT!L$11</f>
        <v>0</v>
      </c>
      <c r="O107" s="10">
        <f>+[1082]PROJECT!M$11</f>
        <v>0</v>
      </c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  <c r="CU107" s="57"/>
      <c r="CV107" s="57"/>
      <c r="CW107" s="57"/>
      <c r="CX107" s="57"/>
      <c r="CY107" s="57"/>
      <c r="CZ107" s="57"/>
      <c r="DA107" s="57"/>
      <c r="DB107" s="57"/>
      <c r="DC107" s="57"/>
      <c r="DD107" s="57"/>
      <c r="DE107" s="57"/>
      <c r="DF107" s="57"/>
      <c r="DG107" s="57"/>
      <c r="DH107" s="57"/>
      <c r="DI107" s="57"/>
      <c r="DJ107" s="57"/>
      <c r="DK107" s="57"/>
      <c r="DL107" s="57"/>
      <c r="DM107" s="57"/>
      <c r="DN107" s="57"/>
      <c r="DO107" s="57"/>
      <c r="DP107" s="57"/>
      <c r="DQ107" s="57"/>
      <c r="DR107" s="57"/>
      <c r="DS107" s="57"/>
      <c r="DT107" s="57"/>
      <c r="DU107" s="57"/>
      <c r="DV107" s="57"/>
      <c r="DW107" s="57"/>
      <c r="DX107" s="57"/>
      <c r="DY107" s="57"/>
      <c r="DZ107" s="57"/>
      <c r="EA107" s="57"/>
      <c r="EB107" s="57"/>
      <c r="EC107" s="57"/>
      <c r="ED107" s="57"/>
      <c r="EE107" s="57"/>
      <c r="EF107" s="57"/>
      <c r="EG107" s="57"/>
      <c r="EH107" s="57"/>
      <c r="EI107" s="57"/>
      <c r="EJ107" s="57"/>
      <c r="EK107" s="57"/>
      <c r="EL107" s="57"/>
      <c r="EM107" s="57"/>
      <c r="EN107" s="57"/>
      <c r="EO107" s="57"/>
      <c r="EP107" s="57"/>
      <c r="EQ107" s="57"/>
      <c r="ER107" s="57"/>
      <c r="ES107" s="57"/>
      <c r="ET107" s="57"/>
      <c r="EU107" s="57"/>
      <c r="EV107" s="57"/>
      <c r="EW107" s="57"/>
      <c r="EX107" s="57"/>
      <c r="EY107" s="57"/>
      <c r="EZ107" s="57"/>
      <c r="FA107" s="57"/>
      <c r="FB107" s="57"/>
      <c r="FC107" s="57"/>
      <c r="FD107" s="57"/>
      <c r="FE107" s="57"/>
      <c r="FF107" s="57"/>
      <c r="FG107" s="57"/>
      <c r="FH107" s="57"/>
      <c r="FI107" s="57"/>
      <c r="FJ107" s="57"/>
      <c r="FK107" s="57"/>
      <c r="FL107" s="57"/>
      <c r="FM107" s="57"/>
      <c r="FN107" s="57"/>
      <c r="FO107" s="57"/>
      <c r="FP107" s="57"/>
      <c r="FQ107" s="57"/>
      <c r="FR107" s="57"/>
      <c r="FS107" s="57"/>
      <c r="FT107" s="57"/>
      <c r="FU107" s="57"/>
      <c r="FV107" s="57"/>
      <c r="FW107" s="57"/>
      <c r="FX107" s="57"/>
      <c r="FY107" s="57"/>
      <c r="FZ107" s="57"/>
      <c r="GA107" s="57"/>
      <c r="GB107" s="57"/>
      <c r="GC107" s="57"/>
      <c r="GD107" s="57"/>
      <c r="GE107" s="57"/>
      <c r="GF107" s="57"/>
      <c r="GG107" s="57"/>
      <c r="GH107" s="57"/>
      <c r="GI107" s="57"/>
      <c r="GJ107" s="57"/>
      <c r="GK107" s="57"/>
      <c r="GL107" s="57"/>
      <c r="GM107" s="57"/>
      <c r="GN107" s="57"/>
      <c r="GO107" s="57"/>
      <c r="GP107" s="57"/>
      <c r="GQ107" s="57"/>
      <c r="GR107" s="57"/>
      <c r="GS107" s="57"/>
      <c r="GT107" s="57"/>
      <c r="GU107" s="57"/>
      <c r="GV107" s="57"/>
      <c r="GW107" s="57"/>
      <c r="GX107" s="57"/>
      <c r="GY107" s="57"/>
      <c r="GZ107" s="57"/>
      <c r="HA107" s="57"/>
      <c r="HB107" s="57"/>
      <c r="HC107" s="57"/>
      <c r="HD107" s="57"/>
      <c r="HE107" s="57"/>
      <c r="HF107" s="57"/>
      <c r="HG107" s="57"/>
      <c r="HH107" s="57"/>
      <c r="HI107" s="57"/>
      <c r="HJ107" s="57"/>
      <c r="HK107" s="57"/>
      <c r="HL107" s="57"/>
      <c r="HM107" s="57"/>
      <c r="HN107" s="57"/>
      <c r="HO107" s="57"/>
      <c r="HP107" s="57"/>
      <c r="HQ107" s="57"/>
      <c r="HR107" s="57"/>
      <c r="HS107" s="57"/>
      <c r="HT107" s="57"/>
      <c r="HU107" s="57"/>
      <c r="HV107" s="57"/>
      <c r="HW107" s="57"/>
      <c r="HX107" s="57"/>
      <c r="HY107" s="57"/>
      <c r="HZ107" s="57"/>
      <c r="IA107" s="57"/>
      <c r="IB107" s="57"/>
      <c r="IC107" s="57"/>
      <c r="ID107" s="57"/>
      <c r="IE107" s="57"/>
      <c r="IF107" s="57"/>
      <c r="IG107" s="57"/>
      <c r="IH107" s="57"/>
      <c r="II107" s="57"/>
      <c r="IJ107" s="57"/>
      <c r="IK107" s="57"/>
      <c r="IL107" s="57"/>
      <c r="IM107" s="57"/>
      <c r="IN107" s="57"/>
      <c r="IO107" s="57"/>
      <c r="IP107" s="57"/>
      <c r="IQ107" s="57"/>
      <c r="IR107" s="57"/>
      <c r="IS107" s="57"/>
      <c r="IT107" s="57"/>
    </row>
    <row r="108" spans="1:254" s="69" customFormat="1" ht="14.25" customHeight="1" x14ac:dyDescent="0.2">
      <c r="A108" s="59">
        <f t="shared" si="5"/>
        <v>95</v>
      </c>
      <c r="B108" s="60">
        <f>+[1083]PROJECT!$D$6</f>
        <v>24233750</v>
      </c>
      <c r="C108" s="10" t="str">
        <f>+[1083]PROJECT!$E$6</f>
        <v>OPEN</v>
      </c>
      <c r="D108" s="10" t="str">
        <f>+[1083]PROJECT!$D$5</f>
        <v>HTW PLANT SEISMIC UPGRADE COMPLETION - DESIGN - DELEGATED</v>
      </c>
      <c r="E108" s="10" t="str">
        <f>+[1083]PROJECT!$D$7</f>
        <v>3000-300-3347-FXAAA-24233750</v>
      </c>
      <c r="F108" s="10">
        <f>+[1083]PROJECT!D$11</f>
        <v>200000</v>
      </c>
      <c r="G108" s="10">
        <f>+[1083]PROJECT!E$11</f>
        <v>0</v>
      </c>
      <c r="H108" s="10">
        <f>+[1083]PROJECT!F$11</f>
        <v>200000</v>
      </c>
      <c r="I108" s="10">
        <f>+[1083]PROJECT!G$11</f>
        <v>200000</v>
      </c>
      <c r="J108" s="10">
        <f>+[1083]PROJECT!H$11</f>
        <v>0</v>
      </c>
      <c r="K108" s="10">
        <f>+[1083]PROJECT!I$11</f>
        <v>0</v>
      </c>
      <c r="L108" s="62">
        <f>+[1083]PROJECT!J$11</f>
        <v>0</v>
      </c>
      <c r="M108" s="57">
        <f t="shared" si="6"/>
        <v>0</v>
      </c>
      <c r="N108" s="10">
        <f>+[1083]PROJECT!L$11</f>
        <v>0</v>
      </c>
      <c r="O108" s="10">
        <f>+[1083]PROJECT!M$11</f>
        <v>0</v>
      </c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  <c r="CU108" s="57"/>
      <c r="CV108" s="57"/>
      <c r="CW108" s="57"/>
      <c r="CX108" s="57"/>
      <c r="CY108" s="57"/>
      <c r="CZ108" s="57"/>
      <c r="DA108" s="57"/>
      <c r="DB108" s="57"/>
      <c r="DC108" s="57"/>
      <c r="DD108" s="57"/>
      <c r="DE108" s="57"/>
      <c r="DF108" s="57"/>
      <c r="DG108" s="57"/>
      <c r="DH108" s="57"/>
      <c r="DI108" s="57"/>
      <c r="DJ108" s="57"/>
      <c r="DK108" s="57"/>
      <c r="DL108" s="57"/>
      <c r="DM108" s="57"/>
      <c r="DN108" s="57"/>
      <c r="DO108" s="57"/>
      <c r="DP108" s="57"/>
      <c r="DQ108" s="57"/>
      <c r="DR108" s="57"/>
      <c r="DS108" s="57"/>
      <c r="DT108" s="57"/>
      <c r="DU108" s="57"/>
      <c r="DV108" s="57"/>
      <c r="DW108" s="57"/>
      <c r="DX108" s="57"/>
      <c r="DY108" s="57"/>
      <c r="DZ108" s="57"/>
      <c r="EA108" s="57"/>
      <c r="EB108" s="57"/>
      <c r="EC108" s="57"/>
      <c r="ED108" s="57"/>
      <c r="EE108" s="57"/>
      <c r="EF108" s="57"/>
      <c r="EG108" s="57"/>
      <c r="EH108" s="57"/>
      <c r="EI108" s="57"/>
      <c r="EJ108" s="57"/>
      <c r="EK108" s="57"/>
      <c r="EL108" s="57"/>
      <c r="EM108" s="57"/>
      <c r="EN108" s="57"/>
      <c r="EO108" s="57"/>
      <c r="EP108" s="57"/>
      <c r="EQ108" s="57"/>
      <c r="ER108" s="57"/>
      <c r="ES108" s="57"/>
      <c r="ET108" s="57"/>
      <c r="EU108" s="57"/>
      <c r="EV108" s="57"/>
      <c r="EW108" s="57"/>
      <c r="EX108" s="57"/>
      <c r="EY108" s="57"/>
      <c r="EZ108" s="57"/>
      <c r="FA108" s="57"/>
      <c r="FB108" s="57"/>
      <c r="FC108" s="57"/>
      <c r="FD108" s="57"/>
      <c r="FE108" s="57"/>
      <c r="FF108" s="57"/>
      <c r="FG108" s="57"/>
      <c r="FH108" s="57"/>
      <c r="FI108" s="57"/>
      <c r="FJ108" s="57"/>
      <c r="FK108" s="57"/>
      <c r="FL108" s="57"/>
      <c r="FM108" s="57"/>
      <c r="FN108" s="57"/>
      <c r="FO108" s="57"/>
      <c r="FP108" s="57"/>
      <c r="FQ108" s="57"/>
      <c r="FR108" s="57"/>
      <c r="FS108" s="57"/>
      <c r="FT108" s="57"/>
      <c r="FU108" s="57"/>
      <c r="FV108" s="57"/>
      <c r="FW108" s="57"/>
      <c r="FX108" s="57"/>
      <c r="FY108" s="57"/>
      <c r="FZ108" s="57"/>
      <c r="GA108" s="57"/>
      <c r="GB108" s="57"/>
      <c r="GC108" s="57"/>
      <c r="GD108" s="57"/>
      <c r="GE108" s="57"/>
      <c r="GF108" s="57"/>
      <c r="GG108" s="57"/>
      <c r="GH108" s="57"/>
      <c r="GI108" s="57"/>
      <c r="GJ108" s="57"/>
      <c r="GK108" s="57"/>
      <c r="GL108" s="57"/>
      <c r="GM108" s="57"/>
      <c r="GN108" s="57"/>
      <c r="GO108" s="57"/>
      <c r="GP108" s="57"/>
      <c r="GQ108" s="57"/>
      <c r="GR108" s="57"/>
      <c r="GS108" s="57"/>
      <c r="GT108" s="57"/>
      <c r="GU108" s="57"/>
      <c r="GV108" s="57"/>
      <c r="GW108" s="57"/>
      <c r="GX108" s="57"/>
      <c r="GY108" s="57"/>
      <c r="GZ108" s="57"/>
      <c r="HA108" s="57"/>
      <c r="HB108" s="57"/>
      <c r="HC108" s="57"/>
      <c r="HD108" s="57"/>
      <c r="HE108" s="57"/>
      <c r="HF108" s="57"/>
      <c r="HG108" s="57"/>
      <c r="HH108" s="57"/>
      <c r="HI108" s="57"/>
      <c r="HJ108" s="57"/>
      <c r="HK108" s="57"/>
      <c r="HL108" s="57"/>
      <c r="HM108" s="57"/>
      <c r="HN108" s="57"/>
      <c r="HO108" s="57"/>
      <c r="HP108" s="57"/>
      <c r="HQ108" s="57"/>
      <c r="HR108" s="57"/>
      <c r="HS108" s="57"/>
      <c r="HT108" s="57"/>
      <c r="HU108" s="57"/>
      <c r="HV108" s="57"/>
      <c r="HW108" s="57"/>
      <c r="HX108" s="57"/>
      <c r="HY108" s="57"/>
      <c r="HZ108" s="57"/>
      <c r="IA108" s="57"/>
      <c r="IB108" s="57"/>
      <c r="IC108" s="57"/>
      <c r="ID108" s="57"/>
      <c r="IE108" s="57"/>
      <c r="IF108" s="57"/>
      <c r="IG108" s="57"/>
      <c r="IH108" s="57"/>
      <c r="II108" s="57"/>
      <c r="IJ108" s="57"/>
      <c r="IK108" s="57"/>
      <c r="IL108" s="57"/>
      <c r="IM108" s="57"/>
      <c r="IN108" s="57"/>
      <c r="IO108" s="57"/>
      <c r="IP108" s="57"/>
      <c r="IQ108" s="57"/>
      <c r="IR108" s="57"/>
      <c r="IS108" s="57"/>
      <c r="IT108" s="57"/>
    </row>
    <row r="109" spans="1:254" s="69" customFormat="1" ht="14.25" customHeight="1" x14ac:dyDescent="0.2">
      <c r="A109" s="59">
        <f t="shared" si="5"/>
        <v>96</v>
      </c>
      <c r="B109" s="60">
        <f>+[1084]PROJECT!$D$6</f>
        <v>24234750</v>
      </c>
      <c r="C109" s="10" t="str">
        <f>+[1084]PROJECT!$E$6</f>
        <v>OPEN</v>
      </c>
      <c r="D109" s="10" t="str">
        <f>+[1084]PROJECT!$D$5</f>
        <v>WATERWISE LANDSCAPING - GUARDSMAN WAY - DELEGATED</v>
      </c>
      <c r="E109" s="10" t="str">
        <f>+[1084]PROJECT!$D$7</f>
        <v>3000-300-3347-FXAAA-24234750</v>
      </c>
      <c r="F109" s="10">
        <f>+[1084]PROJECT!D$11</f>
        <v>435000</v>
      </c>
      <c r="G109" s="10">
        <f>+[1084]PROJECT!E$11</f>
        <v>0</v>
      </c>
      <c r="H109" s="10">
        <f>+[1084]PROJECT!F$11</f>
        <v>435000</v>
      </c>
      <c r="I109" s="10">
        <f>+[1084]PROJECT!G$11</f>
        <v>435000</v>
      </c>
      <c r="J109" s="10">
        <f>+[1084]PROJECT!H$11</f>
        <v>0</v>
      </c>
      <c r="K109" s="10">
        <f>+[1084]PROJECT!I$11</f>
        <v>0</v>
      </c>
      <c r="L109" s="62">
        <f>+[1084]PROJECT!J$11</f>
        <v>0</v>
      </c>
      <c r="M109" s="57">
        <f t="shared" si="6"/>
        <v>0</v>
      </c>
      <c r="N109" s="10">
        <f>+[1084]PROJECT!L$11</f>
        <v>0</v>
      </c>
      <c r="O109" s="10">
        <f>+[1084]PROJECT!M$11</f>
        <v>0</v>
      </c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  <c r="CU109" s="57"/>
      <c r="CV109" s="57"/>
      <c r="CW109" s="57"/>
      <c r="CX109" s="57"/>
      <c r="CY109" s="57"/>
      <c r="CZ109" s="57"/>
      <c r="DA109" s="57"/>
      <c r="DB109" s="57"/>
      <c r="DC109" s="57"/>
      <c r="DD109" s="57"/>
      <c r="DE109" s="57"/>
      <c r="DF109" s="57"/>
      <c r="DG109" s="57"/>
      <c r="DH109" s="57"/>
      <c r="DI109" s="57"/>
      <c r="DJ109" s="57"/>
      <c r="DK109" s="57"/>
      <c r="DL109" s="57"/>
      <c r="DM109" s="57"/>
      <c r="DN109" s="57"/>
      <c r="DO109" s="57"/>
      <c r="DP109" s="57"/>
      <c r="DQ109" s="57"/>
      <c r="DR109" s="57"/>
      <c r="DS109" s="57"/>
      <c r="DT109" s="57"/>
      <c r="DU109" s="57"/>
      <c r="DV109" s="57"/>
      <c r="DW109" s="57"/>
      <c r="DX109" s="57"/>
      <c r="DY109" s="57"/>
      <c r="DZ109" s="57"/>
      <c r="EA109" s="57"/>
      <c r="EB109" s="57"/>
      <c r="EC109" s="57"/>
      <c r="ED109" s="57"/>
      <c r="EE109" s="57"/>
      <c r="EF109" s="57"/>
      <c r="EG109" s="57"/>
      <c r="EH109" s="57"/>
      <c r="EI109" s="57"/>
      <c r="EJ109" s="57"/>
      <c r="EK109" s="57"/>
      <c r="EL109" s="57"/>
      <c r="EM109" s="57"/>
      <c r="EN109" s="57"/>
      <c r="EO109" s="57"/>
      <c r="EP109" s="57"/>
      <c r="EQ109" s="57"/>
      <c r="ER109" s="57"/>
      <c r="ES109" s="57"/>
      <c r="ET109" s="57"/>
      <c r="EU109" s="57"/>
      <c r="EV109" s="57"/>
      <c r="EW109" s="57"/>
      <c r="EX109" s="57"/>
      <c r="EY109" s="57"/>
      <c r="EZ109" s="57"/>
      <c r="FA109" s="57"/>
      <c r="FB109" s="57"/>
      <c r="FC109" s="57"/>
      <c r="FD109" s="57"/>
      <c r="FE109" s="57"/>
      <c r="FF109" s="57"/>
      <c r="FG109" s="57"/>
      <c r="FH109" s="57"/>
      <c r="FI109" s="57"/>
      <c r="FJ109" s="57"/>
      <c r="FK109" s="57"/>
      <c r="FL109" s="57"/>
      <c r="FM109" s="57"/>
      <c r="FN109" s="57"/>
      <c r="FO109" s="57"/>
      <c r="FP109" s="57"/>
      <c r="FQ109" s="57"/>
      <c r="FR109" s="57"/>
      <c r="FS109" s="57"/>
      <c r="FT109" s="57"/>
      <c r="FU109" s="57"/>
      <c r="FV109" s="57"/>
      <c r="FW109" s="57"/>
      <c r="FX109" s="57"/>
      <c r="FY109" s="57"/>
      <c r="FZ109" s="57"/>
      <c r="GA109" s="57"/>
      <c r="GB109" s="57"/>
      <c r="GC109" s="57"/>
      <c r="GD109" s="57"/>
      <c r="GE109" s="57"/>
      <c r="GF109" s="57"/>
      <c r="GG109" s="57"/>
      <c r="GH109" s="57"/>
      <c r="GI109" s="57"/>
      <c r="GJ109" s="57"/>
      <c r="GK109" s="57"/>
      <c r="GL109" s="57"/>
      <c r="GM109" s="57"/>
      <c r="GN109" s="57"/>
      <c r="GO109" s="57"/>
      <c r="GP109" s="57"/>
      <c r="GQ109" s="57"/>
      <c r="GR109" s="57"/>
      <c r="GS109" s="57"/>
      <c r="GT109" s="57"/>
      <c r="GU109" s="57"/>
      <c r="GV109" s="57"/>
      <c r="GW109" s="57"/>
      <c r="GX109" s="57"/>
      <c r="GY109" s="57"/>
      <c r="GZ109" s="57"/>
      <c r="HA109" s="57"/>
      <c r="HB109" s="57"/>
      <c r="HC109" s="57"/>
      <c r="HD109" s="57"/>
      <c r="HE109" s="57"/>
      <c r="HF109" s="57"/>
      <c r="HG109" s="57"/>
      <c r="HH109" s="57"/>
      <c r="HI109" s="57"/>
      <c r="HJ109" s="57"/>
      <c r="HK109" s="57"/>
      <c r="HL109" s="57"/>
      <c r="HM109" s="57"/>
      <c r="HN109" s="57"/>
      <c r="HO109" s="57"/>
      <c r="HP109" s="57"/>
      <c r="HQ109" s="57"/>
      <c r="HR109" s="57"/>
      <c r="HS109" s="57"/>
      <c r="HT109" s="57"/>
      <c r="HU109" s="57"/>
      <c r="HV109" s="57"/>
      <c r="HW109" s="57"/>
      <c r="HX109" s="57"/>
      <c r="HY109" s="57"/>
      <c r="HZ109" s="57"/>
      <c r="IA109" s="57"/>
      <c r="IB109" s="57"/>
      <c r="IC109" s="57"/>
      <c r="ID109" s="57"/>
      <c r="IE109" s="57"/>
      <c r="IF109" s="57"/>
      <c r="IG109" s="57"/>
      <c r="IH109" s="57"/>
      <c r="II109" s="57"/>
      <c r="IJ109" s="57"/>
      <c r="IK109" s="57"/>
      <c r="IL109" s="57"/>
      <c r="IM109" s="57"/>
      <c r="IN109" s="57"/>
      <c r="IO109" s="57"/>
      <c r="IP109" s="57"/>
      <c r="IQ109" s="57"/>
      <c r="IR109" s="57"/>
      <c r="IS109" s="57"/>
      <c r="IT109" s="57"/>
    </row>
    <row r="110" spans="1:254" s="69" customFormat="1" ht="14.25" customHeight="1" x14ac:dyDescent="0.2">
      <c r="A110" s="59">
        <f t="shared" si="5"/>
        <v>97</v>
      </c>
      <c r="B110" s="60">
        <f>+[1085]PROJECT!$D$6</f>
        <v>24235750</v>
      </c>
      <c r="C110" s="10" t="str">
        <f>+[1085]PROJECT!$E$6</f>
        <v>OPEN</v>
      </c>
      <c r="D110" s="10" t="str">
        <f>+[1085]PROJECT!$D$5</f>
        <v>HPER PLAZA RE-ROOF &amp; TUNNEL STRENGTHENING - DELEGATED</v>
      </c>
      <c r="E110" s="10" t="str">
        <f>+[1085]PROJECT!$D$7</f>
        <v>3000-300-3347-FXAAA-24235750</v>
      </c>
      <c r="F110" s="10">
        <f>+[1085]PROJECT!D$11</f>
        <v>1436000</v>
      </c>
      <c r="G110" s="10">
        <f>+[1085]PROJECT!E$11</f>
        <v>575831.53</v>
      </c>
      <c r="H110" s="10">
        <f>+[1085]PROJECT!F$11</f>
        <v>860168.47</v>
      </c>
      <c r="I110" s="10">
        <f>+[1085]PROJECT!G$11</f>
        <v>860168.47</v>
      </c>
      <c r="J110" s="10">
        <f>+[1085]PROJECT!H$11</f>
        <v>575831.53</v>
      </c>
      <c r="K110" s="10">
        <f>+[1085]PROJECT!I$11</f>
        <v>0</v>
      </c>
      <c r="L110" s="62">
        <f>+[1085]PROJECT!J$11</f>
        <v>0</v>
      </c>
      <c r="M110" s="57">
        <f t="shared" si="6"/>
        <v>0</v>
      </c>
      <c r="N110" s="10">
        <f>+[1085]PROJECT!L$11</f>
        <v>0</v>
      </c>
      <c r="O110" s="10">
        <f>+[1085]PROJECT!M$11</f>
        <v>0</v>
      </c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  <c r="CU110" s="57"/>
      <c r="CV110" s="57"/>
      <c r="CW110" s="57"/>
      <c r="CX110" s="57"/>
      <c r="CY110" s="57"/>
      <c r="CZ110" s="57"/>
      <c r="DA110" s="57"/>
      <c r="DB110" s="57"/>
      <c r="DC110" s="57"/>
      <c r="DD110" s="57"/>
      <c r="DE110" s="57"/>
      <c r="DF110" s="57"/>
      <c r="DG110" s="57"/>
      <c r="DH110" s="57"/>
      <c r="DI110" s="57"/>
      <c r="DJ110" s="57"/>
      <c r="DK110" s="57"/>
      <c r="DL110" s="57"/>
      <c r="DM110" s="57"/>
      <c r="DN110" s="57"/>
      <c r="DO110" s="57"/>
      <c r="DP110" s="57"/>
      <c r="DQ110" s="57"/>
      <c r="DR110" s="57"/>
      <c r="DS110" s="57"/>
      <c r="DT110" s="57"/>
      <c r="DU110" s="57"/>
      <c r="DV110" s="57"/>
      <c r="DW110" s="57"/>
      <c r="DX110" s="57"/>
      <c r="DY110" s="57"/>
      <c r="DZ110" s="57"/>
      <c r="EA110" s="57"/>
      <c r="EB110" s="57"/>
      <c r="EC110" s="57"/>
      <c r="ED110" s="57"/>
      <c r="EE110" s="57"/>
      <c r="EF110" s="57"/>
      <c r="EG110" s="57"/>
      <c r="EH110" s="57"/>
      <c r="EI110" s="57"/>
      <c r="EJ110" s="57"/>
      <c r="EK110" s="57"/>
      <c r="EL110" s="57"/>
      <c r="EM110" s="57"/>
      <c r="EN110" s="57"/>
      <c r="EO110" s="57"/>
      <c r="EP110" s="57"/>
      <c r="EQ110" s="57"/>
      <c r="ER110" s="57"/>
      <c r="ES110" s="57"/>
      <c r="ET110" s="57"/>
      <c r="EU110" s="57"/>
      <c r="EV110" s="57"/>
      <c r="EW110" s="57"/>
      <c r="EX110" s="57"/>
      <c r="EY110" s="57"/>
      <c r="EZ110" s="57"/>
      <c r="FA110" s="57"/>
      <c r="FB110" s="57"/>
      <c r="FC110" s="57"/>
      <c r="FD110" s="57"/>
      <c r="FE110" s="57"/>
      <c r="FF110" s="57"/>
      <c r="FG110" s="57"/>
      <c r="FH110" s="57"/>
      <c r="FI110" s="57"/>
      <c r="FJ110" s="57"/>
      <c r="FK110" s="57"/>
      <c r="FL110" s="57"/>
      <c r="FM110" s="57"/>
      <c r="FN110" s="57"/>
      <c r="FO110" s="57"/>
      <c r="FP110" s="57"/>
      <c r="FQ110" s="57"/>
      <c r="FR110" s="57"/>
      <c r="FS110" s="57"/>
      <c r="FT110" s="57"/>
      <c r="FU110" s="57"/>
      <c r="FV110" s="57"/>
      <c r="FW110" s="57"/>
      <c r="FX110" s="57"/>
      <c r="FY110" s="57"/>
      <c r="FZ110" s="57"/>
      <c r="GA110" s="57"/>
      <c r="GB110" s="57"/>
      <c r="GC110" s="57"/>
      <c r="GD110" s="57"/>
      <c r="GE110" s="57"/>
      <c r="GF110" s="57"/>
      <c r="GG110" s="57"/>
      <c r="GH110" s="57"/>
      <c r="GI110" s="57"/>
      <c r="GJ110" s="57"/>
      <c r="GK110" s="57"/>
      <c r="GL110" s="57"/>
      <c r="GM110" s="57"/>
      <c r="GN110" s="57"/>
      <c r="GO110" s="57"/>
      <c r="GP110" s="57"/>
      <c r="GQ110" s="57"/>
      <c r="GR110" s="57"/>
      <c r="GS110" s="57"/>
      <c r="GT110" s="57"/>
      <c r="GU110" s="57"/>
      <c r="GV110" s="57"/>
      <c r="GW110" s="57"/>
      <c r="GX110" s="57"/>
      <c r="GY110" s="57"/>
      <c r="GZ110" s="57"/>
      <c r="HA110" s="57"/>
      <c r="HB110" s="57"/>
      <c r="HC110" s="57"/>
      <c r="HD110" s="57"/>
      <c r="HE110" s="57"/>
      <c r="HF110" s="57"/>
      <c r="HG110" s="57"/>
      <c r="HH110" s="57"/>
      <c r="HI110" s="57"/>
      <c r="HJ110" s="57"/>
      <c r="HK110" s="57"/>
      <c r="HL110" s="57"/>
      <c r="HM110" s="57"/>
      <c r="HN110" s="57"/>
      <c r="HO110" s="57"/>
      <c r="HP110" s="57"/>
      <c r="HQ110" s="57"/>
      <c r="HR110" s="57"/>
      <c r="HS110" s="57"/>
      <c r="HT110" s="57"/>
      <c r="HU110" s="57"/>
      <c r="HV110" s="57"/>
      <c r="HW110" s="57"/>
      <c r="HX110" s="57"/>
      <c r="HY110" s="57"/>
      <c r="HZ110" s="57"/>
      <c r="IA110" s="57"/>
      <c r="IB110" s="57"/>
      <c r="IC110" s="57"/>
      <c r="ID110" s="57"/>
      <c r="IE110" s="57"/>
      <c r="IF110" s="57"/>
      <c r="IG110" s="57"/>
      <c r="IH110" s="57"/>
      <c r="II110" s="57"/>
      <c r="IJ110" s="57"/>
      <c r="IK110" s="57"/>
      <c r="IL110" s="57"/>
      <c r="IM110" s="57"/>
      <c r="IN110" s="57"/>
      <c r="IO110" s="57"/>
      <c r="IP110" s="57"/>
      <c r="IQ110" s="57"/>
      <c r="IR110" s="57"/>
      <c r="IS110" s="57"/>
      <c r="IT110" s="57"/>
    </row>
    <row r="111" spans="1:254" s="69" customFormat="1" ht="14.25" customHeight="1" x14ac:dyDescent="0.2">
      <c r="A111" s="59">
        <f t="shared" si="5"/>
        <v>98</v>
      </c>
      <c r="B111" s="60">
        <f>+[1086]PROJECT!$D$6</f>
        <v>24274750</v>
      </c>
      <c r="C111" s="10" t="str">
        <f>+[1086]PROJECT!$E$6</f>
        <v>OPEN</v>
      </c>
      <c r="D111" s="10" t="str">
        <f>+[1086]PROJECT!$D$5</f>
        <v>THOMAS S MONSON CENTER PARKING SAFETY IMPROVEMENTS  -REMEDIATION OF MECHANICAL VRF SYSTEM AND EXTERNAL STAIR FIX</v>
      </c>
      <c r="E111" s="10" t="str">
        <f>+[1086]PROJECT!$D$7</f>
        <v>3000-300-3347-FWBAA-24274750</v>
      </c>
      <c r="F111" s="10">
        <f>+[1086]PROJECT!D$11</f>
        <v>2000000</v>
      </c>
      <c r="G111" s="10">
        <f>+[1086]PROJECT!E$11</f>
        <v>1924518.58</v>
      </c>
      <c r="H111" s="10">
        <f>+[1086]PROJECT!F$11</f>
        <v>75481.42</v>
      </c>
      <c r="I111" s="10">
        <f>+[1086]PROJECT!G$11</f>
        <v>75481.42</v>
      </c>
      <c r="J111" s="10">
        <f>+[1086]PROJECT!H$11</f>
        <v>1924518.58</v>
      </c>
      <c r="K111" s="10">
        <f>+[1086]PROJECT!I$11</f>
        <v>0</v>
      </c>
      <c r="L111" s="62">
        <f>+[1086]PROJECT!J$11</f>
        <v>0</v>
      </c>
      <c r="M111" s="57">
        <f t="shared" si="6"/>
        <v>0</v>
      </c>
      <c r="N111" s="10">
        <f>+[1086]PROJECT!L$11</f>
        <v>0</v>
      </c>
      <c r="O111" s="10">
        <f>+[1086]PROJECT!M$11</f>
        <v>0</v>
      </c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  <c r="CU111" s="57"/>
      <c r="CV111" s="57"/>
      <c r="CW111" s="57"/>
      <c r="CX111" s="57"/>
      <c r="CY111" s="57"/>
      <c r="CZ111" s="57"/>
      <c r="DA111" s="57"/>
      <c r="DB111" s="57"/>
      <c r="DC111" s="57"/>
      <c r="DD111" s="57"/>
      <c r="DE111" s="57"/>
      <c r="DF111" s="57"/>
      <c r="DG111" s="57"/>
      <c r="DH111" s="57"/>
      <c r="DI111" s="57"/>
      <c r="DJ111" s="57"/>
      <c r="DK111" s="57"/>
      <c r="DL111" s="57"/>
      <c r="DM111" s="57"/>
      <c r="DN111" s="57"/>
      <c r="DO111" s="57"/>
      <c r="DP111" s="57"/>
      <c r="DQ111" s="57"/>
      <c r="DR111" s="57"/>
      <c r="DS111" s="57"/>
      <c r="DT111" s="57"/>
      <c r="DU111" s="57"/>
      <c r="DV111" s="57"/>
      <c r="DW111" s="57"/>
      <c r="DX111" s="57"/>
      <c r="DY111" s="57"/>
      <c r="DZ111" s="57"/>
      <c r="EA111" s="57"/>
      <c r="EB111" s="57"/>
      <c r="EC111" s="57"/>
      <c r="ED111" s="57"/>
      <c r="EE111" s="57"/>
      <c r="EF111" s="57"/>
      <c r="EG111" s="57"/>
      <c r="EH111" s="57"/>
      <c r="EI111" s="57"/>
      <c r="EJ111" s="57"/>
      <c r="EK111" s="57"/>
      <c r="EL111" s="57"/>
      <c r="EM111" s="57"/>
      <c r="EN111" s="57"/>
      <c r="EO111" s="57"/>
      <c r="EP111" s="57"/>
      <c r="EQ111" s="57"/>
      <c r="ER111" s="57"/>
      <c r="ES111" s="57"/>
      <c r="ET111" s="57"/>
      <c r="EU111" s="57"/>
      <c r="EV111" s="57"/>
      <c r="EW111" s="57"/>
      <c r="EX111" s="57"/>
      <c r="EY111" s="57"/>
      <c r="EZ111" s="57"/>
      <c r="FA111" s="57"/>
      <c r="FB111" s="57"/>
      <c r="FC111" s="57"/>
      <c r="FD111" s="57"/>
      <c r="FE111" s="57"/>
      <c r="FF111" s="57"/>
      <c r="FG111" s="57"/>
      <c r="FH111" s="57"/>
      <c r="FI111" s="57"/>
      <c r="FJ111" s="57"/>
      <c r="FK111" s="57"/>
      <c r="FL111" s="57"/>
      <c r="FM111" s="57"/>
      <c r="FN111" s="57"/>
      <c r="FO111" s="57"/>
      <c r="FP111" s="57"/>
      <c r="FQ111" s="57"/>
      <c r="FR111" s="57"/>
      <c r="FS111" s="57"/>
      <c r="FT111" s="57"/>
      <c r="FU111" s="57"/>
      <c r="FV111" s="57"/>
      <c r="FW111" s="57"/>
      <c r="FX111" s="57"/>
      <c r="FY111" s="57"/>
      <c r="FZ111" s="57"/>
      <c r="GA111" s="57"/>
      <c r="GB111" s="57"/>
      <c r="GC111" s="57"/>
      <c r="GD111" s="57"/>
      <c r="GE111" s="57"/>
      <c r="GF111" s="57"/>
      <c r="GG111" s="57"/>
      <c r="GH111" s="57"/>
      <c r="GI111" s="57"/>
      <c r="GJ111" s="57"/>
      <c r="GK111" s="57"/>
      <c r="GL111" s="57"/>
      <c r="GM111" s="57"/>
      <c r="GN111" s="57"/>
      <c r="GO111" s="57"/>
      <c r="GP111" s="57"/>
      <c r="GQ111" s="57"/>
      <c r="GR111" s="57"/>
      <c r="GS111" s="57"/>
      <c r="GT111" s="57"/>
      <c r="GU111" s="57"/>
      <c r="GV111" s="57"/>
      <c r="GW111" s="57"/>
      <c r="GX111" s="57"/>
      <c r="GY111" s="57"/>
      <c r="GZ111" s="57"/>
      <c r="HA111" s="57"/>
      <c r="HB111" s="57"/>
      <c r="HC111" s="57"/>
      <c r="HD111" s="57"/>
      <c r="HE111" s="57"/>
      <c r="HF111" s="57"/>
      <c r="HG111" s="57"/>
      <c r="HH111" s="57"/>
      <c r="HI111" s="57"/>
      <c r="HJ111" s="57"/>
      <c r="HK111" s="57"/>
      <c r="HL111" s="57"/>
      <c r="HM111" s="57"/>
      <c r="HN111" s="57"/>
      <c r="HO111" s="57"/>
      <c r="HP111" s="57"/>
      <c r="HQ111" s="57"/>
      <c r="HR111" s="57"/>
      <c r="HS111" s="57"/>
      <c r="HT111" s="57"/>
      <c r="HU111" s="57"/>
      <c r="HV111" s="57"/>
      <c r="HW111" s="57"/>
      <c r="HX111" s="57"/>
      <c r="HY111" s="57"/>
      <c r="HZ111" s="57"/>
      <c r="IA111" s="57"/>
      <c r="IB111" s="57"/>
      <c r="IC111" s="57"/>
      <c r="ID111" s="57"/>
      <c r="IE111" s="57"/>
      <c r="IF111" s="57"/>
      <c r="IG111" s="57"/>
      <c r="IH111" s="57"/>
      <c r="II111" s="57"/>
      <c r="IJ111" s="57"/>
      <c r="IK111" s="57"/>
      <c r="IL111" s="57"/>
      <c r="IM111" s="57"/>
      <c r="IN111" s="57"/>
      <c r="IO111" s="57"/>
      <c r="IP111" s="57"/>
      <c r="IQ111" s="57"/>
      <c r="IR111" s="57"/>
      <c r="IS111" s="57"/>
      <c r="IT111" s="57"/>
    </row>
    <row r="112" spans="1:254" s="69" customFormat="1" ht="14.25" customHeight="1" x14ac:dyDescent="0.2">
      <c r="A112" s="59">
        <f t="shared" si="5"/>
        <v>99</v>
      </c>
      <c r="B112" s="60">
        <f>+[1087]PROJECT!$D$6</f>
        <v>24300750</v>
      </c>
      <c r="C112" s="10" t="str">
        <f>+[1087]PROJECT!$E$6</f>
        <v>OPEN</v>
      </c>
      <c r="D112" s="10" t="str">
        <f>+[1087]PROJECT!$D$5</f>
        <v>PRICE COMPUTING &amp; ENGINEERING BUILDING - SECURED RESEARCH SUITE TI ONLY</v>
      </c>
      <c r="E112" s="10" t="str">
        <f>+[1087]PROJECT!$D$7</f>
        <v>3000-300-3347-FWBAA-24300750</v>
      </c>
      <c r="F112" s="10">
        <f>+[1087]PROJECT!D$11</f>
        <v>8178801</v>
      </c>
      <c r="G112" s="10">
        <f>+[1087]PROJECT!E$11</f>
        <v>8175842</v>
      </c>
      <c r="H112" s="10">
        <f>+[1087]PROJECT!F$11</f>
        <v>2959</v>
      </c>
      <c r="I112" s="10">
        <f>+[1087]PROJECT!G$11</f>
        <v>6347</v>
      </c>
      <c r="J112" s="10">
        <f>+[1087]PROJECT!H$11</f>
        <v>8172454</v>
      </c>
      <c r="K112" s="10">
        <f>+[1087]PROJECT!I$11</f>
        <v>0</v>
      </c>
      <c r="L112" s="62">
        <f>+[1087]PROJECT!J$11</f>
        <v>0</v>
      </c>
      <c r="M112" s="57">
        <f t="shared" si="6"/>
        <v>3388</v>
      </c>
      <c r="N112" s="10">
        <f>+[1087]PROJECT!L$11</f>
        <v>0</v>
      </c>
      <c r="O112" s="10">
        <f>+[1087]PROJECT!M$11</f>
        <v>0</v>
      </c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  <c r="CU112" s="57"/>
      <c r="CV112" s="57"/>
      <c r="CW112" s="57"/>
      <c r="CX112" s="57"/>
      <c r="CY112" s="57"/>
      <c r="CZ112" s="57"/>
      <c r="DA112" s="57"/>
      <c r="DB112" s="57"/>
      <c r="DC112" s="57"/>
      <c r="DD112" s="57"/>
      <c r="DE112" s="57"/>
      <c r="DF112" s="57"/>
      <c r="DG112" s="57"/>
      <c r="DH112" s="57"/>
      <c r="DI112" s="57"/>
      <c r="DJ112" s="57"/>
      <c r="DK112" s="57"/>
      <c r="DL112" s="57"/>
      <c r="DM112" s="57"/>
      <c r="DN112" s="57"/>
      <c r="DO112" s="57"/>
      <c r="DP112" s="57"/>
      <c r="DQ112" s="57"/>
      <c r="DR112" s="57"/>
      <c r="DS112" s="57"/>
      <c r="DT112" s="57"/>
      <c r="DU112" s="57"/>
      <c r="DV112" s="57"/>
      <c r="DW112" s="57"/>
      <c r="DX112" s="57"/>
      <c r="DY112" s="57"/>
      <c r="DZ112" s="57"/>
      <c r="EA112" s="57"/>
      <c r="EB112" s="57"/>
      <c r="EC112" s="57"/>
      <c r="ED112" s="57"/>
      <c r="EE112" s="57"/>
      <c r="EF112" s="57"/>
      <c r="EG112" s="57"/>
      <c r="EH112" s="57"/>
      <c r="EI112" s="57"/>
      <c r="EJ112" s="57"/>
      <c r="EK112" s="57"/>
      <c r="EL112" s="57"/>
      <c r="EM112" s="57"/>
      <c r="EN112" s="57"/>
      <c r="EO112" s="57"/>
      <c r="EP112" s="57"/>
      <c r="EQ112" s="57"/>
      <c r="ER112" s="57"/>
      <c r="ES112" s="57"/>
      <c r="ET112" s="57"/>
      <c r="EU112" s="57"/>
      <c r="EV112" s="57"/>
      <c r="EW112" s="57"/>
      <c r="EX112" s="57"/>
      <c r="EY112" s="57"/>
      <c r="EZ112" s="57"/>
      <c r="FA112" s="57"/>
      <c r="FB112" s="57"/>
      <c r="FC112" s="57"/>
      <c r="FD112" s="57"/>
      <c r="FE112" s="57"/>
      <c r="FF112" s="57"/>
      <c r="FG112" s="57"/>
      <c r="FH112" s="57"/>
      <c r="FI112" s="57"/>
      <c r="FJ112" s="57"/>
      <c r="FK112" s="57"/>
      <c r="FL112" s="57"/>
      <c r="FM112" s="57"/>
      <c r="FN112" s="57"/>
      <c r="FO112" s="57"/>
      <c r="FP112" s="57"/>
      <c r="FQ112" s="57"/>
      <c r="FR112" s="57"/>
      <c r="FS112" s="57"/>
      <c r="FT112" s="57"/>
      <c r="FU112" s="57"/>
      <c r="FV112" s="57"/>
      <c r="FW112" s="57"/>
      <c r="FX112" s="57"/>
      <c r="FY112" s="57"/>
      <c r="FZ112" s="57"/>
      <c r="GA112" s="57"/>
      <c r="GB112" s="57"/>
      <c r="GC112" s="57"/>
      <c r="GD112" s="57"/>
      <c r="GE112" s="57"/>
      <c r="GF112" s="57"/>
      <c r="GG112" s="57"/>
      <c r="GH112" s="57"/>
      <c r="GI112" s="57"/>
      <c r="GJ112" s="57"/>
      <c r="GK112" s="57"/>
      <c r="GL112" s="57"/>
      <c r="GM112" s="57"/>
      <c r="GN112" s="57"/>
      <c r="GO112" s="57"/>
      <c r="GP112" s="57"/>
      <c r="GQ112" s="57"/>
      <c r="GR112" s="57"/>
      <c r="GS112" s="57"/>
      <c r="GT112" s="57"/>
      <c r="GU112" s="57"/>
      <c r="GV112" s="57"/>
      <c r="GW112" s="57"/>
      <c r="GX112" s="57"/>
      <c r="GY112" s="57"/>
      <c r="GZ112" s="57"/>
      <c r="HA112" s="57"/>
      <c r="HB112" s="57"/>
      <c r="HC112" s="57"/>
      <c r="HD112" s="57"/>
      <c r="HE112" s="57"/>
      <c r="HF112" s="57"/>
      <c r="HG112" s="57"/>
      <c r="HH112" s="57"/>
      <c r="HI112" s="57"/>
      <c r="HJ112" s="57"/>
      <c r="HK112" s="57"/>
      <c r="HL112" s="57"/>
      <c r="HM112" s="57"/>
      <c r="HN112" s="57"/>
      <c r="HO112" s="57"/>
      <c r="HP112" s="57"/>
      <c r="HQ112" s="57"/>
      <c r="HR112" s="57"/>
      <c r="HS112" s="57"/>
      <c r="HT112" s="57"/>
      <c r="HU112" s="57"/>
      <c r="HV112" s="57"/>
      <c r="HW112" s="57"/>
      <c r="HX112" s="57"/>
      <c r="HY112" s="57"/>
      <c r="HZ112" s="57"/>
      <c r="IA112" s="57"/>
      <c r="IB112" s="57"/>
      <c r="IC112" s="57"/>
      <c r="ID112" s="57"/>
      <c r="IE112" s="57"/>
      <c r="IF112" s="57"/>
      <c r="IG112" s="57"/>
      <c r="IH112" s="57"/>
      <c r="II112" s="57"/>
      <c r="IJ112" s="57"/>
      <c r="IK112" s="57"/>
      <c r="IL112" s="57"/>
      <c r="IM112" s="57"/>
      <c r="IN112" s="57"/>
      <c r="IO112" s="57"/>
      <c r="IP112" s="57"/>
      <c r="IQ112" s="57"/>
      <c r="IR112" s="57"/>
      <c r="IS112" s="57"/>
      <c r="IT112" s="57"/>
    </row>
    <row r="113" spans="1:254" s="69" customFormat="1" ht="15" customHeight="1" x14ac:dyDescent="0.2">
      <c r="A113" s="59">
        <f t="shared" si="5"/>
        <v>100</v>
      </c>
      <c r="B113" s="60">
        <f>+[1088]PROJECT!$D$6</f>
        <v>24305750</v>
      </c>
      <c r="C113" s="10" t="str">
        <f>+[1088]PROJECT!$E$6</f>
        <v>OPEN</v>
      </c>
      <c r="D113" s="10" t="str">
        <f>+[1088]PROJECT!$D$5</f>
        <v>UU WEST VALLEY AMBULATORY CARE CENTER</v>
      </c>
      <c r="E113" s="10" t="str">
        <f>+[1088]PROJECT!$D$7</f>
        <v>3000-300-3506-FWBAA-24305750</v>
      </c>
      <c r="F113" s="10">
        <f>+[1088]PROJECT!D$11</f>
        <v>0</v>
      </c>
      <c r="G113" s="10">
        <f>+[1088]PROJECT!E$11</f>
        <v>0</v>
      </c>
      <c r="H113" s="10">
        <f>+[1088]PROJECT!F$11</f>
        <v>0</v>
      </c>
      <c r="I113" s="10">
        <f>+[1088]PROJECT!G$11</f>
        <v>0</v>
      </c>
      <c r="J113" s="10">
        <f>+[1088]PROJECT!H$11</f>
        <v>0</v>
      </c>
      <c r="K113" s="10">
        <f>+[1088]PROJECT!I$11</f>
        <v>0</v>
      </c>
      <c r="L113" s="62"/>
      <c r="M113" s="57">
        <f>+I113-H113</f>
        <v>0</v>
      </c>
      <c r="N113" s="10">
        <f>+[1088]PROJECT!L$11</f>
        <v>0</v>
      </c>
      <c r="O113" s="10">
        <f>+[1088]PROJECT!M$11</f>
        <v>0</v>
      </c>
      <c r="P113" s="57">
        <f t="shared" ref="P113" si="7">+F113-I113-J113</f>
        <v>0</v>
      </c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  <c r="CU113" s="57"/>
      <c r="CV113" s="57"/>
      <c r="CW113" s="57"/>
      <c r="CX113" s="57"/>
      <c r="CY113" s="57"/>
      <c r="CZ113" s="57"/>
      <c r="DA113" s="57"/>
      <c r="DB113" s="57"/>
      <c r="DC113" s="57"/>
      <c r="DD113" s="57"/>
      <c r="DE113" s="57"/>
      <c r="DF113" s="57"/>
      <c r="DG113" s="57"/>
      <c r="DH113" s="57"/>
      <c r="DI113" s="57"/>
      <c r="DJ113" s="57"/>
      <c r="DK113" s="57"/>
      <c r="DL113" s="57"/>
      <c r="DM113" s="57"/>
      <c r="DN113" s="57"/>
      <c r="DO113" s="57"/>
      <c r="DP113" s="57"/>
      <c r="DQ113" s="57"/>
      <c r="DR113" s="57"/>
      <c r="DS113" s="57"/>
      <c r="DT113" s="57"/>
      <c r="DU113" s="57"/>
      <c r="DV113" s="57"/>
      <c r="DW113" s="57"/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J113" s="57"/>
      <c r="EK113" s="57"/>
      <c r="EL113" s="57"/>
      <c r="EM113" s="57"/>
      <c r="EN113" s="57"/>
      <c r="EO113" s="57"/>
      <c r="EP113" s="57"/>
      <c r="EQ113" s="57"/>
      <c r="ER113" s="57"/>
      <c r="ES113" s="57"/>
      <c r="ET113" s="57"/>
      <c r="EU113" s="57"/>
      <c r="EV113" s="57"/>
      <c r="EW113" s="57"/>
      <c r="EX113" s="57"/>
      <c r="EY113" s="57"/>
      <c r="EZ113" s="57"/>
      <c r="FA113" s="57"/>
      <c r="FB113" s="57"/>
      <c r="FC113" s="57"/>
      <c r="FD113" s="57"/>
      <c r="FE113" s="57"/>
      <c r="FF113" s="57"/>
      <c r="FG113" s="57"/>
      <c r="FH113" s="57"/>
      <c r="FI113" s="57"/>
      <c r="FJ113" s="57"/>
      <c r="FK113" s="57"/>
      <c r="FL113" s="57"/>
      <c r="FM113" s="57"/>
      <c r="FN113" s="57"/>
      <c r="FO113" s="57"/>
      <c r="FP113" s="57"/>
      <c r="FQ113" s="57"/>
      <c r="FR113" s="57"/>
      <c r="FS113" s="57"/>
      <c r="FT113" s="57"/>
      <c r="FU113" s="57"/>
      <c r="FV113" s="57"/>
      <c r="FW113" s="57"/>
      <c r="FX113" s="57"/>
      <c r="FY113" s="57"/>
      <c r="FZ113" s="57"/>
      <c r="GA113" s="57"/>
      <c r="GB113" s="57"/>
      <c r="GC113" s="57"/>
      <c r="GD113" s="57"/>
      <c r="GE113" s="57"/>
      <c r="GF113" s="57"/>
      <c r="GG113" s="57"/>
      <c r="GH113" s="57"/>
      <c r="GI113" s="57"/>
      <c r="GJ113" s="57"/>
      <c r="GK113" s="57"/>
      <c r="GL113" s="57"/>
      <c r="GM113" s="57"/>
      <c r="GN113" s="57"/>
      <c r="GO113" s="57"/>
      <c r="GP113" s="57"/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  <c r="HA113" s="57"/>
      <c r="HB113" s="57"/>
      <c r="HC113" s="57"/>
      <c r="HD113" s="57"/>
      <c r="HE113" s="57"/>
      <c r="HF113" s="57"/>
      <c r="HG113" s="57"/>
      <c r="HH113" s="57"/>
      <c r="HI113" s="57"/>
      <c r="HJ113" s="57"/>
      <c r="HK113" s="57"/>
      <c r="HL113" s="57"/>
      <c r="HM113" s="57"/>
      <c r="HN113" s="57"/>
      <c r="HO113" s="57"/>
      <c r="HP113" s="57"/>
      <c r="HQ113" s="57"/>
      <c r="HR113" s="57"/>
      <c r="HS113" s="57"/>
      <c r="HT113" s="57"/>
      <c r="HU113" s="57"/>
      <c r="HV113" s="57"/>
      <c r="HW113" s="57"/>
      <c r="HX113" s="57"/>
      <c r="HY113" s="57"/>
      <c r="HZ113" s="57"/>
      <c r="IA113" s="57"/>
      <c r="IB113" s="57"/>
      <c r="IC113" s="57"/>
      <c r="ID113" s="57"/>
      <c r="IE113" s="57"/>
      <c r="IF113" s="57"/>
      <c r="IG113" s="57"/>
      <c r="IH113" s="57"/>
      <c r="II113" s="57"/>
      <c r="IJ113" s="57"/>
      <c r="IK113" s="57"/>
      <c r="IL113" s="57"/>
      <c r="IM113" s="57"/>
      <c r="IN113" s="57"/>
      <c r="IO113" s="57"/>
      <c r="IP113" s="57"/>
      <c r="IQ113" s="57"/>
      <c r="IR113" s="57"/>
      <c r="IS113" s="57"/>
      <c r="IT113" s="57"/>
    </row>
    <row r="114" spans="1:254" s="69" customFormat="1" ht="15" customHeight="1" x14ac:dyDescent="0.2">
      <c r="A114" s="59">
        <f t="shared" si="5"/>
        <v>101</v>
      </c>
      <c r="B114" s="60">
        <f>+[1089]PROJECT!$D$6</f>
        <v>25289750</v>
      </c>
      <c r="C114" s="10" t="str">
        <f>+[1089]PROJECT!$E$6</f>
        <v>OPEN</v>
      </c>
      <c r="D114" s="10" t="str">
        <f>+[1089]PROJECT!D$5</f>
        <v>UU IHC - HCI VINEYARD</v>
      </c>
      <c r="E114" s="10" t="str">
        <f>+[1089]PROJECT!$D$7</f>
        <v>3000-300-3400-FWBAA-25289750</v>
      </c>
      <c r="F114" s="10">
        <f>+[1089]PROJECT!D$11</f>
        <v>0</v>
      </c>
      <c r="G114" s="10">
        <f>+[1089]PROJECT!E$11</f>
        <v>-3782168.75</v>
      </c>
      <c r="H114" s="10">
        <f>+[1089]PROJECT!F$11</f>
        <v>3782168.75</v>
      </c>
      <c r="I114" s="10">
        <f>+[1089]PROJECT!G$11</f>
        <v>18139953</v>
      </c>
      <c r="J114" s="10">
        <f>+[1089]PROJECT!H$11</f>
        <v>-18139953</v>
      </c>
      <c r="K114" s="10">
        <f>+[1089]PROJECT!I$11</f>
        <v>0</v>
      </c>
      <c r="L114" s="62"/>
      <c r="M114" s="57">
        <f t="shared" ref="M114" si="8">+I114-H114</f>
        <v>14357784.25</v>
      </c>
      <c r="N114" s="10">
        <f>+[1089]PROJECT!L$11</f>
        <v>0</v>
      </c>
      <c r="O114" s="10">
        <f>+[1089]PROJECT!M$11</f>
        <v>0</v>
      </c>
    </row>
    <row r="115" spans="1:254" s="69" customFormat="1" ht="14.25" customHeight="1" x14ac:dyDescent="0.2">
      <c r="A115" s="59">
        <f t="shared" si="5"/>
        <v>102</v>
      </c>
      <c r="B115" s="60">
        <f>+[1090]PROJECT!$D$6</f>
        <v>25305750</v>
      </c>
      <c r="C115" s="10" t="str">
        <f>+[1090]PROJECT!$E$6</f>
        <v>CLOSED</v>
      </c>
      <c r="D115" s="10" t="str">
        <f>+[1090]PROJECT!$D$5</f>
        <v>NHMU RANGE CREEK STATION FENCE - HB003 ITEM 167</v>
      </c>
      <c r="E115" s="10" t="str">
        <f>+[1090]PROJECT!$D$7</f>
        <v>3000-300-3348-FXAAA-25305750</v>
      </c>
      <c r="F115" s="10">
        <f>+[1090]PROJECT!D$11</f>
        <v>70730</v>
      </c>
      <c r="G115" s="10">
        <f>+[1090]PROJECT!E$11</f>
        <v>-0.90000000000873115</v>
      </c>
      <c r="H115" s="10">
        <f>+[1090]PROJECT!F$11</f>
        <v>70730.900000000009</v>
      </c>
      <c r="I115" s="10">
        <f>+[1090]PROJECT!G$11</f>
        <v>70730.900000000009</v>
      </c>
      <c r="J115" s="10">
        <f>+[1090]PROJECT!H$11</f>
        <v>-0.90000000000873115</v>
      </c>
      <c r="K115" s="10">
        <f>+[1090]PROJECT!I$11</f>
        <v>0</v>
      </c>
      <c r="L115" s="115">
        <f>+[1090]PROJECT!J$11</f>
        <v>0</v>
      </c>
      <c r="M115" s="57">
        <f t="shared" ref="M115:M140" si="9">I115-H115</f>
        <v>0</v>
      </c>
      <c r="N115" s="10">
        <f>+[24]PROJECT!L$11</f>
        <v>0</v>
      </c>
      <c r="O115" s="10">
        <f>+[24]PROJECT!M$11</f>
        <v>0</v>
      </c>
    </row>
    <row r="116" spans="1:254" s="69" customFormat="1" ht="14.25" customHeight="1" x14ac:dyDescent="0.2">
      <c r="A116" s="59">
        <f t="shared" si="5"/>
        <v>103</v>
      </c>
      <c r="B116" s="60">
        <f>+[1091]PROJECT!$D$6</f>
        <v>25311750</v>
      </c>
      <c r="C116" s="10" t="str">
        <f>+[1091]PROJECT!$E$6</f>
        <v>OPEN</v>
      </c>
      <c r="D116" s="10" t="str">
        <f>+[1091]PROJECT!$D$5</f>
        <v>UU DELEGATED - 22761 LOT 66/ROAD REDESIGN AND PARTIAL REPAVE</v>
      </c>
      <c r="E116" s="10" t="str">
        <f>+[1091]PROJECT!$D$7</f>
        <v>3000-300-3348-FXAAA-25311750</v>
      </c>
      <c r="F116" s="10">
        <f>+[1091]PROJECT!D$11</f>
        <v>400000</v>
      </c>
      <c r="G116" s="10">
        <f>+[1091]PROJECT!E$11</f>
        <v>352619.5</v>
      </c>
      <c r="H116" s="10">
        <f>+[1091]PROJECT!F$11</f>
        <v>47380.5</v>
      </c>
      <c r="I116" s="10">
        <f>+[1091]PROJECT!G$11</f>
        <v>47380.5</v>
      </c>
      <c r="J116" s="10">
        <f>+[1091]PROJECT!H$11</f>
        <v>352619.5</v>
      </c>
      <c r="K116" s="10">
        <f>+[1091]PROJECT!I$11</f>
        <v>0</v>
      </c>
      <c r="L116" s="115">
        <f>+[1091]PROJECT!J$11</f>
        <v>0</v>
      </c>
      <c r="M116" s="57">
        <f t="shared" si="9"/>
        <v>0</v>
      </c>
      <c r="N116" s="10">
        <f>+[24]PROJECT!L$11</f>
        <v>0</v>
      </c>
      <c r="O116" s="10">
        <f>+[24]PROJECT!M$11</f>
        <v>0</v>
      </c>
    </row>
    <row r="117" spans="1:254" s="69" customFormat="1" ht="14.25" customHeight="1" x14ac:dyDescent="0.2">
      <c r="A117" s="59">
        <f t="shared" si="5"/>
        <v>104</v>
      </c>
      <c r="B117" s="60">
        <f>+[1092]PROJECT!$D$6</f>
        <v>25312750</v>
      </c>
      <c r="C117" s="10" t="str">
        <f>+[1092]PROJECT!$E$6</f>
        <v>OPEN</v>
      </c>
      <c r="D117" s="10" t="str">
        <f>+[1092]PROJECT!$D$5</f>
        <v>UU DELEGATED - 22697 BEHAVIORAL SCIENCE- PENTHOUSE AIR HANDLER</v>
      </c>
      <c r="E117" s="10" t="str">
        <f>+[1092]PROJECT!$D$7</f>
        <v>3000-300-3348-FXAAA-25312750</v>
      </c>
      <c r="F117" s="10">
        <f>+[1092]PROJECT!D$11</f>
        <v>1750000</v>
      </c>
      <c r="G117" s="10">
        <f>+[1092]PROJECT!E$11</f>
        <v>1655143</v>
      </c>
      <c r="H117" s="10">
        <f>+[1092]PROJECT!F$11</f>
        <v>94857</v>
      </c>
      <c r="I117" s="10">
        <f>+[1092]PROJECT!G$11</f>
        <v>94857</v>
      </c>
      <c r="J117" s="10">
        <f>+[1092]PROJECT!H$11</f>
        <v>1655143</v>
      </c>
      <c r="K117" s="10">
        <f>+[1092]PROJECT!I$11</f>
        <v>0</v>
      </c>
      <c r="L117" s="115">
        <f>+[1092]PROJECT!J$11</f>
        <v>0</v>
      </c>
      <c r="M117" s="57">
        <f t="shared" si="9"/>
        <v>0</v>
      </c>
      <c r="N117" s="10">
        <f>+[24]PROJECT!L$11</f>
        <v>0</v>
      </c>
      <c r="O117" s="10">
        <f>+[24]PROJECT!M$11</f>
        <v>0</v>
      </c>
    </row>
    <row r="118" spans="1:254" s="69" customFormat="1" ht="14.25" customHeight="1" x14ac:dyDescent="0.2">
      <c r="A118" s="59">
        <f t="shared" si="5"/>
        <v>105</v>
      </c>
      <c r="B118" s="60">
        <f>+[1092]PROJECT!$D$6</f>
        <v>25312750</v>
      </c>
      <c r="C118" s="10" t="str">
        <f>+[1092]PROJECT!$E$6</f>
        <v>OPEN</v>
      </c>
      <c r="D118" s="10" t="str">
        <f>+[1092]PROJECT!$D$5</f>
        <v>UU DELEGATED - 22697 BEHAVIORAL SCIENCE- PENTHOUSE AIR HANDLER</v>
      </c>
      <c r="E118" s="10" t="str">
        <f>+[1092]PROJECT!$D$7</f>
        <v>3000-300-3348-FXAAA-25312750</v>
      </c>
      <c r="F118" s="10">
        <f>+[1092]PROJECT!D$11</f>
        <v>1750000</v>
      </c>
      <c r="G118" s="10">
        <f>+[1092]PROJECT!E$11</f>
        <v>1655143</v>
      </c>
      <c r="H118" s="10">
        <f>+[1092]PROJECT!F$11</f>
        <v>94857</v>
      </c>
      <c r="I118" s="10">
        <f>+[1092]PROJECT!G$11</f>
        <v>94857</v>
      </c>
      <c r="J118" s="10">
        <f>+[1092]PROJECT!H$11</f>
        <v>1655143</v>
      </c>
      <c r="K118" s="10">
        <f>+[1092]PROJECT!I$11</f>
        <v>0</v>
      </c>
      <c r="L118" s="115">
        <f>+[1092]PROJECT!J$11</f>
        <v>0</v>
      </c>
      <c r="M118" s="57">
        <f t="shared" si="9"/>
        <v>0</v>
      </c>
      <c r="N118" s="10">
        <f>+[24]PROJECT!L$11</f>
        <v>0</v>
      </c>
      <c r="O118" s="10">
        <f>+[24]PROJECT!M$11</f>
        <v>0</v>
      </c>
    </row>
    <row r="119" spans="1:254" s="69" customFormat="1" ht="14.25" customHeight="1" x14ac:dyDescent="0.2">
      <c r="A119" s="59">
        <f t="shared" si="5"/>
        <v>106</v>
      </c>
      <c r="B119" s="60">
        <f>+[1093]PROJECT!$D$6</f>
        <v>25313750</v>
      </c>
      <c r="C119" s="10" t="str">
        <f>+[1093]PROJECT!$E$6</f>
        <v>OPEN</v>
      </c>
      <c r="D119" s="10" t="str">
        <f>+[1093]PROJECT!$D$5</f>
        <v>UU DELEGATED - 22786 KINGSBURY HALL ELEVATOR MODERNIZTION</v>
      </c>
      <c r="E119" s="10" t="str">
        <f>+[1093]PROJECT!$D$7</f>
        <v>3000-300-3348-FXAAA-25313750</v>
      </c>
      <c r="F119" s="10">
        <f>+[1093]PROJECT!D$11</f>
        <v>300000</v>
      </c>
      <c r="G119" s="10">
        <f>+[1093]PROJECT!E$11</f>
        <v>160320.46</v>
      </c>
      <c r="H119" s="10">
        <f>+[1093]PROJECT!F$11</f>
        <v>139679.54</v>
      </c>
      <c r="I119" s="10">
        <f>+[1093]PROJECT!G$11</f>
        <v>139679.54</v>
      </c>
      <c r="J119" s="10">
        <f>+[1093]PROJECT!H$11</f>
        <v>160320.46</v>
      </c>
      <c r="K119" s="10">
        <f>+[1093]PROJECT!I$11</f>
        <v>0</v>
      </c>
      <c r="L119" s="115">
        <f>+[1093]PROJECT!J$11</f>
        <v>0</v>
      </c>
      <c r="M119" s="57">
        <f t="shared" si="9"/>
        <v>0</v>
      </c>
      <c r="N119" s="10">
        <f>+[24]PROJECT!L$11</f>
        <v>0</v>
      </c>
      <c r="O119" s="10">
        <f>+[24]PROJECT!M$11</f>
        <v>0</v>
      </c>
    </row>
    <row r="120" spans="1:254" s="69" customFormat="1" ht="14.25" customHeight="1" x14ac:dyDescent="0.2">
      <c r="A120" s="59">
        <f t="shared" si="5"/>
        <v>107</v>
      </c>
      <c r="B120" s="60">
        <f>+[1094]PROJECT!$D$6</f>
        <v>25314750</v>
      </c>
      <c r="C120" s="10" t="str">
        <f>+[1094]PROJECT!$E$6</f>
        <v>OPEN</v>
      </c>
      <c r="D120" s="10" t="str">
        <f>+[1094]PROJECT!$D$5</f>
        <v>UU DELEGATED - 22745 ECCLES LIBRARY SYSTEMS UPGRADE</v>
      </c>
      <c r="E120" s="10" t="str">
        <f>+[1094]PROJECT!$D$7</f>
        <v>3000-300-3348-FXAAA-25314750</v>
      </c>
      <c r="F120" s="10">
        <f>+[1094]PROJECT!D$11</f>
        <v>3500000</v>
      </c>
      <c r="G120" s="10">
        <f>+[1094]PROJECT!E$11</f>
        <v>3110188.73</v>
      </c>
      <c r="H120" s="10">
        <f>+[1094]PROJECT!F$11</f>
        <v>389811.27</v>
      </c>
      <c r="I120" s="10">
        <f>+[1094]PROJECT!G$11</f>
        <v>389811.27</v>
      </c>
      <c r="J120" s="10">
        <f>+[1094]PROJECT!H$11</f>
        <v>3110188.73</v>
      </c>
      <c r="K120" s="10">
        <f>+[1094]PROJECT!I$11</f>
        <v>0</v>
      </c>
      <c r="L120" s="115">
        <f>+[1094]PROJECT!J$11</f>
        <v>0</v>
      </c>
      <c r="M120" s="57">
        <f t="shared" si="9"/>
        <v>0</v>
      </c>
      <c r="N120" s="10">
        <f>+[24]PROJECT!L$11</f>
        <v>0</v>
      </c>
      <c r="O120" s="10">
        <f>+[24]PROJECT!M$11</f>
        <v>0</v>
      </c>
    </row>
    <row r="121" spans="1:254" s="69" customFormat="1" ht="14.25" customHeight="1" x14ac:dyDescent="0.2">
      <c r="A121" s="59">
        <f t="shared" si="5"/>
        <v>108</v>
      </c>
      <c r="B121" s="60">
        <f>+[1095]PROJECT!$D$6</f>
        <v>25315750</v>
      </c>
      <c r="C121" s="10" t="str">
        <f>+[1095]PROJECT!$E$6</f>
        <v>OPEN</v>
      </c>
      <c r="D121" s="10" t="str">
        <f>+[1095]PROJECT!$D$5</f>
        <v>UU DELEGATED - 22603 LIFE SCIENCES SYSTEM MEP UPGRADES - CONSTRUCTION</v>
      </c>
      <c r="E121" s="10" t="str">
        <f>+[1095]PROJECT!$D$7</f>
        <v>3000-300-3348-FXAAA-25315750</v>
      </c>
      <c r="F121" s="10">
        <f>+[1095]PROJECT!D$11</f>
        <v>3450000</v>
      </c>
      <c r="G121" s="10">
        <f>+[1095]PROJECT!E$11</f>
        <v>3208981</v>
      </c>
      <c r="H121" s="10">
        <f>+[1095]PROJECT!F$11</f>
        <v>241019</v>
      </c>
      <c r="I121" s="10">
        <f>+[1095]PROJECT!G$11</f>
        <v>241019</v>
      </c>
      <c r="J121" s="10">
        <f>+[1095]PROJECT!H$11</f>
        <v>3208981</v>
      </c>
      <c r="K121" s="10">
        <f>+[1095]PROJECT!I$11</f>
        <v>0</v>
      </c>
      <c r="L121" s="115">
        <f>+[1095]PROJECT!J$11</f>
        <v>0</v>
      </c>
      <c r="M121" s="57">
        <f t="shared" si="9"/>
        <v>0</v>
      </c>
      <c r="N121" s="10">
        <f>+[24]PROJECT!L$11</f>
        <v>0</v>
      </c>
      <c r="O121" s="10">
        <f>+[24]PROJECT!M$11</f>
        <v>0</v>
      </c>
    </row>
    <row r="122" spans="1:254" s="69" customFormat="1" ht="14.25" customHeight="1" x14ac:dyDescent="0.2">
      <c r="A122" s="59">
        <f t="shared" si="5"/>
        <v>109</v>
      </c>
      <c r="B122" s="60">
        <f>+[1096]PROJECT!$D$6</f>
        <v>25316750</v>
      </c>
      <c r="C122" s="10" t="str">
        <f>+[1096]PROJECT!$E$6</f>
        <v>OPEN</v>
      </c>
      <c r="D122" s="10" t="str">
        <f>+[1096]PROJECT!$D$5</f>
        <v>UU DELEGATED - 22721 HPER COMPLEX HVAC &amp; PLUMBING UPGRADE</v>
      </c>
      <c r="E122" s="10" t="str">
        <f>+[1096]PROJECT!$D$7</f>
        <v>3000-300-3348-FXAAA-25316750</v>
      </c>
      <c r="F122" s="10">
        <f>+[1096]PROJECT!D$11</f>
        <v>3000000</v>
      </c>
      <c r="G122" s="10">
        <f>+[1096]PROJECT!E$11</f>
        <v>2775719.47</v>
      </c>
      <c r="H122" s="10">
        <f>+[1096]PROJECT!F$11</f>
        <v>224280.53</v>
      </c>
      <c r="I122" s="10">
        <f>+[1096]PROJECT!G$11</f>
        <v>224280.53</v>
      </c>
      <c r="J122" s="10">
        <f>+[1096]PROJECT!H$11</f>
        <v>2775719.47</v>
      </c>
      <c r="K122" s="10">
        <f>+[1096]PROJECT!I$11</f>
        <v>0</v>
      </c>
      <c r="L122" s="115">
        <f>+[1096]PROJECT!J$11</f>
        <v>0</v>
      </c>
      <c r="M122" s="57">
        <f t="shared" si="9"/>
        <v>0</v>
      </c>
      <c r="N122" s="10">
        <f>+[24]PROJECT!L$11</f>
        <v>0</v>
      </c>
      <c r="O122" s="10">
        <f>+[24]PROJECT!M$11</f>
        <v>0</v>
      </c>
    </row>
    <row r="123" spans="1:254" s="69" customFormat="1" ht="14.25" customHeight="1" x14ac:dyDescent="0.2">
      <c r="A123" s="59">
        <f t="shared" si="5"/>
        <v>110</v>
      </c>
      <c r="B123" s="60">
        <f>+[1097]PROJECT!$D$6</f>
        <v>25317750</v>
      </c>
      <c r="C123" s="10" t="str">
        <f>+[1097]PROJECT!$E$6</f>
        <v>OPEN</v>
      </c>
      <c r="D123" s="10" t="str">
        <f>+[1097]PROJECT!$D$5</f>
        <v>UU DELEGATED - 22764 STORM WATER RETENTION/DRAINAGE SYSTEMS DESIGN ONLY</v>
      </c>
      <c r="E123" s="10" t="str">
        <f>+[1097]PROJECT!$D$7</f>
        <v>3000-300-3348-FXAAA-25317750</v>
      </c>
      <c r="F123" s="10">
        <f>+[1097]PROJECT!D$11</f>
        <v>150000</v>
      </c>
      <c r="G123" s="10">
        <f>+[1097]PROJECT!E$11</f>
        <v>138464</v>
      </c>
      <c r="H123" s="10">
        <f>+[1097]PROJECT!F$11</f>
        <v>11536</v>
      </c>
      <c r="I123" s="10">
        <f>+[1097]PROJECT!G$11</f>
        <v>11536</v>
      </c>
      <c r="J123" s="10">
        <f>+[1097]PROJECT!H$11</f>
        <v>138464</v>
      </c>
      <c r="K123" s="10">
        <f>+[1097]PROJECT!I$11</f>
        <v>0</v>
      </c>
      <c r="L123" s="115">
        <f>+[1097]PROJECT!J$11</f>
        <v>0</v>
      </c>
      <c r="M123" s="57">
        <f t="shared" si="9"/>
        <v>0</v>
      </c>
      <c r="N123" s="10">
        <f>+[24]PROJECT!L$11</f>
        <v>0</v>
      </c>
      <c r="O123" s="10">
        <f>+[24]PROJECT!M$11</f>
        <v>0</v>
      </c>
    </row>
    <row r="124" spans="1:254" s="69" customFormat="1" ht="14.25" customHeight="1" x14ac:dyDescent="0.2">
      <c r="A124" s="59">
        <f t="shared" si="5"/>
        <v>111</v>
      </c>
      <c r="B124" s="60">
        <f>+[1098]PROJECT!$D$6</f>
        <v>25318750</v>
      </c>
      <c r="C124" s="10" t="str">
        <f>+[1098]PROJECT!$E$6</f>
        <v>OPEN</v>
      </c>
      <c r="D124" s="10" t="str">
        <f>+[1098]PROJECT!$D$5</f>
        <v>UU DELEGATED - 22700  CHEMISTRY 1ST FLOOR LAB REBUILD &amp; SYSTEM UPGRADE - CONSTRUCTION</v>
      </c>
      <c r="E124" s="10" t="str">
        <f>+[1098]PROJECT!$D$7</f>
        <v>3000-300-3348-FXAAA-25318750</v>
      </c>
      <c r="F124" s="10">
        <f>+[1098]PROJECT!D$11</f>
        <v>3250000</v>
      </c>
      <c r="G124" s="10">
        <f>+[1098]PROJECT!E$11</f>
        <v>3042750.55</v>
      </c>
      <c r="H124" s="10">
        <f>+[1098]PROJECT!F$11</f>
        <v>207249.45</v>
      </c>
      <c r="I124" s="10">
        <f>+[1098]PROJECT!G$11</f>
        <v>207249.45</v>
      </c>
      <c r="J124" s="10">
        <f>+[1098]PROJECT!H$11</f>
        <v>3042750.55</v>
      </c>
      <c r="K124" s="10">
        <f>+[1098]PROJECT!I$11</f>
        <v>0</v>
      </c>
      <c r="L124" s="115">
        <f>+[1098]PROJECT!J$11</f>
        <v>0</v>
      </c>
      <c r="M124" s="57">
        <f t="shared" si="9"/>
        <v>0</v>
      </c>
      <c r="N124" s="10">
        <f>+[24]PROJECT!L$11</f>
        <v>0</v>
      </c>
      <c r="O124" s="10">
        <f>+[24]PROJECT!M$11</f>
        <v>0</v>
      </c>
    </row>
    <row r="125" spans="1:254" s="69" customFormat="1" ht="14.25" customHeight="1" x14ac:dyDescent="0.2">
      <c r="A125" s="59">
        <f t="shared" si="5"/>
        <v>112</v>
      </c>
      <c r="B125" s="60">
        <f>+[1099]PROJECT!$D$6</f>
        <v>25319750</v>
      </c>
      <c r="C125" s="10" t="str">
        <f>+[1099]PROJECT!$E$6</f>
        <v>OPEN</v>
      </c>
      <c r="D125" s="10" t="str">
        <f>+[1099]PROJECT!$D$5</f>
        <v>UU DELEGATED - *22744 CENTRAL CAMPUS SIDEWALK</v>
      </c>
      <c r="E125" s="10" t="str">
        <f>+[1099]PROJECT!$D$7</f>
        <v>3000-300-3348-FXAAA-25319750</v>
      </c>
      <c r="F125" s="10">
        <f>+[1099]PROJECT!D$11</f>
        <v>600000</v>
      </c>
      <c r="G125" s="10">
        <f>+[1099]PROJECT!E$11</f>
        <v>0</v>
      </c>
      <c r="H125" s="10">
        <f>+[1099]PROJECT!F$11</f>
        <v>600000</v>
      </c>
      <c r="I125" s="10">
        <f>+[1099]PROJECT!G$11</f>
        <v>600000</v>
      </c>
      <c r="J125" s="10">
        <f>+[1099]PROJECT!H$11</f>
        <v>0</v>
      </c>
      <c r="K125" s="10">
        <f>+[1099]PROJECT!I$11</f>
        <v>0</v>
      </c>
      <c r="L125" s="115">
        <f>+[1099]PROJECT!J$11</f>
        <v>0</v>
      </c>
      <c r="M125" s="57">
        <f t="shared" si="9"/>
        <v>0</v>
      </c>
      <c r="N125" s="10">
        <f>+[24]PROJECT!L$11</f>
        <v>0</v>
      </c>
      <c r="O125" s="10">
        <f>+[24]PROJECT!M$11</f>
        <v>0</v>
      </c>
    </row>
    <row r="126" spans="1:254" s="69" customFormat="1" ht="14.25" customHeight="1" x14ac:dyDescent="0.2">
      <c r="A126" s="59">
        <f t="shared" si="5"/>
        <v>113</v>
      </c>
      <c r="B126" s="60">
        <f>+[1100]PROJECT!$D$6</f>
        <v>25320750</v>
      </c>
      <c r="C126" s="10" t="str">
        <f>+[1100]PROJECT!$E$6</f>
        <v>OPEN</v>
      </c>
      <c r="D126" s="10" t="str">
        <f>+[1100]PROJECT!$D$5</f>
        <v>UU DELEGATED - 22763 CENTRAL CAMPUS ROAD IMPROVEMENTS</v>
      </c>
      <c r="E126" s="10" t="str">
        <f>+[1100]PROJECT!$D$7</f>
        <v>3000-300-3348-FXAAA-25320750</v>
      </c>
      <c r="F126" s="10">
        <f>+[1100]PROJECT!D$11</f>
        <v>3500000</v>
      </c>
      <c r="G126" s="10">
        <f>+[1100]PROJECT!E$11</f>
        <v>3201673</v>
      </c>
      <c r="H126" s="10">
        <f>+[1100]PROJECT!F$11</f>
        <v>298327</v>
      </c>
      <c r="I126" s="10">
        <f>+[1100]PROJECT!G$11</f>
        <v>298327</v>
      </c>
      <c r="J126" s="10">
        <f>+[1100]PROJECT!H$11</f>
        <v>3201673</v>
      </c>
      <c r="K126" s="10">
        <f>+[1100]PROJECT!I$11</f>
        <v>0</v>
      </c>
      <c r="L126" s="115">
        <f>+[1100]PROJECT!J$11</f>
        <v>0</v>
      </c>
      <c r="M126" s="57">
        <f t="shared" si="9"/>
        <v>0</v>
      </c>
      <c r="N126" s="10">
        <f>+[24]PROJECT!L$11</f>
        <v>0</v>
      </c>
      <c r="O126" s="10">
        <f>+[24]PROJECT!M$11</f>
        <v>0</v>
      </c>
    </row>
    <row r="127" spans="1:254" s="69" customFormat="1" ht="14.25" customHeight="1" x14ac:dyDescent="0.2">
      <c r="A127" s="59">
        <f t="shared" si="5"/>
        <v>114</v>
      </c>
      <c r="B127" s="60">
        <f>+[1101]PROJECT!$D$6</f>
        <v>25321750</v>
      </c>
      <c r="C127" s="10" t="str">
        <f>+[1101]PROJECT!$E$6</f>
        <v>OPEN</v>
      </c>
      <c r="D127" s="10" t="str">
        <f>+[1101]PROJECT!$D$5</f>
        <v>UU DELEGATED - 21504 SCHOOL OF MEDICINE DEMOLITION</v>
      </c>
      <c r="E127" s="10" t="str">
        <f>+[1101]PROJECT!$D$7</f>
        <v>3000-300-3348-FXAAA-25321750</v>
      </c>
      <c r="F127" s="10">
        <f>+[1101]PROJECT!D$11</f>
        <v>3500000</v>
      </c>
      <c r="G127" s="10">
        <f>+[1101]PROJECT!E$11</f>
        <v>915449.02</v>
      </c>
      <c r="H127" s="10">
        <f>+[1101]PROJECT!F$11</f>
        <v>2584550.98</v>
      </c>
      <c r="I127" s="10">
        <f>+[1101]PROJECT!G$11</f>
        <v>2584550.98</v>
      </c>
      <c r="J127" s="10">
        <f>+[1101]PROJECT!H$11</f>
        <v>915449.02</v>
      </c>
      <c r="K127" s="10">
        <f>+[1101]PROJECT!I$11</f>
        <v>0</v>
      </c>
      <c r="L127" s="115">
        <f>+[1101]PROJECT!J$11</f>
        <v>0</v>
      </c>
      <c r="M127" s="57">
        <f t="shared" si="9"/>
        <v>0</v>
      </c>
      <c r="N127" s="10">
        <f>+[24]PROJECT!L$11</f>
        <v>0</v>
      </c>
      <c r="O127" s="10">
        <f>+[24]PROJECT!M$11</f>
        <v>0</v>
      </c>
    </row>
    <row r="128" spans="1:254" s="69" customFormat="1" ht="14.25" customHeight="1" x14ac:dyDescent="0.2">
      <c r="A128" s="59">
        <f t="shared" si="5"/>
        <v>115</v>
      </c>
      <c r="B128" s="60">
        <f>+[1102]PROJECT!$D$6</f>
        <v>25322750</v>
      </c>
      <c r="C128" s="10" t="str">
        <f>+[1102]PROJECT!$E$6</f>
        <v>OPEN</v>
      </c>
      <c r="D128" s="10" t="str">
        <f>+[1102]PROJECT!$D$5</f>
        <v>UU DELEGATED - 22749 HTW PLANT SEISMIC UPGRADE COMPLETION</v>
      </c>
      <c r="E128" s="10" t="str">
        <f>+[1102]PROJECT!$D$7</f>
        <v>3000-300-3348-FXAAA-25322750</v>
      </c>
      <c r="F128" s="10">
        <f>+[1102]PROJECT!D$11</f>
        <v>3250000</v>
      </c>
      <c r="G128" s="10">
        <f>+[1102]PROJECT!E$11</f>
        <v>3051501</v>
      </c>
      <c r="H128" s="10">
        <f>+[1102]PROJECT!F$11</f>
        <v>198499</v>
      </c>
      <c r="I128" s="10">
        <f>+[1102]PROJECT!G$11</f>
        <v>198499</v>
      </c>
      <c r="J128" s="10">
        <f>+[1102]PROJECT!H$11</f>
        <v>3051501</v>
      </c>
      <c r="K128" s="10">
        <f>+[1102]PROJECT!I$11</f>
        <v>0</v>
      </c>
      <c r="L128" s="115">
        <f>+[1102]PROJECT!J$11</f>
        <v>0</v>
      </c>
      <c r="M128" s="57">
        <f t="shared" si="9"/>
        <v>0</v>
      </c>
      <c r="N128" s="10">
        <f>+[24]PROJECT!L$11</f>
        <v>0</v>
      </c>
      <c r="O128" s="10">
        <f>+[24]PROJECT!M$11</f>
        <v>0</v>
      </c>
    </row>
    <row r="129" spans="1:15" s="69" customFormat="1" ht="14.25" customHeight="1" x14ac:dyDescent="0.2">
      <c r="A129" s="59">
        <f t="shared" si="5"/>
        <v>116</v>
      </c>
      <c r="B129" s="60">
        <f>+[1103]PROJECT!$D$6</f>
        <v>25323750</v>
      </c>
      <c r="C129" s="10" t="str">
        <f>+[1103]PROJECT!$E$6</f>
        <v>OPEN</v>
      </c>
      <c r="D129" s="10" t="str">
        <f>+[1103]PROJECT!$D$5</f>
        <v>UU DELEGATED - 22754 NORTH CAMPUS CHILLER INCREASE CAPACITY - CONSTRUCTION</v>
      </c>
      <c r="E129" s="10" t="str">
        <f>+[1103]PROJECT!$D$7</f>
        <v>3000-300-3348-FXAAA-25323750</v>
      </c>
      <c r="F129" s="10">
        <f>+[1103]PROJECT!D$11</f>
        <v>1850000</v>
      </c>
      <c r="G129" s="10">
        <f>+[1103]PROJECT!E$11</f>
        <v>1748022</v>
      </c>
      <c r="H129" s="10">
        <f>+[1103]PROJECT!F$11</f>
        <v>101978</v>
      </c>
      <c r="I129" s="10">
        <f>+[1103]PROJECT!G$11</f>
        <v>101978</v>
      </c>
      <c r="J129" s="10">
        <f>+[1103]PROJECT!H$11</f>
        <v>1748022</v>
      </c>
      <c r="K129" s="10">
        <f>+[1103]PROJECT!I$11</f>
        <v>0</v>
      </c>
      <c r="L129" s="115">
        <f>+[1103]PROJECT!J$11</f>
        <v>0</v>
      </c>
      <c r="M129" s="57">
        <f t="shared" si="9"/>
        <v>0</v>
      </c>
      <c r="N129" s="10">
        <f>+[24]PROJECT!L$11</f>
        <v>0</v>
      </c>
      <c r="O129" s="10">
        <f>+[24]PROJECT!M$11</f>
        <v>0</v>
      </c>
    </row>
    <row r="130" spans="1:15" s="69" customFormat="1" ht="14.25" customHeight="1" x14ac:dyDescent="0.2">
      <c r="A130" s="59">
        <f t="shared" si="5"/>
        <v>117</v>
      </c>
      <c r="B130" s="60">
        <f>+[1104]PROJECT!$D$6</f>
        <v>25324750</v>
      </c>
      <c r="C130" s="10" t="str">
        <f>+[1104]PROJECT!$E$6</f>
        <v>OPEN</v>
      </c>
      <c r="D130" s="10" t="str">
        <f>+[1104]PROJECT!$D$5</f>
        <v>UU DELEGATED - 22670 CULINARY WATER SYSTEM UPGRADE UNDERSIZED LINES</v>
      </c>
      <c r="E130" s="10" t="str">
        <f>+[1104]PROJECT!$D$7</f>
        <v>3000-300-3348-FXAAA-25324750</v>
      </c>
      <c r="F130" s="10">
        <f>+[1104]PROJECT!D$11</f>
        <v>450000</v>
      </c>
      <c r="G130" s="10">
        <f>+[1104]PROJECT!E$11</f>
        <v>435555</v>
      </c>
      <c r="H130" s="10">
        <f>+[1104]PROJECT!F$11</f>
        <v>14445</v>
      </c>
      <c r="I130" s="10">
        <f>+[1104]PROJECT!G$11</f>
        <v>14445</v>
      </c>
      <c r="J130" s="10">
        <f>+[1104]PROJECT!H$11</f>
        <v>435555</v>
      </c>
      <c r="K130" s="10">
        <f>+[1104]PROJECT!I$11</f>
        <v>0</v>
      </c>
      <c r="L130" s="115">
        <f>+[1104]PROJECT!J$11</f>
        <v>0</v>
      </c>
      <c r="M130" s="57">
        <f t="shared" si="9"/>
        <v>0</v>
      </c>
      <c r="N130" s="10">
        <f>+[24]PROJECT!L$11</f>
        <v>0</v>
      </c>
      <c r="O130" s="10">
        <f>+[24]PROJECT!M$11</f>
        <v>0</v>
      </c>
    </row>
    <row r="131" spans="1:15" s="69" customFormat="1" ht="14.25" customHeight="1" x14ac:dyDescent="0.2">
      <c r="A131" s="59">
        <f t="shared" si="5"/>
        <v>118</v>
      </c>
      <c r="B131" s="60">
        <f>+[1105]PROJECT!$D$6</f>
        <v>25325750</v>
      </c>
      <c r="C131" s="10" t="str">
        <f>+[1105]PROJECT!$E$6</f>
        <v>OPEN</v>
      </c>
      <c r="D131" s="10" t="str">
        <f>+[1105]PROJECT!$D$5</f>
        <v>UU DELEGATED - GENERAL CAMPUS ROAD MAINTENANCE</v>
      </c>
      <c r="E131" s="10" t="str">
        <f>+[1105]PROJECT!$D$7</f>
        <v>3000-300-3348-FXAAA-25325750</v>
      </c>
      <c r="F131" s="10">
        <f>+[1105]PROJECT!D$11</f>
        <v>250000</v>
      </c>
      <c r="G131" s="10">
        <f>+[1105]PROJECT!E$11</f>
        <v>229333</v>
      </c>
      <c r="H131" s="10">
        <f>+[1105]PROJECT!F$11</f>
        <v>20667</v>
      </c>
      <c r="I131" s="10">
        <f>+[1105]PROJECT!G$11</f>
        <v>20667</v>
      </c>
      <c r="J131" s="10">
        <f>+[1105]PROJECT!H$11</f>
        <v>229333</v>
      </c>
      <c r="K131" s="10">
        <f>+[1105]PROJECT!I$11</f>
        <v>0</v>
      </c>
      <c r="L131" s="115">
        <f>+[1105]PROJECT!J$11</f>
        <v>0</v>
      </c>
      <c r="M131" s="57">
        <f t="shared" si="9"/>
        <v>0</v>
      </c>
      <c r="N131" s="10">
        <f>+[24]PROJECT!L$11</f>
        <v>0</v>
      </c>
      <c r="O131" s="10">
        <f>+[24]PROJECT!M$11</f>
        <v>0</v>
      </c>
    </row>
    <row r="132" spans="1:15" s="69" customFormat="1" ht="14.25" customHeight="1" x14ac:dyDescent="0.2">
      <c r="A132" s="59">
        <f t="shared" si="5"/>
        <v>119</v>
      </c>
      <c r="B132" s="60">
        <f>+[1106]PROJECT!$D$6</f>
        <v>25326750</v>
      </c>
      <c r="C132" s="10" t="str">
        <f>+[1106]PROJECT!$E$6</f>
        <v>OPEN</v>
      </c>
      <c r="D132" s="10" t="str">
        <f>+[1106]PROJECT!$D$5</f>
        <v>UU DELEGATED - 22785 BIOLOGY ELEVATOR MODERNIZATION</v>
      </c>
      <c r="E132" s="10" t="str">
        <f>+[1106]PROJECT!$D$7</f>
        <v>3000-300-3348-FXAAA-25326750</v>
      </c>
      <c r="F132" s="10">
        <f>+[1106]PROJECT!D$11</f>
        <v>300000</v>
      </c>
      <c r="G132" s="10">
        <f>+[1106]PROJECT!E$11</f>
        <v>210628.59999999998</v>
      </c>
      <c r="H132" s="10">
        <f>+[1106]PROJECT!F$11</f>
        <v>89371.400000000009</v>
      </c>
      <c r="I132" s="10">
        <f>+[1106]PROJECT!G$11</f>
        <v>89371.400000000009</v>
      </c>
      <c r="J132" s="10">
        <f>+[1106]PROJECT!H$11</f>
        <v>210628.59999999998</v>
      </c>
      <c r="K132" s="10">
        <f>+[1106]PROJECT!I$11</f>
        <v>0</v>
      </c>
      <c r="L132" s="115">
        <f>+[1106]PROJECT!J$11</f>
        <v>0</v>
      </c>
      <c r="M132" s="57">
        <f t="shared" si="9"/>
        <v>0</v>
      </c>
      <c r="N132" s="10">
        <f>+[24]PROJECT!L$11</f>
        <v>0</v>
      </c>
      <c r="O132" s="10">
        <f>+[24]PROJECT!M$11</f>
        <v>0</v>
      </c>
    </row>
    <row r="133" spans="1:15" s="69" customFormat="1" ht="14.25" customHeight="1" x14ac:dyDescent="0.2">
      <c r="A133" s="59">
        <f t="shared" si="5"/>
        <v>120</v>
      </c>
      <c r="B133" s="60">
        <f>+[1107]PROJECT!$D$6</f>
        <v>25327750</v>
      </c>
      <c r="C133" s="10" t="str">
        <f>+[1107]PROJECT!$E$6</f>
        <v>OPEN</v>
      </c>
      <c r="D133" s="10" t="str">
        <f>+[1107]PROJECT!$D$5</f>
        <v>UU DELEGATED - THATCHER BUILDING FOR BIOLOGICAL AND BIOPHYSICAL CHEMISTRY</v>
      </c>
      <c r="E133" s="10" t="str">
        <f>+[1107]PROJECT!$D$7</f>
        <v>3000-300-3348-FXAAA-25327750</v>
      </c>
      <c r="F133" s="10">
        <f>+[1107]PROJECT!D$11</f>
        <v>500000</v>
      </c>
      <c r="G133" s="10">
        <f>+[1107]PROJECT!E$11</f>
        <v>326124</v>
      </c>
      <c r="H133" s="10">
        <f>+[1107]PROJECT!F$11</f>
        <v>173876</v>
      </c>
      <c r="I133" s="10">
        <f>+[1107]PROJECT!G$11</f>
        <v>173876</v>
      </c>
      <c r="J133" s="10">
        <f>+[1107]PROJECT!H$11</f>
        <v>326124</v>
      </c>
      <c r="K133" s="10">
        <f>+[1107]PROJECT!I$11</f>
        <v>0</v>
      </c>
      <c r="L133" s="115">
        <f>+[1107]PROJECT!J$11</f>
        <v>0</v>
      </c>
      <c r="M133" s="57">
        <f t="shared" si="9"/>
        <v>0</v>
      </c>
      <c r="N133" s="10">
        <f>+[24]PROJECT!L$11</f>
        <v>0</v>
      </c>
      <c r="O133" s="10">
        <f>+[24]PROJECT!M$11</f>
        <v>0</v>
      </c>
    </row>
    <row r="134" spans="1:15" s="69" customFormat="1" ht="14.25" customHeight="1" x14ac:dyDescent="0.2">
      <c r="A134" s="59">
        <f t="shared" si="5"/>
        <v>121</v>
      </c>
      <c r="B134" s="60">
        <f>+[1108]PROJECT!$D$6</f>
        <v>25328750</v>
      </c>
      <c r="C134" s="10" t="str">
        <f>+[1108]PROJECT!$E$6</f>
        <v>OPEN</v>
      </c>
      <c r="D134" s="10" t="str">
        <f>+[1108]PROJECT!$D$5</f>
        <v>UU DELETAGED - 22756 EAST CENTRAL PLANT CHILLER REPLACEMENT</v>
      </c>
      <c r="E134" s="10" t="str">
        <f>+[1108]PROJECT!$D$7</f>
        <v>3000-300-3348-FXAAA-25328750</v>
      </c>
      <c r="F134" s="10">
        <f>+[1108]PROJECT!D$11</f>
        <v>1200000</v>
      </c>
      <c r="G134" s="10">
        <f>+[1108]PROJECT!E$11</f>
        <v>1081803</v>
      </c>
      <c r="H134" s="10">
        <f>+[1108]PROJECT!F$11</f>
        <v>118197</v>
      </c>
      <c r="I134" s="10">
        <f>+[1108]PROJECT!G$11</f>
        <v>118197</v>
      </c>
      <c r="J134" s="10">
        <f>+[1108]PROJECT!H$11</f>
        <v>1081803</v>
      </c>
      <c r="K134" s="10">
        <f>+[1108]PROJECT!I$11</f>
        <v>0</v>
      </c>
      <c r="L134" s="115">
        <f>+[1108]PROJECT!J$11</f>
        <v>0</v>
      </c>
      <c r="M134" s="57">
        <f t="shared" si="9"/>
        <v>0</v>
      </c>
      <c r="N134" s="10">
        <f>+[24]PROJECT!L$11</f>
        <v>0</v>
      </c>
      <c r="O134" s="10">
        <f>+[24]PROJECT!M$11</f>
        <v>0</v>
      </c>
    </row>
    <row r="135" spans="1:15" s="69" customFormat="1" ht="14.25" customHeight="1" x14ac:dyDescent="0.2">
      <c r="A135" s="59">
        <f t="shared" si="5"/>
        <v>122</v>
      </c>
      <c r="B135" s="60">
        <f>+[1109]PROJECT!$D$6</f>
        <v>25329750</v>
      </c>
      <c r="C135" s="10" t="str">
        <f>+[1109]PROJECT!$E$6</f>
        <v>OPEN</v>
      </c>
      <c r="D135" s="10" t="str">
        <f>+[1109]PROJECT!$D$5</f>
        <v>UU DELEGATED - 22661 ARCHITECTURE &amp; ARTS COMPLEX PIPE REPLACEMENT</v>
      </c>
      <c r="E135" s="10" t="str">
        <f>+[1109]PROJECT!$D$7</f>
        <v>3000-300-3348-FXAAA-25329750</v>
      </c>
      <c r="F135" s="10">
        <f>+[1109]PROJECT!D$11</f>
        <v>2000000</v>
      </c>
      <c r="G135" s="10">
        <f>+[1109]PROJECT!E$11</f>
        <v>1874374</v>
      </c>
      <c r="H135" s="10">
        <f>+[1109]PROJECT!F$11</f>
        <v>125626</v>
      </c>
      <c r="I135" s="10">
        <f>+[1109]PROJECT!G$11</f>
        <v>125626</v>
      </c>
      <c r="J135" s="10">
        <f>+[1109]PROJECT!H$11</f>
        <v>1874374</v>
      </c>
      <c r="K135" s="10">
        <f>+[1109]PROJECT!I$11</f>
        <v>0</v>
      </c>
      <c r="L135" s="115">
        <f>+[1109]PROJECT!J$11</f>
        <v>0</v>
      </c>
      <c r="M135" s="57">
        <f t="shared" si="9"/>
        <v>0</v>
      </c>
      <c r="N135" s="10">
        <f>+[24]PROJECT!L$11</f>
        <v>0</v>
      </c>
      <c r="O135" s="10">
        <f>+[24]PROJECT!M$11</f>
        <v>0</v>
      </c>
    </row>
    <row r="136" spans="1:15" s="69" customFormat="1" ht="14.25" customHeight="1" x14ac:dyDescent="0.2">
      <c r="A136" s="59">
        <f t="shared" si="5"/>
        <v>123</v>
      </c>
      <c r="B136" s="60">
        <f>+[1110]PROJECT!$D$6</f>
        <v>25330750</v>
      </c>
      <c r="C136" s="10" t="str">
        <f>+[1110]PROJECT!$E$6</f>
        <v>OPEN</v>
      </c>
      <c r="D136" s="10" t="str">
        <f>+[1110]PROJECT!$D$5</f>
        <v>UU DELEGATED - ECCLES BROADCAST CENTER REROOF</v>
      </c>
      <c r="E136" s="10" t="str">
        <f>+[1110]PROJECT!$D$7</f>
        <v>3000-300-3348-FXAAA-25330750</v>
      </c>
      <c r="F136" s="10">
        <f>+[1110]PROJECT!D$11</f>
        <v>900000</v>
      </c>
      <c r="G136" s="10">
        <f>+[1110]PROJECT!E$11</f>
        <v>795078.4</v>
      </c>
      <c r="H136" s="10">
        <f>+[1110]PROJECT!F$11</f>
        <v>104921.60000000001</v>
      </c>
      <c r="I136" s="10">
        <f>+[1110]PROJECT!G$11</f>
        <v>104921.60000000001</v>
      </c>
      <c r="J136" s="10">
        <f>+[1110]PROJECT!H$11</f>
        <v>795078.4</v>
      </c>
      <c r="K136" s="10">
        <f>+[1110]PROJECT!I$11</f>
        <v>0</v>
      </c>
      <c r="L136" s="115">
        <f>+[1110]PROJECT!J$11</f>
        <v>0</v>
      </c>
      <c r="M136" s="57">
        <f t="shared" si="9"/>
        <v>0</v>
      </c>
      <c r="N136" s="10">
        <f>+[24]PROJECT!L$11</f>
        <v>0</v>
      </c>
      <c r="O136" s="10">
        <f>+[24]PROJECT!M$11</f>
        <v>0</v>
      </c>
    </row>
    <row r="137" spans="1:15" s="69" customFormat="1" ht="14.25" customHeight="1" x14ac:dyDescent="0.2">
      <c r="A137" s="61">
        <f t="shared" si="5"/>
        <v>124</v>
      </c>
      <c r="B137" s="60">
        <f>+[1111]PROJECT!$D$6</f>
        <v>25377750</v>
      </c>
      <c r="C137" s="10" t="str">
        <f>+[1111]PROJECT!$E$6</f>
        <v>OPEN</v>
      </c>
      <c r="D137" s="10" t="str">
        <f>+[1111]PROJECT!$D$5</f>
        <v>UU BUILDING ACCESS SECURITY IMPROVEMENTS - DELEGATED</v>
      </c>
      <c r="E137" s="10" t="str">
        <f>+[1111]PROJECT!$D$7</f>
        <v>3000-300-3348-FXAAA-25377750</v>
      </c>
      <c r="F137" s="10">
        <f>+[1111]PROJECT!D$11</f>
        <v>400000</v>
      </c>
      <c r="G137" s="10">
        <f>+[1111]PROJECT!E$11</f>
        <v>306803.20999999996</v>
      </c>
      <c r="H137" s="10">
        <f>+[1111]PROJECT!F$11</f>
        <v>93196.790000000008</v>
      </c>
      <c r="I137" s="10">
        <f>+[1111]PROJECT!G$11</f>
        <v>93196.790000000008</v>
      </c>
      <c r="J137" s="10">
        <f>+[1111]PROJECT!H$11</f>
        <v>306803.20999999996</v>
      </c>
      <c r="K137" s="10">
        <f>+[1111]PROJECT!I$11</f>
        <v>0</v>
      </c>
      <c r="L137" s="115">
        <f>+[1111]PROJECT!J$11</f>
        <v>0</v>
      </c>
      <c r="M137" s="57">
        <f t="shared" si="9"/>
        <v>0</v>
      </c>
      <c r="N137" s="10">
        <f>+[24]PROJECT!L$11</f>
        <v>0</v>
      </c>
      <c r="O137" s="10">
        <f>+[24]PROJECT!M$11</f>
        <v>0</v>
      </c>
    </row>
    <row r="138" spans="1:15" s="69" customFormat="1" ht="14.25" customHeight="1" x14ac:dyDescent="0.2">
      <c r="A138" s="61">
        <f t="shared" si="5"/>
        <v>125</v>
      </c>
      <c r="B138" s="60">
        <f>+[1112]PROJECT!$D$6</f>
        <v>25378750</v>
      </c>
      <c r="C138" s="10" t="str">
        <f>+[1112]PROJECT!$E$6</f>
        <v>OPEN</v>
      </c>
      <c r="D138" s="10" t="str">
        <f>+[1112]PROJECT!$D$5</f>
        <v>UU STUDY &amp; DESIGN FUNDS - FY25 - DELEGATED</v>
      </c>
      <c r="E138" s="10" t="str">
        <f>+[1112]PROJECT!$D$7</f>
        <v>3000-300-3348-FXAAA-25378750</v>
      </c>
      <c r="F138" s="10">
        <f>+[1112]PROJECT!D$11</f>
        <v>450000</v>
      </c>
      <c r="G138" s="10">
        <f>+[1112]PROJECT!E$11</f>
        <v>274760.25</v>
      </c>
      <c r="H138" s="10">
        <f>+[1112]PROJECT!F$11</f>
        <v>175239.75</v>
      </c>
      <c r="I138" s="10">
        <f>+[1112]PROJECT!G$11</f>
        <v>175239.75</v>
      </c>
      <c r="J138" s="10">
        <f>+[1112]PROJECT!H$11</f>
        <v>274760.25</v>
      </c>
      <c r="K138" s="10">
        <f>+[1112]PROJECT!I$11</f>
        <v>0</v>
      </c>
      <c r="L138" s="115">
        <f>+[1112]PROJECT!J$11</f>
        <v>0</v>
      </c>
      <c r="M138" s="57">
        <f t="shared" si="9"/>
        <v>0</v>
      </c>
      <c r="N138" s="10">
        <f>+[24]PROJECT!L$11</f>
        <v>0</v>
      </c>
      <c r="O138" s="10">
        <f>+[24]PROJECT!M$11</f>
        <v>0</v>
      </c>
    </row>
    <row r="139" spans="1:15" s="69" customFormat="1" ht="14.25" customHeight="1" x14ac:dyDescent="0.2">
      <c r="A139" s="61">
        <f t="shared" si="5"/>
        <v>126</v>
      </c>
      <c r="B139" s="60">
        <f>+[1113]PROJECT!$D$6</f>
        <v>25379750</v>
      </c>
      <c r="C139" s="10" t="str">
        <f>+[1113]PROJECT!$E$6</f>
        <v>OPEN</v>
      </c>
      <c r="D139" s="10" t="str">
        <f>+[1113]PROJECT!$D$5</f>
        <v>UU WATER-WISE LANDSCAPE - DELEGATED</v>
      </c>
      <c r="E139" s="10" t="str">
        <f>+[1113]PROJECT!$D$7</f>
        <v>3000-300-3348-FXAAA-25379750</v>
      </c>
      <c r="F139" s="10">
        <f>+[1113]PROJECT!D$11</f>
        <v>400000</v>
      </c>
      <c r="G139" s="10">
        <f>+[1113]PROJECT!E$11</f>
        <v>369221</v>
      </c>
      <c r="H139" s="10">
        <f>+[1113]PROJECT!F$11</f>
        <v>30779</v>
      </c>
      <c r="I139" s="10">
        <f>+[1113]PROJECT!G$11</f>
        <v>30779</v>
      </c>
      <c r="J139" s="10">
        <f>+[1113]PROJECT!H$11</f>
        <v>369221</v>
      </c>
      <c r="K139" s="10">
        <f>+[1113]PROJECT!I$11</f>
        <v>0</v>
      </c>
      <c r="L139" s="115">
        <f>+[1113]PROJECT!J$11</f>
        <v>0</v>
      </c>
      <c r="M139" s="57">
        <f t="shared" si="9"/>
        <v>0</v>
      </c>
      <c r="N139" s="10">
        <f>+[24]PROJECT!L$11</f>
        <v>0</v>
      </c>
      <c r="O139" s="10">
        <f>+[24]PROJECT!M$11</f>
        <v>0</v>
      </c>
    </row>
    <row r="140" spans="1:15" s="69" customFormat="1" ht="14.25" customHeight="1" x14ac:dyDescent="0.2">
      <c r="A140" s="61">
        <f t="shared" si="5"/>
        <v>127</v>
      </c>
      <c r="B140" s="60">
        <f>+[1114]PROJECT!$D$6</f>
        <v>25380750</v>
      </c>
      <c r="C140" s="10" t="str">
        <f>+[1114]PROJECT!$E$6</f>
        <v>OPEN</v>
      </c>
      <c r="D140" s="10" t="str">
        <f>+[1114]PROJECT!$D$5</f>
        <v xml:space="preserve"> </v>
      </c>
      <c r="E140" s="10" t="str">
        <f>+[1114]PROJECT!$D$7</f>
        <v>3000-300-3348-FXAAA-25380750</v>
      </c>
      <c r="F140" s="10">
        <f>+[1114]PROJECT!D$11</f>
        <v>1300000</v>
      </c>
      <c r="G140" s="10">
        <f>+[1114]PROJECT!E$11</f>
        <v>1200802</v>
      </c>
      <c r="H140" s="10">
        <f>+[1114]PROJECT!F$11</f>
        <v>99198</v>
      </c>
      <c r="I140" s="10">
        <f>+[1114]PROJECT!G$11</f>
        <v>99198</v>
      </c>
      <c r="J140" s="10">
        <f>+[1114]PROJECT!H$11</f>
        <v>1200802</v>
      </c>
      <c r="K140" s="10">
        <f>+[1114]PROJECT!I$11</f>
        <v>0</v>
      </c>
      <c r="L140" s="115">
        <f>+[1114]PROJECT!J$11</f>
        <v>0</v>
      </c>
      <c r="M140" s="57">
        <f t="shared" si="9"/>
        <v>0</v>
      </c>
      <c r="N140" s="10">
        <f>+[24]PROJECT!L$11</f>
        <v>0</v>
      </c>
      <c r="O140" s="10">
        <f>+[24]PROJECT!M$11</f>
        <v>0</v>
      </c>
    </row>
  </sheetData>
  <sortState xmlns:xlrd2="http://schemas.microsoft.com/office/spreadsheetml/2017/richdata2" ref="A14:O113">
    <sortCondition ref="B14:B113"/>
  </sortState>
  <phoneticPr fontId="0" type="noConversion"/>
  <printOptions horizontalCentered="1" gridLines="1" gridLinesSet="0"/>
  <pageMargins left="0.2" right="0" top="0.5" bottom="0.5" header="0.25" footer="0.25"/>
  <pageSetup scale="48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3">
    <pageSetUpPr fitToPage="1"/>
  </sheetPr>
  <dimension ref="A1:IT172"/>
  <sheetViews>
    <sheetView zoomScale="90" zoomScaleNormal="90" workbookViewId="0">
      <pane xSplit="3" ySplit="13" topLeftCell="D159" activePane="bottomRight" state="frozen"/>
      <selection activeCell="H30" sqref="H30"/>
      <selection pane="topRight" activeCell="H30" sqref="H30"/>
      <selection pane="bottomLeft" activeCell="H30" sqref="H30"/>
      <selection pane="bottomRight" activeCell="A172" sqref="A172:XFD172"/>
    </sheetView>
  </sheetViews>
  <sheetFormatPr defaultColWidth="7.77734375" defaultRowHeight="12.75" customHeight="1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5.33203125" style="67" bestFit="1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USU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46</v>
      </c>
      <c r="E11" s="41"/>
      <c r="F11" s="42">
        <f t="shared" ref="F11:K11" si="0">SUM(F14:F550)</f>
        <v>426138566.25999999</v>
      </c>
      <c r="G11" s="42">
        <f t="shared" si="0"/>
        <v>164019673.19999996</v>
      </c>
      <c r="H11" s="42">
        <f t="shared" si="0"/>
        <v>261528615.37</v>
      </c>
      <c r="I11" s="42">
        <f t="shared" si="0"/>
        <v>295770007.83999991</v>
      </c>
      <c r="J11" s="42">
        <f t="shared" si="0"/>
        <v>130368558.41999997</v>
      </c>
      <c r="K11" s="42">
        <f t="shared" si="0"/>
        <v>118208458.71000001</v>
      </c>
      <c r="L11" s="118">
        <f>COUNT(A14:A550)</f>
        <v>159</v>
      </c>
      <c r="M11" s="98">
        <f>SUM(M14:M550)</f>
        <v>34241392.470000014</v>
      </c>
      <c r="N11" s="42">
        <f>SUM(N14:N550)</f>
        <v>157309229.41</v>
      </c>
      <c r="O11" s="42">
        <f>SUM(O14:O550)</f>
        <v>328663.75737323391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117">
        <f>+[1115]PROJECT!$D$6</f>
        <v>15132770</v>
      </c>
      <c r="C14" s="10" t="str">
        <f>+[1115]PROJECT!$E$6</f>
        <v>OPEN</v>
      </c>
      <c r="D14" s="10" t="str">
        <f>+[1115]PROJECT!$D$5</f>
        <v>USU VALLEY VIEW RESIDENCE HALL REPLACEMENT</v>
      </c>
      <c r="E14" s="10" t="str">
        <f>+[1115]PROJECT!$D$7</f>
        <v>3000-300-3401-FWA-15132770</v>
      </c>
      <c r="F14" s="10">
        <f>+[1115]PROJECT!D$11</f>
        <v>27700000</v>
      </c>
      <c r="G14" s="10">
        <f>+[1115]PROJECT!E$11</f>
        <v>-75602.429999999702</v>
      </c>
      <c r="H14" s="10">
        <f>+[1115]PROJECT!F$11</f>
        <v>27775602.43</v>
      </c>
      <c r="I14" s="10">
        <f>+[1115]PROJECT!G$11</f>
        <v>28222895.330000006</v>
      </c>
      <c r="J14" s="10">
        <f>+[1115]PROJECT!H$11</f>
        <v>-522895.33000000566</v>
      </c>
      <c r="K14" s="10">
        <f>+[1115]PROJECT!I$11</f>
        <v>27775602.430000003</v>
      </c>
      <c r="L14" s="62"/>
      <c r="M14" s="57">
        <f>+I14-H14</f>
        <v>447292.90000000596</v>
      </c>
      <c r="N14" s="10">
        <f>+[1115]PROJECT!L$11</f>
        <v>27775602.430000003</v>
      </c>
      <c r="O14" s="10">
        <f>+[1115]PROJECT!M$11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" customHeight="1" x14ac:dyDescent="0.2">
      <c r="A15" s="59">
        <f t="shared" ref="A15:A59" si="1">A14+1</f>
        <v>2</v>
      </c>
      <c r="B15" s="60">
        <f>+[1116]PROJECT!$D$6</f>
        <v>19046770</v>
      </c>
      <c r="C15" s="10" t="str">
        <f>+[1116]PROJECT!$E$6</f>
        <v>CLOSED</v>
      </c>
      <c r="D15" s="10" t="str">
        <f>+[1116]PROJECT!D$5</f>
        <v>USU BIOLOGY AND NATURAL RESOURCES BLDG RENOVATION</v>
      </c>
      <c r="E15" s="10" t="str">
        <f>+[1116]PROJECT!$D$7</f>
        <v>3000-300-3342-FWBAA-19046770</v>
      </c>
      <c r="F15" s="10">
        <f>+[1116]PROJECT!D$11</f>
        <v>25303135.189999994</v>
      </c>
      <c r="G15" s="10">
        <f>+[1116]PROJECT!E$11</f>
        <v>-590277.69000001997</v>
      </c>
      <c r="H15" s="10">
        <f>+[1116]PROJECT!F$11</f>
        <v>25303135.190000013</v>
      </c>
      <c r="I15" s="10">
        <f>+[1116]PROJECT!G$11</f>
        <v>25303135.189999998</v>
      </c>
      <c r="J15" s="10">
        <f>+[1116]PROJECT!H$11</f>
        <v>0</v>
      </c>
      <c r="K15" s="10">
        <f>+[1116]PROJECT!I$11</f>
        <v>2919592.5199999982</v>
      </c>
      <c r="L15" s="62"/>
      <c r="M15" s="57">
        <f>I15-H15</f>
        <v>0</v>
      </c>
      <c r="N15" s="10">
        <f>+[1116]PROJECT!L$11</f>
        <v>2919592.5199999982</v>
      </c>
      <c r="O15" s="10">
        <f>+[1116]PROJECT!M$11</f>
        <v>0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113" customFormat="1" ht="15" customHeight="1" x14ac:dyDescent="0.2">
      <c r="A16" s="59">
        <f t="shared" si="1"/>
        <v>3</v>
      </c>
      <c r="B16" s="76">
        <f>+[1117]PROJECT!$D$6</f>
        <v>19091770</v>
      </c>
      <c r="C16" s="83" t="str">
        <f>+[1117]PROJECT!$E$6</f>
        <v>OPEN</v>
      </c>
      <c r="D16" s="83" t="str">
        <f>+[1117]PROJECT!D$5</f>
        <v>USU FY'19 CAMPUS MEDIUM VOLTAGE UPGRADE - DELEGATED</v>
      </c>
      <c r="E16" s="83" t="str">
        <f>+[1117]PROJECT!$D$7</f>
        <v>3000-300-3342-FXA-19091770</v>
      </c>
      <c r="F16" s="83">
        <f>+[1117]PROJECT!D$11</f>
        <v>1500000</v>
      </c>
      <c r="G16" s="83">
        <f>+[1117]PROJECT!E$11</f>
        <v>20460.329999999842</v>
      </c>
      <c r="H16" s="83">
        <f>+[1117]PROJECT!F$11</f>
        <v>1479539.6700000002</v>
      </c>
      <c r="I16" s="83">
        <f>+[1117]PROJECT!G$11</f>
        <v>1479539.6700000002</v>
      </c>
      <c r="J16" s="83">
        <f>+[1117]PROJECT!H$11</f>
        <v>20460.329999999842</v>
      </c>
      <c r="K16" s="83">
        <f>+[1117]PROJECT!I$11</f>
        <v>0</v>
      </c>
      <c r="L16" s="62"/>
      <c r="M16" s="112">
        <f>I16-H16</f>
        <v>0</v>
      </c>
      <c r="N16" s="83">
        <f>+[1117]PROJECT!L$11</f>
        <v>0</v>
      </c>
      <c r="O16" s="83">
        <f>+[1117]PROJECT!M$11</f>
        <v>0</v>
      </c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/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/>
      <c r="BM16" s="112"/>
      <c r="BN16" s="112"/>
      <c r="BO16" s="112"/>
      <c r="BP16" s="112"/>
      <c r="BQ16" s="112"/>
      <c r="BR16" s="112"/>
      <c r="BS16" s="112"/>
      <c r="BT16" s="112"/>
      <c r="BU16" s="112"/>
      <c r="BV16" s="112"/>
      <c r="BW16" s="112"/>
      <c r="BX16" s="112"/>
      <c r="BY16" s="112"/>
      <c r="BZ16" s="112"/>
      <c r="CA16" s="112"/>
      <c r="CB16" s="112"/>
      <c r="CC16" s="112"/>
      <c r="CD16" s="112"/>
      <c r="CE16" s="112"/>
      <c r="CF16" s="112"/>
      <c r="CG16" s="112"/>
      <c r="CH16" s="112"/>
      <c r="CI16" s="112"/>
      <c r="CJ16" s="112"/>
      <c r="CK16" s="112"/>
      <c r="CL16" s="112"/>
      <c r="CM16" s="112"/>
      <c r="CN16" s="112"/>
      <c r="CO16" s="112"/>
      <c r="CP16" s="112"/>
      <c r="CQ16" s="112"/>
      <c r="CR16" s="112"/>
      <c r="CS16" s="112"/>
      <c r="CT16" s="112"/>
      <c r="CU16" s="112"/>
      <c r="CV16" s="112"/>
      <c r="CW16" s="112"/>
      <c r="CX16" s="112"/>
      <c r="CY16" s="112"/>
      <c r="CZ16" s="112"/>
      <c r="DA16" s="112"/>
      <c r="DB16" s="112"/>
      <c r="DC16" s="112"/>
      <c r="DD16" s="112"/>
      <c r="DE16" s="112"/>
      <c r="DF16" s="112"/>
      <c r="DG16" s="112"/>
      <c r="DH16" s="112"/>
      <c r="DI16" s="112"/>
      <c r="DJ16" s="112"/>
      <c r="DK16" s="112"/>
      <c r="DL16" s="112"/>
      <c r="DM16" s="112"/>
      <c r="DN16" s="112"/>
      <c r="DO16" s="112"/>
      <c r="DP16" s="112"/>
      <c r="DQ16" s="112"/>
      <c r="DR16" s="112"/>
      <c r="DS16" s="112"/>
      <c r="DT16" s="112"/>
      <c r="DU16" s="112"/>
      <c r="DV16" s="112"/>
      <c r="DW16" s="112"/>
      <c r="DX16" s="112"/>
      <c r="DY16" s="112"/>
      <c r="DZ16" s="112"/>
      <c r="EA16" s="112"/>
      <c r="EB16" s="112"/>
      <c r="EC16" s="112"/>
      <c r="ED16" s="112"/>
      <c r="EE16" s="112"/>
      <c r="EF16" s="112"/>
      <c r="EG16" s="112"/>
      <c r="EH16" s="112"/>
      <c r="EI16" s="112"/>
      <c r="EJ16" s="112"/>
      <c r="EK16" s="112"/>
      <c r="EL16" s="112"/>
      <c r="EM16" s="112"/>
      <c r="EN16" s="112"/>
      <c r="EO16" s="112"/>
      <c r="EP16" s="112"/>
      <c r="EQ16" s="112"/>
      <c r="ER16" s="112"/>
      <c r="ES16" s="112"/>
      <c r="ET16" s="112"/>
      <c r="EU16" s="112"/>
      <c r="EV16" s="112"/>
      <c r="EW16" s="112"/>
      <c r="EX16" s="112"/>
      <c r="EY16" s="112"/>
      <c r="EZ16" s="112"/>
      <c r="FA16" s="112"/>
      <c r="FB16" s="112"/>
      <c r="FC16" s="112"/>
      <c r="FD16" s="112"/>
      <c r="FE16" s="112"/>
      <c r="FF16" s="112"/>
      <c r="FG16" s="112"/>
      <c r="FH16" s="112"/>
      <c r="FI16" s="112"/>
      <c r="FJ16" s="112"/>
      <c r="FK16" s="112"/>
      <c r="FL16" s="112"/>
      <c r="FM16" s="112"/>
      <c r="FN16" s="112"/>
      <c r="FO16" s="112"/>
      <c r="FP16" s="112"/>
      <c r="FQ16" s="112"/>
      <c r="FR16" s="112"/>
      <c r="FS16" s="112"/>
      <c r="FT16" s="112"/>
      <c r="FU16" s="112"/>
      <c r="FV16" s="112"/>
      <c r="FW16" s="112"/>
      <c r="FX16" s="112"/>
      <c r="FY16" s="112"/>
      <c r="FZ16" s="112"/>
      <c r="GA16" s="112"/>
      <c r="GB16" s="112"/>
      <c r="GC16" s="112"/>
      <c r="GD16" s="112"/>
      <c r="GE16" s="112"/>
      <c r="GF16" s="112"/>
      <c r="GG16" s="112"/>
      <c r="GH16" s="112"/>
      <c r="GI16" s="112"/>
      <c r="GJ16" s="112"/>
      <c r="GK16" s="112"/>
      <c r="GL16" s="112"/>
      <c r="GM16" s="112"/>
      <c r="GN16" s="112"/>
      <c r="GO16" s="112"/>
      <c r="GP16" s="112"/>
      <c r="GQ16" s="112"/>
      <c r="GR16" s="112"/>
      <c r="GS16" s="112"/>
      <c r="GT16" s="112"/>
      <c r="GU16" s="112"/>
      <c r="GV16" s="112"/>
      <c r="GW16" s="112"/>
      <c r="GX16" s="112"/>
      <c r="GY16" s="112"/>
      <c r="GZ16" s="112"/>
      <c r="HA16" s="112"/>
      <c r="HB16" s="112"/>
      <c r="HC16" s="112"/>
      <c r="HD16" s="112"/>
      <c r="HE16" s="112"/>
      <c r="HF16" s="112"/>
      <c r="HG16" s="112"/>
      <c r="HH16" s="112"/>
      <c r="HI16" s="112"/>
      <c r="HJ16" s="112"/>
      <c r="HK16" s="112"/>
      <c r="HL16" s="112"/>
      <c r="HM16" s="112"/>
      <c r="HN16" s="112"/>
      <c r="HO16" s="112"/>
      <c r="HP16" s="112"/>
      <c r="HQ16" s="112"/>
      <c r="HR16" s="112"/>
      <c r="HS16" s="112"/>
      <c r="HT16" s="112"/>
      <c r="HU16" s="112"/>
      <c r="HV16" s="112"/>
      <c r="HW16" s="112"/>
      <c r="HX16" s="112"/>
      <c r="HY16" s="112"/>
      <c r="HZ16" s="112"/>
      <c r="IA16" s="112"/>
      <c r="IB16" s="112"/>
      <c r="IC16" s="112"/>
      <c r="ID16" s="112"/>
      <c r="IE16" s="112"/>
      <c r="IF16" s="112"/>
      <c r="IG16" s="112"/>
      <c r="IH16" s="112"/>
      <c r="II16" s="112"/>
      <c r="IJ16" s="112"/>
      <c r="IK16" s="112"/>
      <c r="IL16" s="112"/>
      <c r="IM16" s="112"/>
      <c r="IN16" s="112"/>
      <c r="IO16" s="112"/>
      <c r="IP16" s="112"/>
      <c r="IQ16" s="112"/>
      <c r="IR16" s="112"/>
      <c r="IS16" s="112"/>
      <c r="IT16" s="112"/>
    </row>
    <row r="17" spans="1:254" s="69" customFormat="1" ht="15" customHeight="1" x14ac:dyDescent="0.2">
      <c r="A17" s="59">
        <f t="shared" si="1"/>
        <v>4</v>
      </c>
      <c r="B17" s="60">
        <f>+[1118]PROJECT!$D$6</f>
        <v>19099770</v>
      </c>
      <c r="C17" s="10" t="str">
        <f>+[1118]PROJECT!$E$6</f>
        <v>CLOSED</v>
      </c>
      <c r="D17" s="10" t="str">
        <f>+[1118]PROJECT!D$5</f>
        <v>USU FY'19 VARIOUS CAMPUS PARKING LOTS PAVING - DELEGATED</v>
      </c>
      <c r="E17" s="10" t="str">
        <f>+[1118]PROJECT!$D$7</f>
        <v>3000-300-3355-FXA-19099770</v>
      </c>
      <c r="F17" s="10">
        <f>+[1118]PROJECT!D$11</f>
        <v>750000</v>
      </c>
      <c r="G17" s="10">
        <f>+[1118]PROJECT!E$11</f>
        <v>0</v>
      </c>
      <c r="H17" s="10">
        <f>+[1118]PROJECT!F$11</f>
        <v>750000</v>
      </c>
      <c r="I17" s="10">
        <f>+[1118]PROJECT!G$11</f>
        <v>750000</v>
      </c>
      <c r="J17" s="10">
        <f>+[1118]PROJECT!H$11</f>
        <v>0</v>
      </c>
      <c r="K17" s="10">
        <f>+[1118]PROJECT!I$11</f>
        <v>0</v>
      </c>
      <c r="L17" s="62"/>
      <c r="M17" s="57">
        <f>I17-H17</f>
        <v>0</v>
      </c>
      <c r="N17" s="10">
        <f>+[1118]PROJECT!L$11</f>
        <v>0</v>
      </c>
      <c r="O17" s="10">
        <f>+[1118]PROJECT!M$11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1"/>
        <v>5</v>
      </c>
      <c r="B18" s="60">
        <f>+[1119]PROJECT!$D$6</f>
        <v>20011770</v>
      </c>
      <c r="C18" s="10" t="str">
        <f>+[1119]PROJECT!$E$6</f>
        <v>OPEN</v>
      </c>
      <c r="D18" s="10" t="str">
        <f>+[1119]PROJECT!D$5</f>
        <v>USU NEW PARKING TERRACE</v>
      </c>
      <c r="E18" s="10" t="str">
        <f>+[1119]PROJECT!$D$7</f>
        <v>3000-300-3401-FWA-20011770</v>
      </c>
      <c r="F18" s="10">
        <f>+[1119]PROJECT!D$11</f>
        <v>14835833.779999999</v>
      </c>
      <c r="G18" s="10">
        <f>+[1119]PROJECT!E$11</f>
        <v>0</v>
      </c>
      <c r="H18" s="10">
        <f>+[1119]PROJECT!F$11</f>
        <v>14835833.780000005</v>
      </c>
      <c r="I18" s="10">
        <f>+[1119]PROJECT!G$11</f>
        <v>14835833.779999999</v>
      </c>
      <c r="J18" s="10">
        <f>+[1119]PROJECT!H$11</f>
        <v>0</v>
      </c>
      <c r="K18" s="10">
        <f>+[1119]PROJECT!I$11</f>
        <v>12006619.780000001</v>
      </c>
      <c r="L18" s="62"/>
      <c r="M18" s="57">
        <f t="shared" ref="M18:M61" si="2">+I18-H18</f>
        <v>0</v>
      </c>
      <c r="N18" s="10">
        <f>+[1119]PROJECT!L$11</f>
        <v>12006619.780000003</v>
      </c>
      <c r="O18" s="10">
        <f>+[1119]PROJECT!M$11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1"/>
        <v>6</v>
      </c>
      <c r="B19" s="60">
        <f>+[1120]PROJECT!$D$6</f>
        <v>20067770</v>
      </c>
      <c r="C19" s="10" t="str">
        <f>+[1120]PROJECT!$E$6</f>
        <v>OPEN</v>
      </c>
      <c r="D19" s="10" t="str">
        <f>+[1120]PROJECT!D$5</f>
        <v>USU MOUNTAIN VIEW RESIDENCE HALL REPLACEMENT</v>
      </c>
      <c r="E19" s="10" t="str">
        <f>+[1120]PROJECT!$D$7</f>
        <v>3000-300-3401-FWA-20067770</v>
      </c>
      <c r="F19" s="10">
        <f>+[1120]PROJECT!D$11</f>
        <v>42385212</v>
      </c>
      <c r="G19" s="10">
        <f>+[1120]PROJECT!E$11</f>
        <v>4190864.8600000143</v>
      </c>
      <c r="H19" s="10">
        <f>+[1120]PROJECT!F$11</f>
        <v>38194347.139999986</v>
      </c>
      <c r="I19" s="10">
        <f>+[1120]PROJECT!G$11</f>
        <v>40930367.359999999</v>
      </c>
      <c r="J19" s="10">
        <f>+[1120]PROJECT!H$11</f>
        <v>1454844.6400000006</v>
      </c>
      <c r="K19" s="10">
        <f>+[1120]PROJECT!I$11</f>
        <v>38067275.570000015</v>
      </c>
      <c r="L19" s="62"/>
      <c r="M19" s="57">
        <f t="shared" si="2"/>
        <v>2736020.2200000137</v>
      </c>
      <c r="N19" s="10">
        <f>+[1120]PROJECT!L$11</f>
        <v>38194347.140000015</v>
      </c>
      <c r="O19" s="10">
        <f>+[1120]PROJECT!M$11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1"/>
        <v>7</v>
      </c>
      <c r="B20" s="60">
        <f>+[1121]PROJECT!$D$6</f>
        <v>20070770</v>
      </c>
      <c r="C20" s="10" t="str">
        <f>+[1121]PROJECT!$E$6</f>
        <v>OPEN</v>
      </c>
      <c r="D20" s="10" t="str">
        <f>+[1121]PROJECT!D$5</f>
        <v>USU NEW INFORMATION TECHNOLOGY SERVICES BUILDING</v>
      </c>
      <c r="E20" s="10" t="str">
        <f>+[1121]PROJECT!$D$7</f>
        <v>3000-300-3401-FWA-20070770</v>
      </c>
      <c r="F20" s="10">
        <f>+[1121]PROJECT!D$11</f>
        <v>12009082.08</v>
      </c>
      <c r="G20" s="10">
        <f>+[1121]PROJECT!E$11</f>
        <v>0</v>
      </c>
      <c r="H20" s="10">
        <f>+[1121]PROJECT!F$11</f>
        <v>12009082.080000006</v>
      </c>
      <c r="I20" s="10">
        <f>+[1121]PROJECT!G$11</f>
        <v>12009082.08</v>
      </c>
      <c r="J20" s="10">
        <f>+[1121]PROJECT!H$11</f>
        <v>0</v>
      </c>
      <c r="K20" s="10">
        <f>+[1121]PROJECT!I$11</f>
        <v>11961288.200000003</v>
      </c>
      <c r="L20" s="62"/>
      <c r="M20" s="57">
        <f t="shared" si="2"/>
        <v>0</v>
      </c>
      <c r="N20" s="10">
        <f>+[1121]PROJECT!L$11</f>
        <v>12009082.080000004</v>
      </c>
      <c r="O20" s="10">
        <f>+[1121]PROJECT!M$11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5" customHeight="1" x14ac:dyDescent="0.2">
      <c r="A21" s="59">
        <f t="shared" si="1"/>
        <v>8</v>
      </c>
      <c r="B21" s="60">
        <f>+[1122]PROJECT!$D$6</f>
        <v>20122770</v>
      </c>
      <c r="C21" s="10" t="str">
        <f>+[1122]PROJECT!$E$6</f>
        <v>CLOSED</v>
      </c>
      <c r="D21" s="10" t="str">
        <f>+[1122]PROJECT!D$5</f>
        <v>USU BIOLOGY NATURAL RESOURCES BLDG MECHANICAL INFRASTRUCTURE UPGRADE - DELEGATED</v>
      </c>
      <c r="E21" s="10" t="str">
        <f>+[1122]PROJECT!$D$7</f>
        <v>3000-300-3343-FXA-20122770</v>
      </c>
      <c r="F21" s="10">
        <f>+[1122]PROJECT!D$11</f>
        <v>1500000</v>
      </c>
      <c r="G21" s="10">
        <f>+[1122]PROJECT!E$11</f>
        <v>0</v>
      </c>
      <c r="H21" s="10">
        <f>+[1122]PROJECT!F$11</f>
        <v>1500000</v>
      </c>
      <c r="I21" s="10">
        <f>+[1122]PROJECT!G$11</f>
        <v>1500000</v>
      </c>
      <c r="J21" s="10">
        <f>+[1122]PROJECT!H$11</f>
        <v>0</v>
      </c>
      <c r="K21" s="10">
        <f>+[1122]PROJECT!I$11</f>
        <v>0</v>
      </c>
      <c r="L21" s="62"/>
      <c r="M21" s="57">
        <f t="shared" si="2"/>
        <v>0</v>
      </c>
      <c r="N21" s="10">
        <f>+[1122]PROJECT!L$11</f>
        <v>0</v>
      </c>
      <c r="O21" s="10">
        <f>+[1122]PROJECT!M$11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1"/>
        <v>9</v>
      </c>
      <c r="B22" s="60">
        <f>+[1123]PROJECT!$D$6</f>
        <v>20124770</v>
      </c>
      <c r="C22" s="10" t="str">
        <f>+[1123]PROJECT!$E$6</f>
        <v>OPEN</v>
      </c>
      <c r="D22" s="10" t="str">
        <f>+[1123]PROJECT!D$5</f>
        <v>USU LARC LABORATORY VENTILATION - DELEGATED</v>
      </c>
      <c r="E22" s="10" t="str">
        <f>+[1123]PROJECT!$D$7</f>
        <v>3000-300-3343-FXA-20124770</v>
      </c>
      <c r="F22" s="10">
        <f>+[1123]PROJECT!D$11</f>
        <v>175000</v>
      </c>
      <c r="G22" s="10">
        <f>+[1123]PROJECT!E$11</f>
        <v>43400</v>
      </c>
      <c r="H22" s="10">
        <f>+[1123]PROJECT!F$11</f>
        <v>131600</v>
      </c>
      <c r="I22" s="10">
        <f>+[1123]PROJECT!G$11</f>
        <v>131600</v>
      </c>
      <c r="J22" s="10">
        <f>+[1123]PROJECT!H$11</f>
        <v>43400</v>
      </c>
      <c r="K22" s="10">
        <f>+[1123]PROJECT!I$11</f>
        <v>0</v>
      </c>
      <c r="L22" s="62"/>
      <c r="M22" s="57">
        <f t="shared" si="2"/>
        <v>0</v>
      </c>
      <c r="N22" s="10">
        <f>+[1123]PROJECT!L$11</f>
        <v>0</v>
      </c>
      <c r="O22" s="10">
        <f>+[1123]PROJECT!M$11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113" customFormat="1" ht="15" customHeight="1" x14ac:dyDescent="0.2">
      <c r="A23" s="59">
        <f t="shared" si="1"/>
        <v>10</v>
      </c>
      <c r="B23" s="76">
        <f>+[1124]PROJECT!$D$6</f>
        <v>20132770</v>
      </c>
      <c r="C23" s="83" t="str">
        <f>+[1124]PROJECT!$E$6</f>
        <v>CLOSED</v>
      </c>
      <c r="D23" s="83" t="str">
        <f>+[1124]PROJECT!D$5</f>
        <v>USU EASTERN CAMPUS PHYSICAL EDUCATION BLDG BDAC CONTROLS UPGRADE- DELEGATED</v>
      </c>
      <c r="E23" s="83" t="str">
        <f>+[1124]PROJECT!$D$7</f>
        <v>3000-300-3354-FXA-20132770</v>
      </c>
      <c r="F23" s="83">
        <f>+[1124]PROJECT!D$11</f>
        <v>350000</v>
      </c>
      <c r="G23" s="83">
        <f>+[1124]PROJECT!E$11</f>
        <v>0</v>
      </c>
      <c r="H23" s="83">
        <f>+[1124]PROJECT!F$11</f>
        <v>350000</v>
      </c>
      <c r="I23" s="83">
        <f>+[1124]PROJECT!G$11</f>
        <v>350000</v>
      </c>
      <c r="J23" s="83">
        <f>+[1124]PROJECT!H$11</f>
        <v>0</v>
      </c>
      <c r="K23" s="83">
        <f>+[1124]PROJECT!I$11</f>
        <v>0</v>
      </c>
      <c r="L23" s="62"/>
      <c r="M23" s="112">
        <f t="shared" si="2"/>
        <v>0</v>
      </c>
      <c r="N23" s="83">
        <f>+[1124]PROJECT!L$11</f>
        <v>0</v>
      </c>
      <c r="O23" s="83">
        <f>+[1124]PROJECT!M$11</f>
        <v>0</v>
      </c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  <c r="AJ23" s="112"/>
      <c r="AK23" s="112"/>
      <c r="AL23" s="112"/>
      <c r="AM23" s="112"/>
      <c r="AN23" s="112"/>
      <c r="AO23" s="112"/>
      <c r="AP23" s="112"/>
      <c r="AQ23" s="112"/>
      <c r="AR23" s="112"/>
      <c r="AS23" s="112"/>
      <c r="AT23" s="112"/>
      <c r="AU23" s="112"/>
      <c r="AV23" s="112"/>
      <c r="AW23" s="112"/>
      <c r="AX23" s="112"/>
      <c r="AY23" s="112"/>
      <c r="AZ23" s="112"/>
      <c r="BA23" s="112"/>
      <c r="BB23" s="112"/>
      <c r="BC23" s="112"/>
      <c r="BD23" s="112"/>
      <c r="BE23" s="112"/>
      <c r="BF23" s="112"/>
      <c r="BG23" s="112"/>
      <c r="BH23" s="112"/>
      <c r="BI23" s="112"/>
      <c r="BJ23" s="112"/>
      <c r="BK23" s="112"/>
      <c r="BL23" s="112"/>
      <c r="BM23" s="112"/>
      <c r="BN23" s="112"/>
      <c r="BO23" s="112"/>
      <c r="BP23" s="112"/>
      <c r="BQ23" s="112"/>
      <c r="BR23" s="112"/>
      <c r="BS23" s="112"/>
      <c r="BT23" s="112"/>
      <c r="BU23" s="112"/>
      <c r="BV23" s="112"/>
      <c r="BW23" s="112"/>
      <c r="BX23" s="112"/>
      <c r="BY23" s="112"/>
      <c r="BZ23" s="112"/>
      <c r="CA23" s="112"/>
      <c r="CB23" s="112"/>
      <c r="CC23" s="112"/>
      <c r="CD23" s="112"/>
      <c r="CE23" s="112"/>
      <c r="CF23" s="112"/>
      <c r="CG23" s="112"/>
      <c r="CH23" s="112"/>
      <c r="CI23" s="112"/>
      <c r="CJ23" s="112"/>
      <c r="CK23" s="112"/>
      <c r="CL23" s="112"/>
      <c r="CM23" s="112"/>
      <c r="CN23" s="112"/>
      <c r="CO23" s="112"/>
      <c r="CP23" s="112"/>
      <c r="CQ23" s="112"/>
      <c r="CR23" s="112"/>
      <c r="CS23" s="112"/>
      <c r="CT23" s="112"/>
      <c r="CU23" s="112"/>
      <c r="CV23" s="112"/>
      <c r="CW23" s="112"/>
      <c r="CX23" s="112"/>
      <c r="CY23" s="112"/>
      <c r="CZ23" s="112"/>
      <c r="DA23" s="112"/>
      <c r="DB23" s="112"/>
      <c r="DC23" s="112"/>
      <c r="DD23" s="112"/>
      <c r="DE23" s="112"/>
      <c r="DF23" s="112"/>
      <c r="DG23" s="112"/>
      <c r="DH23" s="112"/>
      <c r="DI23" s="112"/>
      <c r="DJ23" s="112"/>
      <c r="DK23" s="112"/>
      <c r="DL23" s="112"/>
      <c r="DM23" s="112"/>
      <c r="DN23" s="112"/>
      <c r="DO23" s="112"/>
      <c r="DP23" s="112"/>
      <c r="DQ23" s="112"/>
      <c r="DR23" s="112"/>
      <c r="DS23" s="112"/>
      <c r="DT23" s="112"/>
      <c r="DU23" s="112"/>
      <c r="DV23" s="112"/>
      <c r="DW23" s="112"/>
      <c r="DX23" s="112"/>
      <c r="DY23" s="112"/>
      <c r="DZ23" s="112"/>
      <c r="EA23" s="112"/>
      <c r="EB23" s="112"/>
      <c r="EC23" s="112"/>
      <c r="ED23" s="112"/>
      <c r="EE23" s="112"/>
      <c r="EF23" s="112"/>
      <c r="EG23" s="112"/>
      <c r="EH23" s="112"/>
      <c r="EI23" s="112"/>
      <c r="EJ23" s="112"/>
      <c r="EK23" s="112"/>
      <c r="EL23" s="112"/>
      <c r="EM23" s="112"/>
      <c r="EN23" s="112"/>
      <c r="EO23" s="112"/>
      <c r="EP23" s="112"/>
      <c r="EQ23" s="112"/>
      <c r="ER23" s="112"/>
      <c r="ES23" s="112"/>
      <c r="ET23" s="112"/>
      <c r="EU23" s="112"/>
      <c r="EV23" s="112"/>
      <c r="EW23" s="112"/>
      <c r="EX23" s="112"/>
      <c r="EY23" s="112"/>
      <c r="EZ23" s="112"/>
      <c r="FA23" s="112"/>
      <c r="FB23" s="112"/>
      <c r="FC23" s="112"/>
      <c r="FD23" s="112"/>
      <c r="FE23" s="112"/>
      <c r="FF23" s="112"/>
      <c r="FG23" s="112"/>
      <c r="FH23" s="112"/>
      <c r="FI23" s="112"/>
      <c r="FJ23" s="112"/>
      <c r="FK23" s="112"/>
      <c r="FL23" s="112"/>
      <c r="FM23" s="112"/>
      <c r="FN23" s="112"/>
      <c r="FO23" s="112"/>
      <c r="FP23" s="112"/>
      <c r="FQ23" s="112"/>
      <c r="FR23" s="112"/>
      <c r="FS23" s="112"/>
      <c r="FT23" s="112"/>
      <c r="FU23" s="112"/>
      <c r="FV23" s="112"/>
      <c r="FW23" s="112"/>
      <c r="FX23" s="112"/>
      <c r="FY23" s="112"/>
      <c r="FZ23" s="112"/>
      <c r="GA23" s="112"/>
      <c r="GB23" s="112"/>
      <c r="GC23" s="112"/>
      <c r="GD23" s="112"/>
      <c r="GE23" s="112"/>
      <c r="GF23" s="112"/>
      <c r="GG23" s="112"/>
      <c r="GH23" s="112"/>
      <c r="GI23" s="112"/>
      <c r="GJ23" s="112"/>
      <c r="GK23" s="112"/>
      <c r="GL23" s="112"/>
      <c r="GM23" s="112"/>
      <c r="GN23" s="112"/>
      <c r="GO23" s="112"/>
      <c r="GP23" s="112"/>
      <c r="GQ23" s="112"/>
      <c r="GR23" s="112"/>
      <c r="GS23" s="112"/>
      <c r="GT23" s="112"/>
      <c r="GU23" s="112"/>
      <c r="GV23" s="112"/>
      <c r="GW23" s="112"/>
      <c r="GX23" s="112"/>
      <c r="GY23" s="112"/>
      <c r="GZ23" s="112"/>
      <c r="HA23" s="112"/>
      <c r="HB23" s="112"/>
      <c r="HC23" s="112"/>
      <c r="HD23" s="112"/>
      <c r="HE23" s="112"/>
      <c r="HF23" s="112"/>
      <c r="HG23" s="112"/>
      <c r="HH23" s="112"/>
      <c r="HI23" s="112"/>
      <c r="HJ23" s="112"/>
      <c r="HK23" s="112"/>
      <c r="HL23" s="112"/>
      <c r="HM23" s="112"/>
      <c r="HN23" s="112"/>
      <c r="HO23" s="112"/>
      <c r="HP23" s="112"/>
      <c r="HQ23" s="112"/>
      <c r="HR23" s="112"/>
      <c r="HS23" s="112"/>
      <c r="HT23" s="112"/>
      <c r="HU23" s="112"/>
      <c r="HV23" s="112"/>
      <c r="HW23" s="112"/>
      <c r="HX23" s="112"/>
      <c r="HY23" s="112"/>
      <c r="HZ23" s="112"/>
      <c r="IA23" s="112"/>
      <c r="IB23" s="112"/>
      <c r="IC23" s="112"/>
      <c r="ID23" s="112"/>
      <c r="IE23" s="112"/>
      <c r="IF23" s="112"/>
      <c r="IG23" s="112"/>
      <c r="IH23" s="112"/>
      <c r="II23" s="112"/>
      <c r="IJ23" s="112"/>
      <c r="IK23" s="112"/>
      <c r="IL23" s="112"/>
      <c r="IM23" s="112"/>
      <c r="IN23" s="112"/>
      <c r="IO23" s="112"/>
      <c r="IP23" s="112"/>
      <c r="IQ23" s="112"/>
      <c r="IR23" s="112"/>
      <c r="IS23" s="112"/>
      <c r="IT23" s="112"/>
    </row>
    <row r="24" spans="1:254" s="69" customFormat="1" ht="15" customHeight="1" x14ac:dyDescent="0.2">
      <c r="A24" s="59">
        <f t="shared" si="1"/>
        <v>11</v>
      </c>
      <c r="B24" s="60">
        <f>+[1125]PROJECT!$D$6</f>
        <v>20137770</v>
      </c>
      <c r="C24" s="10" t="str">
        <f>+[1125]PROJECT!$E$6</f>
        <v>OPEN</v>
      </c>
      <c r="D24" s="10" t="str">
        <f>+[1125]PROJECT!D$5</f>
        <v>USU EASTERN PRICE CAMPUS TRUCKING BUILDING RE-SIDING AND REPAIRS TO THE FACADE AND WINDOWS - DELEGATED</v>
      </c>
      <c r="E24" s="10" t="str">
        <f>+[1125]PROJECT!$D$7</f>
        <v>3000-300-3343-FXA-20137770</v>
      </c>
      <c r="F24" s="10">
        <f>+[1125]PROJECT!D$11</f>
        <v>300000</v>
      </c>
      <c r="G24" s="10">
        <f>+[1125]PROJECT!E$11</f>
        <v>0</v>
      </c>
      <c r="H24" s="10">
        <f>+[1125]PROJECT!F$11</f>
        <v>300000</v>
      </c>
      <c r="I24" s="10">
        <f>+[1125]PROJECT!G$11</f>
        <v>300000</v>
      </c>
      <c r="J24" s="10">
        <f>+[1125]PROJECT!H$11</f>
        <v>0</v>
      </c>
      <c r="K24" s="10">
        <f>+[1125]PROJECT!I$11</f>
        <v>0</v>
      </c>
      <c r="L24" s="62"/>
      <c r="M24" s="57">
        <f t="shared" si="2"/>
        <v>0</v>
      </c>
      <c r="N24" s="10">
        <f>+[1125]PROJECT!L$11</f>
        <v>0</v>
      </c>
      <c r="O24" s="10">
        <f>+[1125]PROJECT!M$11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" customHeight="1" x14ac:dyDescent="0.2">
      <c r="A25" s="59">
        <f t="shared" si="1"/>
        <v>12</v>
      </c>
      <c r="B25" s="60">
        <f>+[1126]PROJECT!$D$6</f>
        <v>20143770</v>
      </c>
      <c r="C25" s="10" t="str">
        <f>+[1126]PROJECT!$E$6</f>
        <v>CLOSED</v>
      </c>
      <c r="D25" s="10" t="str">
        <f>+[1126]PROJECT!D$5</f>
        <v>USU CPD BLDG HEATING SYSTEM IMPROVEMENTS - DELEGATED</v>
      </c>
      <c r="E25" s="10" t="str">
        <f>+[1126]PROJECT!$D$7</f>
        <v>3000-300-3343-FXA-20143770</v>
      </c>
      <c r="F25" s="10">
        <f>+[1126]PROJECT!D$11</f>
        <v>175000</v>
      </c>
      <c r="G25" s="10">
        <f>+[1126]PROJECT!E$11</f>
        <v>0</v>
      </c>
      <c r="H25" s="10">
        <f>+[1126]PROJECT!F$11</f>
        <v>175000</v>
      </c>
      <c r="I25" s="10">
        <f>+[1126]PROJECT!G$11</f>
        <v>175000</v>
      </c>
      <c r="J25" s="10">
        <f>+[1126]PROJECT!H$11</f>
        <v>0</v>
      </c>
      <c r="K25" s="10">
        <f>+[1126]PROJECT!I$11</f>
        <v>0</v>
      </c>
      <c r="L25" s="62"/>
      <c r="M25" s="57">
        <f t="shared" si="2"/>
        <v>0</v>
      </c>
      <c r="N25" s="10">
        <f>+[1126]PROJECT!L$11</f>
        <v>0</v>
      </c>
      <c r="O25" s="10">
        <f>+[1126]PROJECT!M$11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" customHeight="1" x14ac:dyDescent="0.2">
      <c r="A26" s="59">
        <f t="shared" si="1"/>
        <v>13</v>
      </c>
      <c r="B26" s="60">
        <f>+[1127]PROJECT!$D$6</f>
        <v>20148770</v>
      </c>
      <c r="C26" s="10" t="str">
        <f>+[1127]PROJECT!$E$6</f>
        <v>OPEN</v>
      </c>
      <c r="D26" s="10" t="str">
        <f>+[1127]PROJECT!D$5</f>
        <v>USU LATHE HOUSE REPLACEMENT AND EQIUPMENT SHED - DELEGATED</v>
      </c>
      <c r="E26" s="10" t="str">
        <f>+[1127]PROJECT!$D$7</f>
        <v>3000-300-3343-FXA-20148770</v>
      </c>
      <c r="F26" s="10">
        <f>+[1127]PROJECT!D$11</f>
        <v>395000</v>
      </c>
      <c r="G26" s="10">
        <f>+[1127]PROJECT!E$11</f>
        <v>223833.47999999995</v>
      </c>
      <c r="H26" s="10">
        <f>+[1127]PROJECT!F$11</f>
        <v>171166.52000000005</v>
      </c>
      <c r="I26" s="10">
        <f>+[1127]PROJECT!G$11</f>
        <v>171166.52000000005</v>
      </c>
      <c r="J26" s="10">
        <f>+[1127]PROJECT!H$11</f>
        <v>223833.47999999995</v>
      </c>
      <c r="K26" s="10">
        <f>+[1127]PROJECT!I$11</f>
        <v>0</v>
      </c>
      <c r="L26" s="62"/>
      <c r="M26" s="57">
        <f t="shared" si="2"/>
        <v>0</v>
      </c>
      <c r="N26" s="10">
        <f>+[1127]PROJECT!L$11</f>
        <v>0</v>
      </c>
      <c r="O26" s="10">
        <f>+[1127]PROJECT!M$11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" customHeight="1" x14ac:dyDescent="0.2">
      <c r="A27" s="59">
        <f t="shared" si="1"/>
        <v>14</v>
      </c>
      <c r="B27" s="60">
        <f>+[1128]PROJECT!$D$6</f>
        <v>20149770</v>
      </c>
      <c r="C27" s="10" t="str">
        <f>+[1128]PROJECT!$E$6</f>
        <v>OPEN</v>
      </c>
      <c r="D27" s="10" t="str">
        <f>+[1128]PROJECT!D$5</f>
        <v>USU MOAB ACADEMIC BUILDING</v>
      </c>
      <c r="E27" s="10" t="str">
        <f>+[1128]PROJECT!$D$7</f>
        <v>3000-300-3401-FWB-20149770</v>
      </c>
      <c r="F27" s="10">
        <f>+[1128]PROJECT!D$11</f>
        <v>15427655</v>
      </c>
      <c r="G27" s="10">
        <f>+[1128]PROJECT!E$11</f>
        <v>389470.06000000238</v>
      </c>
      <c r="H27" s="10">
        <f>+[1128]PROJECT!F$11</f>
        <v>15038184.939999998</v>
      </c>
      <c r="I27" s="10">
        <f>+[1128]PROJECT!G$11</f>
        <v>15163630.109999999</v>
      </c>
      <c r="J27" s="10">
        <f>+[1128]PROJECT!H$11</f>
        <v>264024.8900000006</v>
      </c>
      <c r="K27" s="10">
        <f>+[1128]PROJECT!I$11</f>
        <v>13952687.359999996</v>
      </c>
      <c r="L27" s="62"/>
      <c r="M27" s="57">
        <f t="shared" si="2"/>
        <v>125445.17000000179</v>
      </c>
      <c r="N27" s="10">
        <f>+[1128]PROJECT!L$11</f>
        <v>13942666.179999994</v>
      </c>
      <c r="O27" s="10">
        <f>+[1128]PROJECT!M$11</f>
        <v>328663.75737323391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" customHeight="1" x14ac:dyDescent="0.2">
      <c r="A28" s="59">
        <f t="shared" si="1"/>
        <v>15</v>
      </c>
      <c r="B28" s="60">
        <f>+[1129]PROJECT!$D$6</f>
        <v>21110770</v>
      </c>
      <c r="C28" s="10" t="str">
        <f>+[1129]PROJECT!$E$6</f>
        <v>CLOSED</v>
      </c>
      <c r="D28" s="10" t="str">
        <f>+[1129]PROJECT!D$5</f>
        <v>USU CAMPUS-WIDE HEALTH, LIFE SAFETY, CODE COMPLIANCE &amp; ASBESTOS ABATEMENT - DELEGATED</v>
      </c>
      <c r="E28" s="10" t="str">
        <f>+[1129]PROJECT!$D$7</f>
        <v>3000-300-3344-FXA-21110770</v>
      </c>
      <c r="F28" s="10">
        <f>+[1129]PROJECT!D$11</f>
        <v>150000</v>
      </c>
      <c r="G28" s="10">
        <f>+[1129]PROJECT!E$11</f>
        <v>0</v>
      </c>
      <c r="H28" s="10">
        <f>+[1129]PROJECT!F$11</f>
        <v>150000</v>
      </c>
      <c r="I28" s="10">
        <f>+[1129]PROJECT!G$11</f>
        <v>150000</v>
      </c>
      <c r="J28" s="10">
        <f>+[1129]PROJECT!H$11</f>
        <v>0</v>
      </c>
      <c r="K28" s="10">
        <f>+[1129]PROJECT!I$11</f>
        <v>0</v>
      </c>
      <c r="L28" s="62"/>
      <c r="M28" s="57">
        <f t="shared" si="2"/>
        <v>0</v>
      </c>
      <c r="N28" s="10">
        <f>+[1129]PROJECT!L$11</f>
        <v>0</v>
      </c>
      <c r="O28" s="10">
        <f>+[1129]PROJECT!M$11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" customHeight="1" x14ac:dyDescent="0.2">
      <c r="A29" s="59">
        <f t="shared" si="1"/>
        <v>16</v>
      </c>
      <c r="B29" s="60">
        <f>+[1130]PROJECT!$D$6</f>
        <v>21112770</v>
      </c>
      <c r="C29" s="10" t="str">
        <f>+[1130]PROJECT!$E$6</f>
        <v>CLOSED</v>
      </c>
      <c r="D29" s="10" t="str">
        <f>+[1130]PROJECT!D$5</f>
        <v>USU CAMPUS-WIDE BIKE RACKS &amp; SITE FURNISHINGS - DELEGATED</v>
      </c>
      <c r="E29" s="10" t="str">
        <f>+[1130]PROJECT!$D$7</f>
        <v>3000-300-3344-FXA-21112770</v>
      </c>
      <c r="F29" s="10">
        <f>+[1130]PROJECT!D$11</f>
        <v>60000</v>
      </c>
      <c r="G29" s="10">
        <f>+[1130]PROJECT!E$11</f>
        <v>0</v>
      </c>
      <c r="H29" s="10">
        <f>+[1130]PROJECT!F$11</f>
        <v>60000</v>
      </c>
      <c r="I29" s="10">
        <f>+[1130]PROJECT!G$11</f>
        <v>60000</v>
      </c>
      <c r="J29" s="10">
        <f>+[1130]PROJECT!H$11</f>
        <v>0</v>
      </c>
      <c r="K29" s="10">
        <f>+[1130]PROJECT!I$11</f>
        <v>0</v>
      </c>
      <c r="L29" s="62"/>
      <c r="M29" s="57">
        <f t="shared" si="2"/>
        <v>0</v>
      </c>
      <c r="N29" s="10">
        <f>+[1130]PROJECT!L$11</f>
        <v>0</v>
      </c>
      <c r="O29" s="10">
        <f>+[1130]PROJECT!M$11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1"/>
        <v>17</v>
      </c>
      <c r="B30" s="60">
        <f>+[1131]PROJECT!$D$6</f>
        <v>21114770</v>
      </c>
      <c r="C30" s="10" t="str">
        <f>+[1131]PROJECT!$E$6</f>
        <v>CLOSED</v>
      </c>
      <c r="D30" s="10" t="str">
        <f>+[1131]PROJECT!D$5</f>
        <v>USU CAMPUS-WIDE SIGN SYSTEM - DELEGATED</v>
      </c>
      <c r="E30" s="10" t="str">
        <f>+[1131]PROJECT!$D$7</f>
        <v>3000-300-3344-FXA-21114770</v>
      </c>
      <c r="F30" s="10">
        <f>+[1131]PROJECT!D$11</f>
        <v>50000</v>
      </c>
      <c r="G30" s="10">
        <f>+[1131]PROJECT!E$11</f>
        <v>0</v>
      </c>
      <c r="H30" s="10">
        <f>+[1131]PROJECT!F$11</f>
        <v>50000</v>
      </c>
      <c r="I30" s="10">
        <f>+[1131]PROJECT!G$11</f>
        <v>50000</v>
      </c>
      <c r="J30" s="10">
        <f>+[1131]PROJECT!H$11</f>
        <v>0</v>
      </c>
      <c r="K30" s="10">
        <f>+[1131]PROJECT!I$11</f>
        <v>0</v>
      </c>
      <c r="L30" s="62"/>
      <c r="M30" s="57">
        <f t="shared" si="2"/>
        <v>0</v>
      </c>
      <c r="N30" s="10">
        <f>+[1131]PROJECT!L$11</f>
        <v>0</v>
      </c>
      <c r="O30" s="10">
        <f>+[1131]PROJECT!M$11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1"/>
        <v>18</v>
      </c>
      <c r="B31" s="60">
        <f>+[1132]PROJECT!$D$6</f>
        <v>21115770</v>
      </c>
      <c r="C31" s="10" t="str">
        <f>+[1132]PROJECT!$E$6</f>
        <v>CLOSED</v>
      </c>
      <c r="D31" s="10" t="str">
        <f>+[1132]PROJECT!D$5</f>
        <v>USU CAMPUS-WIDE SITE &amp; SAFETY LIGHTING - DELEGATED</v>
      </c>
      <c r="E31" s="10" t="str">
        <f>+[1132]PROJECT!$D$7</f>
        <v>3000-300-3344-FXA-21115770</v>
      </c>
      <c r="F31" s="10">
        <f>+[1132]PROJECT!D$11</f>
        <v>350000</v>
      </c>
      <c r="G31" s="10">
        <f>+[1132]PROJECT!E$11</f>
        <v>0</v>
      </c>
      <c r="H31" s="10">
        <f>+[1132]PROJECT!F$11</f>
        <v>350000</v>
      </c>
      <c r="I31" s="10">
        <f>+[1132]PROJECT!G$11</f>
        <v>350000</v>
      </c>
      <c r="J31" s="10">
        <f>+[1132]PROJECT!H$11</f>
        <v>0</v>
      </c>
      <c r="K31" s="10">
        <f>+[1132]PROJECT!I$11</f>
        <v>0</v>
      </c>
      <c r="L31" s="62"/>
      <c r="M31" s="57">
        <f t="shared" si="2"/>
        <v>0</v>
      </c>
      <c r="N31" s="10">
        <f>+[1132]PROJECT!L$11</f>
        <v>0</v>
      </c>
      <c r="O31" s="10">
        <f>+[1132]PROJECT!M$11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1"/>
        <v>19</v>
      </c>
      <c r="B32" s="60">
        <f>+[1133]PROJECT!$D$6</f>
        <v>21116770</v>
      </c>
      <c r="C32" s="10" t="str">
        <f>+[1133]PROJECT!$E$6</f>
        <v>CLOSED</v>
      </c>
      <c r="D32" s="10" t="str">
        <f>+[1133]PROJECT!D$5</f>
        <v>USU CAMPUS-WIDE CLASSROOMS REMODELNG - DELEGATED</v>
      </c>
      <c r="E32" s="10" t="str">
        <f>+[1133]PROJECT!$D$7</f>
        <v>3000-300-3344-FXA-21116770</v>
      </c>
      <c r="F32" s="10">
        <f>+[1133]PROJECT!D$11</f>
        <v>250000</v>
      </c>
      <c r="G32" s="10">
        <f>+[1133]PROJECT!E$11</f>
        <v>0</v>
      </c>
      <c r="H32" s="10">
        <f>+[1133]PROJECT!F$11</f>
        <v>249999.99999999997</v>
      </c>
      <c r="I32" s="10">
        <f>+[1133]PROJECT!G$11</f>
        <v>249999.99999999997</v>
      </c>
      <c r="J32" s="10">
        <f>+[1133]PROJECT!H$11</f>
        <v>0</v>
      </c>
      <c r="K32" s="10">
        <f>+[1133]PROJECT!I$11</f>
        <v>0</v>
      </c>
      <c r="L32" s="62"/>
      <c r="M32" s="57">
        <f t="shared" si="2"/>
        <v>0</v>
      </c>
      <c r="N32" s="10">
        <f>+[1133]PROJECT!L$11</f>
        <v>0</v>
      </c>
      <c r="O32" s="10">
        <f>+[1133]PROJECT!M$11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1"/>
        <v>20</v>
      </c>
      <c r="B33" s="60">
        <f>+[1134]PROJECT!$D$6</f>
        <v>21118770</v>
      </c>
      <c r="C33" s="10" t="str">
        <f>+[1134]PROJECT!$E$6</f>
        <v>CLOSED</v>
      </c>
      <c r="D33" s="10" t="str">
        <f>+[1134]PROJECT!D$5</f>
        <v>USU PRICE CAMPUS SECURITY AND ACCESS CONTROL - DELEGATED</v>
      </c>
      <c r="E33" s="10" t="str">
        <f>+[1134]PROJECT!$D$7</f>
        <v>3000-300-3344-FXA-21118770</v>
      </c>
      <c r="F33" s="10">
        <f>+[1134]PROJECT!D$11</f>
        <v>150000</v>
      </c>
      <c r="G33" s="10">
        <f>+[1134]PROJECT!E$11</f>
        <v>0</v>
      </c>
      <c r="H33" s="10">
        <f>+[1134]PROJECT!F$11</f>
        <v>150000</v>
      </c>
      <c r="I33" s="10">
        <f>+[1134]PROJECT!G$11</f>
        <v>150000</v>
      </c>
      <c r="J33" s="10">
        <f>+[1134]PROJECT!H$11</f>
        <v>0</v>
      </c>
      <c r="K33" s="10">
        <f>+[1134]PROJECT!I$11</f>
        <v>0</v>
      </c>
      <c r="L33" s="62"/>
      <c r="M33" s="57">
        <f t="shared" si="2"/>
        <v>0</v>
      </c>
      <c r="N33" s="10">
        <f>+[1134]PROJECT!L$11</f>
        <v>0</v>
      </c>
      <c r="O33" s="10">
        <f>+[1134]PROJECT!M$11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1"/>
        <v>21</v>
      </c>
      <c r="B34" s="60">
        <f>+[1135]PROJECT!$D$6</f>
        <v>21120770</v>
      </c>
      <c r="C34" s="10" t="str">
        <f>+[1135]PROJECT!$E$6</f>
        <v>OPEN</v>
      </c>
      <c r="D34" s="10" t="str">
        <f>+[1135]PROJECT!D$5</f>
        <v>USU PRICE CAMPUS WIB CONTROLS UPGRADE - DELEGATED</v>
      </c>
      <c r="E34" s="10" t="str">
        <f>+[1135]PROJECT!$D$7</f>
        <v>3000-300-3344-FXA-21120770</v>
      </c>
      <c r="F34" s="10">
        <f>+[1135]PROJECT!D$11</f>
        <v>350000</v>
      </c>
      <c r="G34" s="10">
        <f>+[1135]PROJECT!E$11</f>
        <v>0</v>
      </c>
      <c r="H34" s="10">
        <f>+[1135]PROJECT!F$11</f>
        <v>350000</v>
      </c>
      <c r="I34" s="10">
        <f>+[1135]PROJECT!G$11</f>
        <v>350000</v>
      </c>
      <c r="J34" s="10">
        <f>+[1135]PROJECT!H$11</f>
        <v>0</v>
      </c>
      <c r="K34" s="10">
        <f>+[1135]PROJECT!I$11</f>
        <v>0</v>
      </c>
      <c r="L34" s="62"/>
      <c r="M34" s="57">
        <f t="shared" si="2"/>
        <v>0</v>
      </c>
      <c r="N34" s="10">
        <f>+[1135]PROJECT!L$11</f>
        <v>0</v>
      </c>
      <c r="O34" s="10">
        <f>+[1135]PROJECT!M$11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1"/>
        <v>22</v>
      </c>
      <c r="B35" s="76">
        <f>+[1136]PROJECT!$D$6</f>
        <v>21122770</v>
      </c>
      <c r="C35" s="83" t="str">
        <f>+[1136]PROJECT!$E$6</f>
        <v>OPEN</v>
      </c>
      <c r="D35" s="83" t="str">
        <f>+[1136]PROJECT!D$5</f>
        <v>USU PRICE CAMPUS TRUCKING BLDG REROOF - DELEGATED</v>
      </c>
      <c r="E35" s="83" t="str">
        <f>+[1136]PROJECT!$D$7</f>
        <v>3000-300-3354-FXA-21122770</v>
      </c>
      <c r="F35" s="83">
        <f>+[1136]PROJECT!D$11</f>
        <v>100000</v>
      </c>
      <c r="G35" s="83">
        <f>+[1136]PROJECT!E$11</f>
        <v>0</v>
      </c>
      <c r="H35" s="83">
        <f>+[1136]PROJECT!F$11</f>
        <v>100000</v>
      </c>
      <c r="I35" s="83">
        <f>+[1136]PROJECT!G$11</f>
        <v>100000</v>
      </c>
      <c r="J35" s="83">
        <f>+[1136]PROJECT!H$11</f>
        <v>0</v>
      </c>
      <c r="K35" s="83">
        <f>+[1136]PROJECT!I$11</f>
        <v>0</v>
      </c>
      <c r="L35" s="62"/>
      <c r="M35" s="112">
        <f t="shared" si="2"/>
        <v>0</v>
      </c>
      <c r="N35" s="83">
        <f>+[1136]PROJECT!L$11</f>
        <v>0</v>
      </c>
      <c r="O35" s="83">
        <f>+[1136]PROJECT!M$11</f>
        <v>0</v>
      </c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  <c r="AI35" s="112"/>
      <c r="AJ35" s="112"/>
      <c r="AK35" s="112"/>
      <c r="AL35" s="112"/>
      <c r="AM35" s="112"/>
      <c r="AN35" s="112"/>
      <c r="AO35" s="112"/>
      <c r="AP35" s="112"/>
      <c r="AQ35" s="112"/>
      <c r="AR35" s="112"/>
      <c r="AS35" s="112"/>
      <c r="AT35" s="112"/>
      <c r="AU35" s="112"/>
      <c r="AV35" s="112"/>
      <c r="AW35" s="112"/>
      <c r="AX35" s="112"/>
      <c r="AY35" s="112"/>
      <c r="AZ35" s="112"/>
      <c r="BA35" s="112"/>
      <c r="BB35" s="112"/>
      <c r="BC35" s="112"/>
      <c r="BD35" s="112"/>
      <c r="BE35" s="112"/>
      <c r="BF35" s="112"/>
      <c r="BG35" s="112"/>
      <c r="BH35" s="112"/>
      <c r="BI35" s="112"/>
      <c r="BJ35" s="112"/>
      <c r="BK35" s="112"/>
      <c r="BL35" s="112"/>
      <c r="BM35" s="112"/>
      <c r="BN35" s="112"/>
      <c r="BO35" s="112"/>
      <c r="BP35" s="112"/>
      <c r="BQ35" s="112"/>
      <c r="BR35" s="112"/>
      <c r="BS35" s="112"/>
      <c r="BT35" s="112"/>
      <c r="BU35" s="112"/>
      <c r="BV35" s="112"/>
      <c r="BW35" s="112"/>
      <c r="BX35" s="112"/>
      <c r="BY35" s="112"/>
      <c r="BZ35" s="112"/>
      <c r="CA35" s="112"/>
      <c r="CB35" s="112"/>
      <c r="CC35" s="112"/>
      <c r="CD35" s="112"/>
      <c r="CE35" s="112"/>
      <c r="CF35" s="112"/>
      <c r="CG35" s="112"/>
      <c r="CH35" s="112"/>
      <c r="CI35" s="112"/>
      <c r="CJ35" s="112"/>
      <c r="CK35" s="112"/>
      <c r="CL35" s="112"/>
      <c r="CM35" s="112"/>
      <c r="CN35" s="112"/>
      <c r="CO35" s="112"/>
      <c r="CP35" s="112"/>
      <c r="CQ35" s="112"/>
      <c r="CR35" s="112"/>
      <c r="CS35" s="112"/>
      <c r="CT35" s="112"/>
      <c r="CU35" s="112"/>
      <c r="CV35" s="112"/>
      <c r="CW35" s="112"/>
      <c r="CX35" s="112"/>
      <c r="CY35" s="112"/>
      <c r="CZ35" s="112"/>
      <c r="DA35" s="112"/>
      <c r="DB35" s="112"/>
      <c r="DC35" s="112"/>
      <c r="DD35" s="112"/>
      <c r="DE35" s="112"/>
      <c r="DF35" s="112"/>
      <c r="DG35" s="112"/>
      <c r="DH35" s="112"/>
      <c r="DI35" s="112"/>
      <c r="DJ35" s="112"/>
      <c r="DK35" s="112"/>
      <c r="DL35" s="112"/>
      <c r="DM35" s="112"/>
      <c r="DN35" s="112"/>
      <c r="DO35" s="112"/>
      <c r="DP35" s="112"/>
      <c r="DQ35" s="112"/>
      <c r="DR35" s="112"/>
      <c r="DS35" s="112"/>
      <c r="DT35" s="112"/>
      <c r="DU35" s="112"/>
      <c r="DV35" s="112"/>
      <c r="DW35" s="112"/>
      <c r="DX35" s="112"/>
      <c r="DY35" s="112"/>
      <c r="DZ35" s="112"/>
      <c r="EA35" s="112"/>
      <c r="EB35" s="112"/>
      <c r="EC35" s="112"/>
      <c r="ED35" s="112"/>
      <c r="EE35" s="112"/>
      <c r="EF35" s="112"/>
      <c r="EG35" s="112"/>
      <c r="EH35" s="112"/>
      <c r="EI35" s="112"/>
      <c r="EJ35" s="112"/>
      <c r="EK35" s="112"/>
      <c r="EL35" s="112"/>
      <c r="EM35" s="112"/>
      <c r="EN35" s="112"/>
      <c r="EO35" s="112"/>
      <c r="EP35" s="112"/>
      <c r="EQ35" s="112"/>
      <c r="ER35" s="112"/>
      <c r="ES35" s="112"/>
      <c r="ET35" s="112"/>
      <c r="EU35" s="112"/>
      <c r="EV35" s="112"/>
      <c r="EW35" s="112"/>
      <c r="EX35" s="112"/>
      <c r="EY35" s="112"/>
      <c r="EZ35" s="112"/>
      <c r="FA35" s="112"/>
      <c r="FB35" s="112"/>
      <c r="FC35" s="112"/>
      <c r="FD35" s="112"/>
      <c r="FE35" s="112"/>
      <c r="FF35" s="112"/>
      <c r="FG35" s="112"/>
      <c r="FH35" s="112"/>
      <c r="FI35" s="112"/>
      <c r="FJ35" s="112"/>
      <c r="FK35" s="112"/>
      <c r="FL35" s="112"/>
      <c r="FM35" s="112"/>
      <c r="FN35" s="112"/>
      <c r="FO35" s="112"/>
      <c r="FP35" s="112"/>
      <c r="FQ35" s="112"/>
      <c r="FR35" s="112"/>
      <c r="FS35" s="112"/>
      <c r="FT35" s="112"/>
      <c r="FU35" s="112"/>
      <c r="FV35" s="112"/>
      <c r="FW35" s="112"/>
      <c r="FX35" s="112"/>
      <c r="FY35" s="112"/>
      <c r="FZ35" s="112"/>
      <c r="GA35" s="112"/>
      <c r="GB35" s="112"/>
      <c r="GC35" s="112"/>
      <c r="GD35" s="112"/>
      <c r="GE35" s="112"/>
      <c r="GF35" s="112"/>
      <c r="GG35" s="112"/>
      <c r="GH35" s="112"/>
      <c r="GI35" s="112"/>
      <c r="GJ35" s="112"/>
      <c r="GK35" s="112"/>
      <c r="GL35" s="112"/>
      <c r="GM35" s="112"/>
      <c r="GN35" s="112"/>
      <c r="GO35" s="112"/>
      <c r="GP35" s="112"/>
      <c r="GQ35" s="112"/>
      <c r="GR35" s="112"/>
      <c r="GS35" s="112"/>
      <c r="GT35" s="112"/>
      <c r="GU35" s="112"/>
      <c r="GV35" s="112"/>
      <c r="GW35" s="112"/>
      <c r="GX35" s="112"/>
      <c r="GY35" s="112"/>
      <c r="GZ35" s="112"/>
      <c r="HA35" s="112"/>
      <c r="HB35" s="112"/>
      <c r="HC35" s="112"/>
      <c r="HD35" s="112"/>
      <c r="HE35" s="112"/>
      <c r="HF35" s="112"/>
      <c r="HG35" s="112"/>
      <c r="HH35" s="112"/>
      <c r="HI35" s="112"/>
      <c r="HJ35" s="112"/>
      <c r="HK35" s="112"/>
      <c r="HL35" s="112"/>
      <c r="HM35" s="112"/>
      <c r="HN35" s="112"/>
      <c r="HO35" s="112"/>
      <c r="HP35" s="112"/>
      <c r="HQ35" s="112"/>
      <c r="HR35" s="112"/>
      <c r="HS35" s="112"/>
      <c r="HT35" s="112"/>
      <c r="HU35" s="112"/>
      <c r="HV35" s="112"/>
      <c r="HW35" s="112"/>
      <c r="HX35" s="112"/>
      <c r="HY35" s="112"/>
      <c r="HZ35" s="112"/>
      <c r="IA35" s="112"/>
      <c r="IB35" s="112"/>
      <c r="IC35" s="112"/>
      <c r="ID35" s="112"/>
      <c r="IE35" s="112"/>
      <c r="IF35" s="112"/>
      <c r="IG35" s="112"/>
      <c r="IH35" s="112"/>
      <c r="II35" s="112"/>
      <c r="IJ35" s="112"/>
      <c r="IK35" s="112"/>
      <c r="IL35" s="112"/>
      <c r="IM35" s="112"/>
      <c r="IN35" s="112"/>
      <c r="IO35" s="112"/>
      <c r="IP35" s="112"/>
      <c r="IQ35" s="112"/>
      <c r="IR35" s="112"/>
      <c r="IS35" s="112"/>
      <c r="IT35" s="112"/>
    </row>
    <row r="36" spans="1:254" s="69" customFormat="1" ht="15" customHeight="1" x14ac:dyDescent="0.2">
      <c r="A36" s="59">
        <f t="shared" si="1"/>
        <v>23</v>
      </c>
      <c r="B36" s="60">
        <f>+[1137]PROJECT!$D$6</f>
        <v>21124770</v>
      </c>
      <c r="C36" s="10" t="str">
        <f>+[1137]PROJECT!$E$6</f>
        <v>CLOSED</v>
      </c>
      <c r="D36" s="10" t="str">
        <f>+[1137]PROJECT!D$5</f>
        <v>USU OLD MAIN BUILDING PAINTING - DELEGATED</v>
      </c>
      <c r="E36" s="10" t="str">
        <f>+[1137]PROJECT!$D$7</f>
        <v>3000-300-3344-FXA-21124770</v>
      </c>
      <c r="F36" s="10">
        <f>+[1137]PROJECT!D$11</f>
        <v>600000</v>
      </c>
      <c r="G36" s="10">
        <f>+[1137]PROJECT!E$11</f>
        <v>0</v>
      </c>
      <c r="H36" s="10">
        <f>+[1137]PROJECT!F$11</f>
        <v>600000</v>
      </c>
      <c r="I36" s="10">
        <f>+[1137]PROJECT!G$11</f>
        <v>600000</v>
      </c>
      <c r="J36" s="10">
        <f>+[1137]PROJECT!H$11</f>
        <v>0</v>
      </c>
      <c r="K36" s="10">
        <f>+[1137]PROJECT!I$11</f>
        <v>0</v>
      </c>
      <c r="L36" s="62"/>
      <c r="M36" s="57">
        <f t="shared" si="2"/>
        <v>0</v>
      </c>
      <c r="N36" s="10">
        <f>+[1137]PROJECT!L$11</f>
        <v>0</v>
      </c>
      <c r="O36" s="10">
        <f>+[1137]PROJECT!M$11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1"/>
        <v>24</v>
      </c>
      <c r="B37" s="60">
        <f>+[1138]PROJECT!$D$6</f>
        <v>21127770</v>
      </c>
      <c r="C37" s="10" t="str">
        <f>+[1138]PROJECT!$E$6</f>
        <v>OPEN</v>
      </c>
      <c r="D37" s="10" t="str">
        <f>+[1138]PROJECT!D$5</f>
        <v>USU 700 NORTH STREET IMPROVEMENTS DESIGN- DELEGATED</v>
      </c>
      <c r="E37" s="10" t="str">
        <f>+[1138]PROJECT!$D$7</f>
        <v>3000-300-3344-FXA-21127770</v>
      </c>
      <c r="F37" s="10">
        <f>+[1138]PROJECT!D$11</f>
        <v>200000</v>
      </c>
      <c r="G37" s="10">
        <f>+[1138]PROJECT!E$11</f>
        <v>64064.5</v>
      </c>
      <c r="H37" s="10">
        <f>+[1138]PROJECT!F$11</f>
        <v>135935.5</v>
      </c>
      <c r="I37" s="10">
        <f>+[1138]PROJECT!G$11</f>
        <v>135935.5</v>
      </c>
      <c r="J37" s="10">
        <f>+[1138]PROJECT!H$11</f>
        <v>64064.5</v>
      </c>
      <c r="K37" s="10">
        <f>+[1138]PROJECT!I$11</f>
        <v>0</v>
      </c>
      <c r="L37" s="62"/>
      <c r="M37" s="57">
        <f t="shared" si="2"/>
        <v>0</v>
      </c>
      <c r="N37" s="10">
        <f>+[1138]PROJECT!L$11</f>
        <v>0</v>
      </c>
      <c r="O37" s="10">
        <f>+[1138]PROJECT!M$11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1"/>
        <v>25</v>
      </c>
      <c r="B38" s="60">
        <f>+[1139]PROJECT!$D$6</f>
        <v>21129770</v>
      </c>
      <c r="C38" s="10" t="str">
        <f>+[1139]PROJECT!$E$6</f>
        <v>CLOSED</v>
      </c>
      <c r="D38" s="10" t="str">
        <f>+[1139]PROJECT!D$5</f>
        <v>USU ROOSEVELT CAMPUS STUDENT CENTER HYDRONIC SYSTEM UPGRADE- DELEGATED</v>
      </c>
      <c r="E38" s="10" t="str">
        <f>+[1139]PROJECT!$D$7</f>
        <v>3000-300-3344-FXA-21129770</v>
      </c>
      <c r="F38" s="10">
        <f>+[1139]PROJECT!D$11</f>
        <v>300000</v>
      </c>
      <c r="G38" s="10">
        <f>+[1139]PROJECT!E$11</f>
        <v>0</v>
      </c>
      <c r="H38" s="10">
        <f>+[1139]PROJECT!F$11</f>
        <v>300000</v>
      </c>
      <c r="I38" s="10">
        <f>+[1139]PROJECT!G$11</f>
        <v>300000</v>
      </c>
      <c r="J38" s="10">
        <f>+[1139]PROJECT!H$11</f>
        <v>0</v>
      </c>
      <c r="K38" s="10">
        <f>+[1139]PROJECT!I$11</f>
        <v>0</v>
      </c>
      <c r="L38" s="62"/>
      <c r="M38" s="57">
        <f t="shared" si="2"/>
        <v>0</v>
      </c>
      <c r="N38" s="10">
        <f>+[1139]PROJECT!L$11</f>
        <v>0</v>
      </c>
      <c r="O38" s="10">
        <f>+[1139]PROJECT!M$11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4.25" customHeight="1" x14ac:dyDescent="0.2">
      <c r="A39" s="59">
        <f t="shared" si="1"/>
        <v>26</v>
      </c>
      <c r="B39" s="60">
        <f>+[1140]PROJECT!$D$6</f>
        <v>21132770</v>
      </c>
      <c r="C39" s="10" t="str">
        <f>+[1140]PROJECT!$E$6</f>
        <v>OPEN</v>
      </c>
      <c r="D39" s="10" t="str">
        <f>+[1140]PROJECT!D$5</f>
        <v>USU GEOLOGY BLDG GENERATOR REPLACEMENT - DELEGATED</v>
      </c>
      <c r="E39" s="10" t="str">
        <f>+[1140]PROJECT!$D$7</f>
        <v>3000-300-3344-FXA-21132770</v>
      </c>
      <c r="F39" s="10">
        <f>+[1140]PROJECT!D$11</f>
        <v>200000</v>
      </c>
      <c r="G39" s="10">
        <f>+[1140]PROJECT!E$11</f>
        <v>170046</v>
      </c>
      <c r="H39" s="10">
        <f>+[1140]PROJECT!F$11</f>
        <v>29954</v>
      </c>
      <c r="I39" s="10">
        <f>+[1140]PROJECT!G$11</f>
        <v>29954</v>
      </c>
      <c r="J39" s="10">
        <f>+[1140]PROJECT!H$11</f>
        <v>170046</v>
      </c>
      <c r="K39" s="10">
        <f>+[1140]PROJECT!I$11</f>
        <v>0</v>
      </c>
      <c r="L39" s="62"/>
      <c r="M39" s="57">
        <f t="shared" si="2"/>
        <v>0</v>
      </c>
      <c r="N39" s="10">
        <f>+[1140]PROJECT!L$11</f>
        <v>0</v>
      </c>
      <c r="O39" s="10">
        <f>+[1140]PROJECT!M$11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6.5" customHeight="1" x14ac:dyDescent="0.2">
      <c r="A40" s="59">
        <f t="shared" si="1"/>
        <v>27</v>
      </c>
      <c r="B40" s="60">
        <f>+[1141]PROJECT!$D$6</f>
        <v>22214770</v>
      </c>
      <c r="C40" s="10" t="str">
        <f>+[1141]PROJECT!$E$6</f>
        <v>OPEN</v>
      </c>
      <c r="D40" s="10" t="str">
        <f>+[1141]PROJECT!D$5</f>
        <v>USU MEHDI HERAVI GLOBAL TEACHING AND LEARNING CENTER</v>
      </c>
      <c r="E40" s="10" t="str">
        <f>+[1141]PROJECT!$D$7</f>
        <v>3000-300-3345-FWB-22214770</v>
      </c>
      <c r="F40" s="10">
        <f>+[1141]PROJECT!D$11</f>
        <v>24118985.210000001</v>
      </c>
      <c r="G40" s="10">
        <f>+[1141]PROJECT!E$11</f>
        <v>2840331.070000004</v>
      </c>
      <c r="H40" s="10">
        <f>+[1141]PROJECT!F$11</f>
        <v>21278654.139999997</v>
      </c>
      <c r="I40" s="10">
        <f>+[1141]PROJECT!G$11</f>
        <v>22988572.100000001</v>
      </c>
      <c r="J40" s="10">
        <f>+[1141]PROJECT!H$11</f>
        <v>1130413.1099999994</v>
      </c>
      <c r="K40" s="10">
        <f>+[1141]PROJECT!I$11</f>
        <v>4270537.22</v>
      </c>
      <c r="L40" s="62"/>
      <c r="M40" s="57">
        <f t="shared" si="2"/>
        <v>1709917.9600000046</v>
      </c>
      <c r="N40" s="10">
        <f>+[1141]PROJECT!L$11</f>
        <v>4788892.71</v>
      </c>
      <c r="O40" s="10">
        <f>+[1141]PROJECT!M$11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6.5" customHeight="1" x14ac:dyDescent="0.2">
      <c r="A41" s="59">
        <f t="shared" si="1"/>
        <v>28</v>
      </c>
      <c r="B41" s="60">
        <f>+[1142]PROJECT!$D$6</f>
        <v>22310770</v>
      </c>
      <c r="C41" s="10" t="str">
        <f>+[1142]PROJECT!$E$6</f>
        <v>OPEN</v>
      </c>
      <c r="D41" s="10" t="str">
        <f>+[1142]PROJECT!D$5</f>
        <v>USU FY'22 MEDIUM VOLTAGE UPGRADE - DELEGATED</v>
      </c>
      <c r="E41" s="10" t="str">
        <f>+[1142]PROJECT!$D$7</f>
        <v>3000-300-3345-FXA-22310770</v>
      </c>
      <c r="F41" s="10">
        <f>+[1142]PROJECT!D$11</f>
        <v>500000</v>
      </c>
      <c r="G41" s="10">
        <f>+[1142]PROJECT!E$11</f>
        <v>33604.849999999977</v>
      </c>
      <c r="H41" s="10">
        <f>+[1142]PROJECT!F$11</f>
        <v>466395.15</v>
      </c>
      <c r="I41" s="10">
        <f>+[1142]PROJECT!G$11</f>
        <v>466395.15</v>
      </c>
      <c r="J41" s="10">
        <f>+[1142]PROJECT!H$11</f>
        <v>33604.849999999977</v>
      </c>
      <c r="K41" s="10">
        <f>+[1142]PROJECT!I$11</f>
        <v>0</v>
      </c>
      <c r="L41" s="62"/>
      <c r="M41" s="57">
        <f t="shared" si="2"/>
        <v>0</v>
      </c>
      <c r="N41" s="10">
        <f>+[1142]PROJECT!L$11</f>
        <v>0</v>
      </c>
      <c r="O41" s="10">
        <f>+[1142]PROJECT!M$11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6.5" customHeight="1" x14ac:dyDescent="0.2">
      <c r="A42" s="59">
        <f t="shared" si="1"/>
        <v>29</v>
      </c>
      <c r="B42" s="60">
        <f>+[1143]PROJECT!$D$6</f>
        <v>22311770</v>
      </c>
      <c r="C42" s="10" t="str">
        <f>+[1143]PROJECT!$E$6</f>
        <v>CLOSED</v>
      </c>
      <c r="D42" s="10" t="str">
        <f>+[1143]PROJECT!D$5</f>
        <v>USU FY'22 PLANNING AND DESIGN FUND - DELEGATED</v>
      </c>
      <c r="E42" s="10" t="str">
        <f>+[1143]PROJECT!$D$7</f>
        <v>3000-300-3345-FXA-22311770</v>
      </c>
      <c r="F42" s="10">
        <f>+[1143]PROJECT!D$11</f>
        <v>175000</v>
      </c>
      <c r="G42" s="10">
        <f>+[1143]PROJECT!E$11</f>
        <v>0</v>
      </c>
      <c r="H42" s="10">
        <f>+[1143]PROJECT!F$11</f>
        <v>175000</v>
      </c>
      <c r="I42" s="10">
        <f>+[1143]PROJECT!G$11</f>
        <v>175000</v>
      </c>
      <c r="J42" s="10">
        <f>+[1143]PROJECT!H$11</f>
        <v>0</v>
      </c>
      <c r="K42" s="10">
        <f>+[1143]PROJECT!I$11</f>
        <v>0</v>
      </c>
      <c r="L42" s="62"/>
      <c r="M42" s="57">
        <f t="shared" si="2"/>
        <v>0</v>
      </c>
      <c r="N42" s="10">
        <f>+[1143]PROJECT!L$11</f>
        <v>0</v>
      </c>
      <c r="O42" s="10">
        <f>+[1143]PROJECT!M$11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6.5" customHeight="1" x14ac:dyDescent="0.2">
      <c r="A43" s="59">
        <f t="shared" si="1"/>
        <v>30</v>
      </c>
      <c r="B43" s="60">
        <f>+[1144]PROJECT!$D$6</f>
        <v>22312770</v>
      </c>
      <c r="C43" s="10" t="str">
        <f>+[1144]PROJECT!$E$6</f>
        <v>OPEN</v>
      </c>
      <c r="D43" s="10" t="str">
        <f>+[1144]PROJECT!D$5</f>
        <v>USU CAMPUS-WIDE HEALTH, LIFE SAFETY, CODE COMPLIANCE &amp; ASBESTOS ABATEMENT - DELEGATED</v>
      </c>
      <c r="E43" s="10" t="str">
        <f>+[1144]PROJECT!$D$7</f>
        <v>3000-300-3345-FXA-22312770</v>
      </c>
      <c r="F43" s="10">
        <f>+[1144]PROJECT!D$11</f>
        <v>150000</v>
      </c>
      <c r="G43" s="10">
        <f>+[1144]PROJECT!E$11</f>
        <v>0</v>
      </c>
      <c r="H43" s="10">
        <f>+[1144]PROJECT!F$11</f>
        <v>150000</v>
      </c>
      <c r="I43" s="10">
        <f>+[1144]PROJECT!G$11</f>
        <v>150000</v>
      </c>
      <c r="J43" s="10">
        <f>+[1144]PROJECT!H$11</f>
        <v>0</v>
      </c>
      <c r="K43" s="10">
        <f>+[1144]PROJECT!I$11</f>
        <v>0</v>
      </c>
      <c r="L43" s="62"/>
      <c r="M43" s="57">
        <f t="shared" si="2"/>
        <v>0</v>
      </c>
      <c r="N43" s="10">
        <f>+[1144]PROJECT!L$11</f>
        <v>0</v>
      </c>
      <c r="O43" s="10">
        <f>+[1144]PROJECT!M$11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6.5" customHeight="1" x14ac:dyDescent="0.2">
      <c r="A44" s="59">
        <f t="shared" si="1"/>
        <v>31</v>
      </c>
      <c r="B44" s="60">
        <f>+[1145]PROJECT!$D$6</f>
        <v>22313770</v>
      </c>
      <c r="C44" s="10" t="str">
        <f>+[1145]PROJECT!$E$6</f>
        <v>CLOSED</v>
      </c>
      <c r="D44" s="10" t="str">
        <f>+[1145]PROJECT!D$5</f>
        <v>USU FY'22 CAMPUS CONCRETE REPLACEMENT - DELEGATED</v>
      </c>
      <c r="E44" s="10" t="str">
        <f>+[1145]PROJECT!$D$7</f>
        <v>3000-300-3345-FXA-22313770</v>
      </c>
      <c r="F44" s="10">
        <f>+[1145]PROJECT!D$11</f>
        <v>300000</v>
      </c>
      <c r="G44" s="10">
        <f>+[1145]PROJECT!E$11</f>
        <v>0</v>
      </c>
      <c r="H44" s="10">
        <f>+[1145]PROJECT!F$11</f>
        <v>300000</v>
      </c>
      <c r="I44" s="10">
        <f>+[1145]PROJECT!G$11</f>
        <v>300000</v>
      </c>
      <c r="J44" s="10">
        <f>+[1145]PROJECT!H$11</f>
        <v>0</v>
      </c>
      <c r="K44" s="10">
        <f>+[1145]PROJECT!I$11</f>
        <v>0</v>
      </c>
      <c r="L44" s="62"/>
      <c r="M44" s="57">
        <f t="shared" si="2"/>
        <v>0</v>
      </c>
      <c r="N44" s="10">
        <f>+[1145]PROJECT!L$11</f>
        <v>0</v>
      </c>
      <c r="O44" s="10">
        <f>+[1145]PROJECT!M$11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6.5" customHeight="1" x14ac:dyDescent="0.2">
      <c r="A45" s="59">
        <f t="shared" si="1"/>
        <v>32</v>
      </c>
      <c r="B45" s="60">
        <f>+[1146]PROJECT!$D$6</f>
        <v>22314770</v>
      </c>
      <c r="C45" s="10" t="str">
        <f>+[1146]PROJECT!$E$6</f>
        <v>CLOSED</v>
      </c>
      <c r="D45" s="10" t="str">
        <f>+[1146]PROJECT!D$5</f>
        <v>USU FY'22 CAMPUS-WIDE BIKE RACKS/SITE FURNISHINGS - DELEGATED</v>
      </c>
      <c r="E45" s="10" t="str">
        <f>+[1146]PROJECT!$D$7</f>
        <v>3000-300-3345-FXA-22314770</v>
      </c>
      <c r="F45" s="10">
        <f>+[1146]PROJECT!D$11</f>
        <v>60000</v>
      </c>
      <c r="G45" s="10">
        <f>+[1146]PROJECT!E$11</f>
        <v>0</v>
      </c>
      <c r="H45" s="10">
        <f>+[1146]PROJECT!F$11</f>
        <v>60000</v>
      </c>
      <c r="I45" s="10">
        <f>+[1146]PROJECT!G$11</f>
        <v>60000</v>
      </c>
      <c r="J45" s="10">
        <f>+[1146]PROJECT!H$11</f>
        <v>0</v>
      </c>
      <c r="K45" s="10">
        <f>+[1146]PROJECT!I$11</f>
        <v>0</v>
      </c>
      <c r="L45" s="62"/>
      <c r="M45" s="57">
        <f t="shared" si="2"/>
        <v>0</v>
      </c>
      <c r="N45" s="10">
        <f>+[1146]PROJECT!L$11</f>
        <v>0</v>
      </c>
      <c r="O45" s="10">
        <f>+[1146]PROJECT!M$11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113" customFormat="1" ht="15.75" customHeight="1" x14ac:dyDescent="0.2">
      <c r="A46" s="59">
        <f t="shared" si="1"/>
        <v>33</v>
      </c>
      <c r="B46" s="60">
        <f>+[1147]PROJECT!$D$6</f>
        <v>22315770</v>
      </c>
      <c r="C46" s="10" t="str">
        <f>+[1147]PROJECT!$E$6</f>
        <v>CLOSED</v>
      </c>
      <c r="D46" s="10" t="str">
        <f>+[1147]PROJECT!D$5</f>
        <v>USU FY'22 CAMPUS-WIDE SECURITY AND ELECTRONIC ACCESS  CONTROL - DELEGATED</v>
      </c>
      <c r="E46" s="10" t="str">
        <f>+[1147]PROJECT!$D$7</f>
        <v>3000-300-3345-FXA-22315770</v>
      </c>
      <c r="F46" s="10">
        <f>+[1147]PROJECT!D$11</f>
        <v>200000</v>
      </c>
      <c r="G46" s="10">
        <f>+[1147]PROJECT!E$11</f>
        <v>0</v>
      </c>
      <c r="H46" s="10">
        <f>+[1147]PROJECT!F$11</f>
        <v>200000</v>
      </c>
      <c r="I46" s="10">
        <f>+[1147]PROJECT!G$11</f>
        <v>200000</v>
      </c>
      <c r="J46" s="10">
        <f>+[1147]PROJECT!H$11</f>
        <v>0</v>
      </c>
      <c r="K46" s="10">
        <f>+[1147]PROJECT!I$11</f>
        <v>0</v>
      </c>
      <c r="L46" s="62"/>
      <c r="M46" s="57">
        <f t="shared" si="2"/>
        <v>0</v>
      </c>
      <c r="N46" s="10">
        <f>+[1147]PROJECT!L$11</f>
        <v>0</v>
      </c>
      <c r="O46" s="10">
        <f>+[1147]PROJECT!M$11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6.5" customHeight="1" x14ac:dyDescent="0.2">
      <c r="A47" s="59">
        <f t="shared" si="1"/>
        <v>34</v>
      </c>
      <c r="B47" s="60">
        <f>+[1148]PROJECT!$D$6</f>
        <v>22317770</v>
      </c>
      <c r="C47" s="10" t="str">
        <f>+[1148]PROJECT!$E$6</f>
        <v>OPEN</v>
      </c>
      <c r="D47" s="10" t="str">
        <f>+[1148]PROJECT!D$5</f>
        <v>USU FY'22 CAMPUS-WIDE SITE  &amp; SAFETY LIGHTING- DELEGATED</v>
      </c>
      <c r="E47" s="10" t="str">
        <f>+[1148]PROJECT!$D$7</f>
        <v>3000-300-3345-FXA-22317770</v>
      </c>
      <c r="F47" s="10">
        <f>+[1148]PROJECT!D$11</f>
        <v>350000</v>
      </c>
      <c r="G47" s="10">
        <f>+[1148]PROJECT!E$11</f>
        <v>112831</v>
      </c>
      <c r="H47" s="10">
        <f>+[1148]PROJECT!F$11</f>
        <v>237169</v>
      </c>
      <c r="I47" s="10">
        <f>+[1148]PROJECT!G$11</f>
        <v>237169</v>
      </c>
      <c r="J47" s="10">
        <f>+[1148]PROJECT!H$11</f>
        <v>112831</v>
      </c>
      <c r="K47" s="10">
        <f>+[1148]PROJECT!I$11</f>
        <v>0</v>
      </c>
      <c r="L47" s="62"/>
      <c r="M47" s="57">
        <f t="shared" si="2"/>
        <v>0</v>
      </c>
      <c r="N47" s="10">
        <f>+[1148]PROJECT!L$11</f>
        <v>0</v>
      </c>
      <c r="O47" s="10">
        <f>+[1148]PROJECT!M$11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113" customFormat="1" ht="16.5" customHeight="1" x14ac:dyDescent="0.2">
      <c r="A48" s="59">
        <f t="shared" si="1"/>
        <v>35</v>
      </c>
      <c r="B48" s="60">
        <f>+[1149]PROJECT!$D$6</f>
        <v>22318770</v>
      </c>
      <c r="C48" s="10" t="str">
        <f>+[1149]PROJECT!$E$6</f>
        <v>CLOSED</v>
      </c>
      <c r="D48" s="10" t="str">
        <f>+[1149]PROJECT!D$5</f>
        <v>USU CAMPUS-WIDE CLASSROOM UPGRADE - DELEGATED</v>
      </c>
      <c r="E48" s="10" t="str">
        <f>+[1149]PROJECT!$D$7</f>
        <v>3000-300-3345-FXA-22318770</v>
      </c>
      <c r="F48" s="10">
        <f>+[1149]PROJECT!D$11</f>
        <v>250000</v>
      </c>
      <c r="G48" s="10">
        <f>+[1149]PROJECT!E$11</f>
        <v>0</v>
      </c>
      <c r="H48" s="10">
        <f>+[1149]PROJECT!F$11</f>
        <v>250000</v>
      </c>
      <c r="I48" s="10">
        <f>+[1149]PROJECT!G$11</f>
        <v>250000</v>
      </c>
      <c r="J48" s="10">
        <f>+[1149]PROJECT!H$11</f>
        <v>0</v>
      </c>
      <c r="K48" s="10">
        <f>+[1149]PROJECT!I$11</f>
        <v>0</v>
      </c>
      <c r="L48" s="62"/>
      <c r="M48" s="57">
        <f t="shared" si="2"/>
        <v>0</v>
      </c>
      <c r="N48" s="10">
        <f>+[1149]PROJECT!L$11</f>
        <v>0</v>
      </c>
      <c r="O48" s="10">
        <f>+[1149]PROJECT!M$11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113" customFormat="1" ht="16.5" customHeight="1" x14ac:dyDescent="0.2">
      <c r="A49" s="59">
        <f t="shared" si="1"/>
        <v>36</v>
      </c>
      <c r="B49" s="60">
        <f>+[1150]PROJECT!$D$6</f>
        <v>22319770</v>
      </c>
      <c r="C49" s="10" t="str">
        <f>+[1150]PROJECT!$E$6</f>
        <v>CLOSED</v>
      </c>
      <c r="D49" s="10" t="str">
        <f>+[1150]PROJECT!D$5</f>
        <v>USU BNR BLDG SOUTH WING WINDOW, WALL AND SEISMIC UPGRADE - DELEGATED</v>
      </c>
      <c r="E49" s="10" t="str">
        <f>+[1150]PROJECT!$D$7</f>
        <v>3000-300-3345-FXA-22319770</v>
      </c>
      <c r="F49" s="10">
        <f>+[1150]PROJECT!D$11</f>
        <v>3250000</v>
      </c>
      <c r="G49" s="10">
        <f>+[1150]PROJECT!E$11</f>
        <v>0</v>
      </c>
      <c r="H49" s="10">
        <f>+[1150]PROJECT!F$11</f>
        <v>3250000</v>
      </c>
      <c r="I49" s="10">
        <f>+[1150]PROJECT!G$11</f>
        <v>3250000</v>
      </c>
      <c r="J49" s="10">
        <f>+[1150]PROJECT!H$11</f>
        <v>0</v>
      </c>
      <c r="K49" s="10">
        <f>+[1150]PROJECT!I$11</f>
        <v>0</v>
      </c>
      <c r="L49" s="62"/>
      <c r="M49" s="57">
        <f t="shared" si="2"/>
        <v>0</v>
      </c>
      <c r="N49" s="10">
        <f>+[1150]PROJECT!L$11</f>
        <v>0</v>
      </c>
      <c r="O49" s="10">
        <f>+[1150]PROJECT!M$11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113" customFormat="1" ht="16.5" customHeight="1" x14ac:dyDescent="0.2">
      <c r="A50" s="59">
        <f t="shared" si="1"/>
        <v>37</v>
      </c>
      <c r="B50" s="76">
        <f>+[1151]PROJECT!$D$6</f>
        <v>22320770</v>
      </c>
      <c r="C50" s="83" t="str">
        <f>+[1151]PROJECT!$E$6</f>
        <v>CLOSED</v>
      </c>
      <c r="D50" s="83" t="str">
        <f>+[1151]PROJECT!D$5</f>
        <v>USU ANIMAL SCIENCE BLDG REROOF DESIGN - DELEGATED</v>
      </c>
      <c r="E50" s="83" t="str">
        <f>+[1151]PROJECT!$D$7</f>
        <v>3000-300-3354-FXA-22320770</v>
      </c>
      <c r="F50" s="83">
        <f>+[1151]PROJECT!D$11</f>
        <v>70000</v>
      </c>
      <c r="G50" s="83">
        <f>+[1151]PROJECT!E$11</f>
        <v>0</v>
      </c>
      <c r="H50" s="83">
        <f>+[1151]PROJECT!F$11</f>
        <v>70000</v>
      </c>
      <c r="I50" s="83">
        <f>+[1151]PROJECT!G$11</f>
        <v>70000</v>
      </c>
      <c r="J50" s="83">
        <f>+[1151]PROJECT!H$11</f>
        <v>0</v>
      </c>
      <c r="K50" s="83">
        <f>+[1151]PROJECT!I$11</f>
        <v>0</v>
      </c>
      <c r="L50" s="62"/>
      <c r="M50" s="112">
        <f t="shared" si="2"/>
        <v>0</v>
      </c>
      <c r="N50" s="83">
        <f>+[1151]PROJECT!L$11</f>
        <v>0</v>
      </c>
      <c r="O50" s="83">
        <f>+[1151]PROJECT!M$11</f>
        <v>0</v>
      </c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  <c r="AI50" s="112"/>
      <c r="AJ50" s="112"/>
      <c r="AK50" s="112"/>
      <c r="AL50" s="112"/>
      <c r="AM50" s="112"/>
      <c r="AN50" s="112"/>
      <c r="AO50" s="112"/>
      <c r="AP50" s="112"/>
      <c r="AQ50" s="112"/>
      <c r="AR50" s="112"/>
      <c r="AS50" s="112"/>
      <c r="AT50" s="112"/>
      <c r="AU50" s="112"/>
      <c r="AV50" s="112"/>
      <c r="AW50" s="112"/>
      <c r="AX50" s="112"/>
      <c r="AY50" s="112"/>
      <c r="AZ50" s="112"/>
      <c r="BA50" s="112"/>
      <c r="BB50" s="112"/>
      <c r="BC50" s="112"/>
      <c r="BD50" s="112"/>
      <c r="BE50" s="112"/>
      <c r="BF50" s="112"/>
      <c r="BG50" s="112"/>
      <c r="BH50" s="112"/>
      <c r="BI50" s="112"/>
      <c r="BJ50" s="112"/>
      <c r="BK50" s="112"/>
      <c r="BL50" s="112"/>
      <c r="BM50" s="112"/>
      <c r="BN50" s="112"/>
      <c r="BO50" s="112"/>
      <c r="BP50" s="112"/>
      <c r="BQ50" s="112"/>
      <c r="BR50" s="112"/>
      <c r="BS50" s="112"/>
      <c r="BT50" s="112"/>
      <c r="BU50" s="112"/>
      <c r="BV50" s="112"/>
      <c r="BW50" s="112"/>
      <c r="BX50" s="112"/>
      <c r="BY50" s="112"/>
      <c r="BZ50" s="112"/>
      <c r="CA50" s="112"/>
      <c r="CB50" s="112"/>
      <c r="CC50" s="112"/>
      <c r="CD50" s="112"/>
      <c r="CE50" s="112"/>
      <c r="CF50" s="112"/>
      <c r="CG50" s="112"/>
      <c r="CH50" s="112"/>
      <c r="CI50" s="112"/>
      <c r="CJ50" s="112"/>
      <c r="CK50" s="112"/>
      <c r="CL50" s="112"/>
      <c r="CM50" s="112"/>
      <c r="CN50" s="112"/>
      <c r="CO50" s="112"/>
      <c r="CP50" s="112"/>
      <c r="CQ50" s="112"/>
      <c r="CR50" s="112"/>
      <c r="CS50" s="112"/>
      <c r="CT50" s="112"/>
      <c r="CU50" s="112"/>
      <c r="CV50" s="112"/>
      <c r="CW50" s="112"/>
      <c r="CX50" s="112"/>
      <c r="CY50" s="112"/>
      <c r="CZ50" s="112"/>
      <c r="DA50" s="112"/>
      <c r="DB50" s="112"/>
      <c r="DC50" s="112"/>
      <c r="DD50" s="112"/>
      <c r="DE50" s="112"/>
      <c r="DF50" s="112"/>
      <c r="DG50" s="112"/>
      <c r="DH50" s="112"/>
      <c r="DI50" s="112"/>
      <c r="DJ50" s="112"/>
      <c r="DK50" s="112"/>
      <c r="DL50" s="112"/>
      <c r="DM50" s="112"/>
      <c r="DN50" s="112"/>
      <c r="DO50" s="112"/>
      <c r="DP50" s="112"/>
      <c r="DQ50" s="112"/>
      <c r="DR50" s="112"/>
      <c r="DS50" s="112"/>
      <c r="DT50" s="112"/>
      <c r="DU50" s="112"/>
      <c r="DV50" s="112"/>
      <c r="DW50" s="112"/>
      <c r="DX50" s="112"/>
      <c r="DY50" s="112"/>
      <c r="DZ50" s="112"/>
      <c r="EA50" s="112"/>
      <c r="EB50" s="112"/>
      <c r="EC50" s="112"/>
      <c r="ED50" s="112"/>
      <c r="EE50" s="112"/>
      <c r="EF50" s="112"/>
      <c r="EG50" s="112"/>
      <c r="EH50" s="112"/>
      <c r="EI50" s="112"/>
      <c r="EJ50" s="112"/>
      <c r="EK50" s="112"/>
      <c r="EL50" s="112"/>
      <c r="EM50" s="112"/>
      <c r="EN50" s="112"/>
      <c r="EO50" s="112"/>
      <c r="EP50" s="112"/>
      <c r="EQ50" s="112"/>
      <c r="ER50" s="112"/>
      <c r="ES50" s="112"/>
      <c r="ET50" s="112"/>
      <c r="EU50" s="112"/>
      <c r="EV50" s="112"/>
      <c r="EW50" s="112"/>
      <c r="EX50" s="112"/>
      <c r="EY50" s="112"/>
      <c r="EZ50" s="112"/>
      <c r="FA50" s="112"/>
      <c r="FB50" s="112"/>
      <c r="FC50" s="112"/>
      <c r="FD50" s="112"/>
      <c r="FE50" s="112"/>
      <c r="FF50" s="112"/>
      <c r="FG50" s="112"/>
      <c r="FH50" s="112"/>
      <c r="FI50" s="112"/>
      <c r="FJ50" s="112"/>
      <c r="FK50" s="112"/>
      <c r="FL50" s="112"/>
      <c r="FM50" s="112"/>
      <c r="FN50" s="112"/>
      <c r="FO50" s="112"/>
      <c r="FP50" s="112"/>
      <c r="FQ50" s="112"/>
      <c r="FR50" s="112"/>
      <c r="FS50" s="112"/>
      <c r="FT50" s="112"/>
      <c r="FU50" s="112"/>
      <c r="FV50" s="112"/>
      <c r="FW50" s="112"/>
      <c r="FX50" s="112"/>
      <c r="FY50" s="112"/>
      <c r="FZ50" s="112"/>
      <c r="GA50" s="112"/>
      <c r="GB50" s="112"/>
      <c r="GC50" s="112"/>
      <c r="GD50" s="112"/>
      <c r="GE50" s="112"/>
      <c r="GF50" s="112"/>
      <c r="GG50" s="112"/>
      <c r="GH50" s="112"/>
      <c r="GI50" s="112"/>
      <c r="GJ50" s="112"/>
      <c r="GK50" s="112"/>
      <c r="GL50" s="112"/>
      <c r="GM50" s="112"/>
      <c r="GN50" s="112"/>
      <c r="GO50" s="112"/>
      <c r="GP50" s="112"/>
      <c r="GQ50" s="112"/>
      <c r="GR50" s="112"/>
      <c r="GS50" s="112"/>
      <c r="GT50" s="112"/>
      <c r="GU50" s="112"/>
      <c r="GV50" s="112"/>
      <c r="GW50" s="112"/>
      <c r="GX50" s="112"/>
      <c r="GY50" s="112"/>
      <c r="GZ50" s="112"/>
      <c r="HA50" s="112"/>
      <c r="HB50" s="112"/>
      <c r="HC50" s="112"/>
      <c r="HD50" s="112"/>
      <c r="HE50" s="112"/>
      <c r="HF50" s="112"/>
      <c r="HG50" s="112"/>
      <c r="HH50" s="112"/>
      <c r="HI50" s="112"/>
      <c r="HJ50" s="112"/>
      <c r="HK50" s="112"/>
      <c r="HL50" s="112"/>
      <c r="HM50" s="112"/>
      <c r="HN50" s="112"/>
      <c r="HO50" s="112"/>
      <c r="HP50" s="112"/>
      <c r="HQ50" s="112"/>
      <c r="HR50" s="112"/>
      <c r="HS50" s="112"/>
      <c r="HT50" s="112"/>
      <c r="HU50" s="112"/>
      <c r="HV50" s="112"/>
      <c r="HW50" s="112"/>
      <c r="HX50" s="112"/>
      <c r="HY50" s="112"/>
      <c r="HZ50" s="112"/>
      <c r="IA50" s="112"/>
      <c r="IB50" s="112"/>
      <c r="IC50" s="112"/>
      <c r="ID50" s="112"/>
      <c r="IE50" s="112"/>
      <c r="IF50" s="112"/>
      <c r="IG50" s="112"/>
      <c r="IH50" s="112"/>
      <c r="II50" s="112"/>
      <c r="IJ50" s="112"/>
      <c r="IK50" s="112"/>
      <c r="IL50" s="112"/>
      <c r="IM50" s="112"/>
      <c r="IN50" s="112"/>
      <c r="IO50" s="112"/>
      <c r="IP50" s="112"/>
      <c r="IQ50" s="112"/>
      <c r="IR50" s="112"/>
      <c r="IS50" s="112"/>
      <c r="IT50" s="112"/>
    </row>
    <row r="51" spans="1:254" s="69" customFormat="1" ht="16.5" customHeight="1" x14ac:dyDescent="0.2">
      <c r="A51" s="59">
        <f t="shared" si="1"/>
        <v>38</v>
      </c>
      <c r="B51" s="60">
        <f>+[1152]PROJECT!$D$6</f>
        <v>22321770</v>
      </c>
      <c r="C51" s="10" t="str">
        <f>+[1152]PROJECT!$E$6</f>
        <v>OPEN</v>
      </c>
      <c r="D51" s="10" t="str">
        <f>+[1152]PROJECT!D$5</f>
        <v>USU EASTERN MCC BLDG HVAC UPGRADES  - DELEGATED</v>
      </c>
      <c r="E51" s="10" t="str">
        <f>+[1152]PROJECT!$D$7</f>
        <v>3000-300-3345-FXA-22321770</v>
      </c>
      <c r="F51" s="10">
        <f>+[1152]PROJECT!D$11</f>
        <v>1500000</v>
      </c>
      <c r="G51" s="10">
        <f>+[1152]PROJECT!E$11</f>
        <v>628375.45000000007</v>
      </c>
      <c r="H51" s="10">
        <f>+[1152]PROJECT!F$11</f>
        <v>871624.54999999993</v>
      </c>
      <c r="I51" s="10">
        <f>+[1152]PROJECT!G$11</f>
        <v>871624.54999999993</v>
      </c>
      <c r="J51" s="10">
        <f>+[1152]PROJECT!H$11</f>
        <v>628375.45000000007</v>
      </c>
      <c r="K51" s="10">
        <f>+[1152]PROJECT!I$11</f>
        <v>0</v>
      </c>
      <c r="L51" s="62"/>
      <c r="M51" s="57">
        <f t="shared" si="2"/>
        <v>0</v>
      </c>
      <c r="N51" s="10">
        <f>+[1152]PROJECT!L$11</f>
        <v>0</v>
      </c>
      <c r="O51" s="10">
        <f>+[1152]PROJECT!M$11</f>
        <v>0</v>
      </c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</row>
    <row r="52" spans="1:254" s="69" customFormat="1" ht="16.5" customHeight="1" x14ac:dyDescent="0.2">
      <c r="A52" s="59">
        <f t="shared" si="1"/>
        <v>39</v>
      </c>
      <c r="B52" s="60">
        <f>+[1153]PROJECT!$D$6</f>
        <v>22322770</v>
      </c>
      <c r="C52" s="10" t="str">
        <f>+[1153]PROJECT!$E$6</f>
        <v>CLOSED</v>
      </c>
      <c r="D52" s="10" t="str">
        <f>+[1153]PROJECT!D$5</f>
        <v>USU WATER LAB BRIDGE REPAIRS- DELEGATED</v>
      </c>
      <c r="E52" s="10" t="str">
        <f>+[1153]PROJECT!$D$7</f>
        <v>3000-300-3345-FXA-22322770</v>
      </c>
      <c r="F52" s="10">
        <f>+[1153]PROJECT!D$11</f>
        <v>600000</v>
      </c>
      <c r="G52" s="10">
        <f>+[1153]PROJECT!E$11</f>
        <v>0</v>
      </c>
      <c r="H52" s="10">
        <f>+[1153]PROJECT!F$11</f>
        <v>600000</v>
      </c>
      <c r="I52" s="10">
        <f>+[1153]PROJECT!G$11</f>
        <v>600000</v>
      </c>
      <c r="J52" s="10">
        <f>+[1153]PROJECT!H$11</f>
        <v>0</v>
      </c>
      <c r="K52" s="10">
        <f>+[1153]PROJECT!I$11</f>
        <v>0</v>
      </c>
      <c r="L52" s="62"/>
      <c r="M52" s="57">
        <f t="shared" si="2"/>
        <v>0</v>
      </c>
      <c r="N52" s="10">
        <f>+[1153]PROJECT!L$11</f>
        <v>0</v>
      </c>
      <c r="O52" s="10">
        <f>+[1153]PROJECT!M$11</f>
        <v>0</v>
      </c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  <c r="CU52" s="57"/>
      <c r="CV52" s="57"/>
      <c r="CW52" s="57"/>
      <c r="CX52" s="57"/>
      <c r="CY52" s="57"/>
      <c r="CZ52" s="57"/>
      <c r="DA52" s="57"/>
      <c r="DB52" s="57"/>
      <c r="DC52" s="57"/>
      <c r="DD52" s="57"/>
      <c r="DE52" s="57"/>
      <c r="DF52" s="57"/>
      <c r="DG52" s="57"/>
      <c r="DH52" s="57"/>
      <c r="DI52" s="57"/>
      <c r="DJ52" s="57"/>
      <c r="DK52" s="57"/>
      <c r="DL52" s="57"/>
      <c r="DM52" s="57"/>
      <c r="DN52" s="57"/>
      <c r="DO52" s="57"/>
      <c r="DP52" s="57"/>
      <c r="DQ52" s="57"/>
      <c r="DR52" s="57"/>
      <c r="DS52" s="57"/>
      <c r="DT52" s="57"/>
      <c r="DU52" s="57"/>
      <c r="DV52" s="57"/>
      <c r="DW52" s="57"/>
      <c r="DX52" s="57"/>
      <c r="DY52" s="57"/>
      <c r="DZ52" s="57"/>
      <c r="EA52" s="57"/>
      <c r="EB52" s="57"/>
      <c r="EC52" s="57"/>
      <c r="ED52" s="57"/>
      <c r="EE52" s="57"/>
      <c r="EF52" s="57"/>
      <c r="EG52" s="57"/>
      <c r="EH52" s="57"/>
      <c r="EI52" s="57"/>
      <c r="EJ52" s="57"/>
      <c r="EK52" s="57"/>
      <c r="EL52" s="57"/>
      <c r="EM52" s="57"/>
      <c r="EN52" s="57"/>
      <c r="EO52" s="57"/>
      <c r="EP52" s="57"/>
      <c r="EQ52" s="57"/>
      <c r="ER52" s="57"/>
      <c r="ES52" s="57"/>
      <c r="ET52" s="57"/>
      <c r="EU52" s="57"/>
      <c r="EV52" s="57"/>
      <c r="EW52" s="57"/>
      <c r="EX52" s="57"/>
      <c r="EY52" s="57"/>
      <c r="EZ52" s="57"/>
      <c r="FA52" s="57"/>
      <c r="FB52" s="57"/>
      <c r="FC52" s="57"/>
      <c r="FD52" s="57"/>
      <c r="FE52" s="57"/>
      <c r="FF52" s="57"/>
      <c r="FG52" s="57"/>
      <c r="FH52" s="57"/>
      <c r="FI52" s="57"/>
      <c r="FJ52" s="57"/>
      <c r="FK52" s="57"/>
      <c r="FL52" s="57"/>
      <c r="FM52" s="57"/>
      <c r="FN52" s="57"/>
      <c r="FO52" s="57"/>
      <c r="FP52" s="57"/>
      <c r="FQ52" s="57"/>
      <c r="FR52" s="57"/>
      <c r="FS52" s="57"/>
      <c r="FT52" s="57"/>
      <c r="FU52" s="57"/>
      <c r="FV52" s="57"/>
      <c r="FW52" s="57"/>
      <c r="FX52" s="57"/>
      <c r="FY52" s="57"/>
      <c r="FZ52" s="57"/>
      <c r="GA52" s="57"/>
      <c r="GB52" s="57"/>
      <c r="GC52" s="57"/>
      <c r="GD52" s="57"/>
      <c r="GE52" s="57"/>
      <c r="GF52" s="57"/>
      <c r="GG52" s="57"/>
      <c r="GH52" s="57"/>
      <c r="GI52" s="57"/>
      <c r="GJ52" s="57"/>
      <c r="GK52" s="57"/>
      <c r="GL52" s="57"/>
      <c r="GM52" s="57"/>
      <c r="GN52" s="57"/>
      <c r="GO52" s="57"/>
      <c r="GP52" s="57"/>
      <c r="GQ52" s="57"/>
      <c r="GR52" s="57"/>
      <c r="GS52" s="57"/>
      <c r="GT52" s="57"/>
      <c r="GU52" s="57"/>
      <c r="GV52" s="57"/>
      <c r="GW52" s="57"/>
      <c r="GX52" s="57"/>
      <c r="GY52" s="57"/>
      <c r="GZ52" s="57"/>
      <c r="HA52" s="57"/>
      <c r="HB52" s="57"/>
      <c r="HC52" s="57"/>
      <c r="HD52" s="57"/>
      <c r="HE52" s="57"/>
      <c r="HF52" s="57"/>
      <c r="HG52" s="57"/>
      <c r="HH52" s="57"/>
      <c r="HI52" s="57"/>
      <c r="HJ52" s="57"/>
      <c r="HK52" s="57"/>
      <c r="HL52" s="57"/>
      <c r="HM52" s="57"/>
      <c r="HN52" s="57"/>
      <c r="HO52" s="57"/>
      <c r="HP52" s="57"/>
      <c r="HQ52" s="57"/>
      <c r="HR52" s="57"/>
      <c r="HS52" s="57"/>
      <c r="HT52" s="57"/>
      <c r="HU52" s="57"/>
      <c r="HV52" s="57"/>
      <c r="HW52" s="57"/>
      <c r="HX52" s="57"/>
      <c r="HY52" s="57"/>
      <c r="HZ52" s="57"/>
      <c r="IA52" s="57"/>
      <c r="IB52" s="57"/>
      <c r="IC52" s="57"/>
      <c r="ID52" s="57"/>
      <c r="IE52" s="57"/>
      <c r="IF52" s="57"/>
      <c r="IG52" s="57"/>
      <c r="IH52" s="57"/>
      <c r="II52" s="57"/>
      <c r="IJ52" s="57"/>
      <c r="IK52" s="57"/>
      <c r="IL52" s="57"/>
      <c r="IM52" s="57"/>
      <c r="IN52" s="57"/>
      <c r="IO52" s="57"/>
      <c r="IP52" s="57"/>
      <c r="IQ52" s="57"/>
      <c r="IR52" s="57"/>
      <c r="IS52" s="57"/>
      <c r="IT52" s="57"/>
    </row>
    <row r="53" spans="1:254" s="69" customFormat="1" ht="16.5" customHeight="1" x14ac:dyDescent="0.2">
      <c r="A53" s="59">
        <f t="shared" si="1"/>
        <v>40</v>
      </c>
      <c r="B53" s="60">
        <f>+[1154]PROJECT!$D$6</f>
        <v>22326770</v>
      </c>
      <c r="C53" s="10" t="str">
        <f>+[1154]PROJECT!$E$6</f>
        <v>CLOSED</v>
      </c>
      <c r="D53" s="10" t="str">
        <f>+[1154]PROJECT!D$5</f>
        <v>USU BLANDING CAMPUS-WIDE SITE  &amp; SAFETY LIGHTING - DELEGATED</v>
      </c>
      <c r="E53" s="10" t="str">
        <f>+[1154]PROJECT!$D$7</f>
        <v>3000-300-3345-FXA-22326770</v>
      </c>
      <c r="F53" s="10">
        <f>+[1154]PROJECT!D$11</f>
        <v>150000</v>
      </c>
      <c r="G53" s="10">
        <f>+[1154]PROJECT!E$11</f>
        <v>0</v>
      </c>
      <c r="H53" s="10">
        <f>+[1154]PROJECT!F$11</f>
        <v>150000</v>
      </c>
      <c r="I53" s="10">
        <f>+[1154]PROJECT!G$11</f>
        <v>150000</v>
      </c>
      <c r="J53" s="10">
        <f>+[1154]PROJECT!H$11</f>
        <v>0</v>
      </c>
      <c r="K53" s="10">
        <f>+[1154]PROJECT!I$11</f>
        <v>0</v>
      </c>
      <c r="L53" s="62"/>
      <c r="M53" s="57">
        <f t="shared" si="2"/>
        <v>0</v>
      </c>
      <c r="N53" s="10">
        <f>+[1154]PROJECT!L$11</f>
        <v>0</v>
      </c>
      <c r="O53" s="10">
        <f>+[1154]PROJECT!M$11</f>
        <v>0</v>
      </c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  <c r="CU53" s="57"/>
      <c r="CV53" s="57"/>
      <c r="CW53" s="57"/>
      <c r="CX53" s="57"/>
      <c r="CY53" s="57"/>
      <c r="CZ53" s="57"/>
      <c r="DA53" s="57"/>
      <c r="DB53" s="57"/>
      <c r="DC53" s="57"/>
      <c r="DD53" s="57"/>
      <c r="DE53" s="57"/>
      <c r="DF53" s="57"/>
      <c r="DG53" s="57"/>
      <c r="DH53" s="57"/>
      <c r="DI53" s="57"/>
      <c r="DJ53" s="57"/>
      <c r="DK53" s="57"/>
      <c r="DL53" s="57"/>
      <c r="DM53" s="57"/>
      <c r="DN53" s="57"/>
      <c r="DO53" s="57"/>
      <c r="DP53" s="57"/>
      <c r="DQ53" s="57"/>
      <c r="DR53" s="57"/>
      <c r="DS53" s="57"/>
      <c r="DT53" s="57"/>
      <c r="DU53" s="57"/>
      <c r="DV53" s="57"/>
      <c r="DW53" s="57"/>
      <c r="DX53" s="57"/>
      <c r="DY53" s="57"/>
      <c r="DZ53" s="57"/>
      <c r="EA53" s="57"/>
      <c r="EB53" s="57"/>
      <c r="EC53" s="57"/>
      <c r="ED53" s="57"/>
      <c r="EE53" s="57"/>
      <c r="EF53" s="57"/>
      <c r="EG53" s="57"/>
      <c r="EH53" s="57"/>
      <c r="EI53" s="57"/>
      <c r="EJ53" s="57"/>
      <c r="EK53" s="57"/>
      <c r="EL53" s="57"/>
      <c r="EM53" s="57"/>
      <c r="EN53" s="57"/>
      <c r="EO53" s="57"/>
      <c r="EP53" s="57"/>
      <c r="EQ53" s="57"/>
      <c r="ER53" s="57"/>
      <c r="ES53" s="57"/>
      <c r="ET53" s="57"/>
      <c r="EU53" s="57"/>
      <c r="EV53" s="57"/>
      <c r="EW53" s="57"/>
      <c r="EX53" s="57"/>
      <c r="EY53" s="57"/>
      <c r="EZ53" s="57"/>
      <c r="FA53" s="57"/>
      <c r="FB53" s="57"/>
      <c r="FC53" s="57"/>
      <c r="FD53" s="57"/>
      <c r="FE53" s="57"/>
      <c r="FF53" s="57"/>
      <c r="FG53" s="57"/>
      <c r="FH53" s="57"/>
      <c r="FI53" s="57"/>
      <c r="FJ53" s="57"/>
      <c r="FK53" s="57"/>
      <c r="FL53" s="57"/>
      <c r="FM53" s="57"/>
      <c r="FN53" s="57"/>
      <c r="FO53" s="57"/>
      <c r="FP53" s="57"/>
      <c r="FQ53" s="57"/>
      <c r="FR53" s="57"/>
      <c r="FS53" s="57"/>
      <c r="FT53" s="57"/>
      <c r="FU53" s="57"/>
      <c r="FV53" s="57"/>
      <c r="FW53" s="57"/>
      <c r="FX53" s="57"/>
      <c r="FY53" s="57"/>
      <c r="FZ53" s="57"/>
      <c r="GA53" s="57"/>
      <c r="GB53" s="57"/>
      <c r="GC53" s="57"/>
      <c r="GD53" s="57"/>
      <c r="GE53" s="57"/>
      <c r="GF53" s="57"/>
      <c r="GG53" s="57"/>
      <c r="GH53" s="57"/>
      <c r="GI53" s="57"/>
      <c r="GJ53" s="57"/>
      <c r="GK53" s="57"/>
      <c r="GL53" s="57"/>
      <c r="GM53" s="57"/>
      <c r="GN53" s="57"/>
      <c r="GO53" s="57"/>
      <c r="GP53" s="57"/>
      <c r="GQ53" s="57"/>
      <c r="GR53" s="57"/>
      <c r="GS53" s="57"/>
      <c r="GT53" s="57"/>
      <c r="GU53" s="57"/>
      <c r="GV53" s="57"/>
      <c r="GW53" s="57"/>
      <c r="GX53" s="57"/>
      <c r="GY53" s="57"/>
      <c r="GZ53" s="57"/>
      <c r="HA53" s="57"/>
      <c r="HB53" s="57"/>
      <c r="HC53" s="57"/>
      <c r="HD53" s="57"/>
      <c r="HE53" s="57"/>
      <c r="HF53" s="57"/>
      <c r="HG53" s="57"/>
      <c r="HH53" s="57"/>
      <c r="HI53" s="57"/>
      <c r="HJ53" s="57"/>
      <c r="HK53" s="57"/>
      <c r="HL53" s="57"/>
      <c r="HM53" s="57"/>
      <c r="HN53" s="57"/>
      <c r="HO53" s="57"/>
      <c r="HP53" s="57"/>
      <c r="HQ53" s="57"/>
      <c r="HR53" s="57"/>
      <c r="HS53" s="57"/>
      <c r="HT53" s="57"/>
      <c r="HU53" s="57"/>
      <c r="HV53" s="57"/>
      <c r="HW53" s="57"/>
      <c r="HX53" s="57"/>
      <c r="HY53" s="57"/>
      <c r="HZ53" s="57"/>
      <c r="IA53" s="57"/>
      <c r="IB53" s="57"/>
      <c r="IC53" s="57"/>
      <c r="ID53" s="57"/>
      <c r="IE53" s="57"/>
      <c r="IF53" s="57"/>
      <c r="IG53" s="57"/>
      <c r="IH53" s="57"/>
      <c r="II53" s="57"/>
      <c r="IJ53" s="57"/>
      <c r="IK53" s="57"/>
      <c r="IL53" s="57"/>
      <c r="IM53" s="57"/>
      <c r="IN53" s="57"/>
      <c r="IO53" s="57"/>
      <c r="IP53" s="57"/>
      <c r="IQ53" s="57"/>
      <c r="IR53" s="57"/>
      <c r="IS53" s="57"/>
      <c r="IT53" s="57"/>
    </row>
    <row r="54" spans="1:254" s="69" customFormat="1" ht="16.5" customHeight="1" x14ac:dyDescent="0.2">
      <c r="A54" s="59">
        <f t="shared" si="1"/>
        <v>41</v>
      </c>
      <c r="B54" s="60">
        <f>+[1155]PROJECT!$D$6</f>
        <v>22328770</v>
      </c>
      <c r="C54" s="10" t="str">
        <f>+[1155]PROJECT!$E$6</f>
        <v>OPEN</v>
      </c>
      <c r="D54" s="10" t="str">
        <f>+[1155]PROJECT!D$5</f>
        <v>USU EASTERN PRICE CAMPUS CONCRETE REPLACEMENT - DELEGATED</v>
      </c>
      <c r="E54" s="10" t="str">
        <f>+[1155]PROJECT!$D$7</f>
        <v>3000-300-3345-FXA-22328770</v>
      </c>
      <c r="F54" s="10">
        <f>+[1155]PROJECT!D$11</f>
        <v>200000</v>
      </c>
      <c r="G54" s="10">
        <f>+[1155]PROJECT!E$11</f>
        <v>0</v>
      </c>
      <c r="H54" s="10">
        <f>+[1155]PROJECT!F$11</f>
        <v>200000</v>
      </c>
      <c r="I54" s="10">
        <f>+[1155]PROJECT!G$11</f>
        <v>200000</v>
      </c>
      <c r="J54" s="10">
        <f>+[1155]PROJECT!H$11</f>
        <v>0</v>
      </c>
      <c r="K54" s="10">
        <f>+[1155]PROJECT!I$11</f>
        <v>0</v>
      </c>
      <c r="L54" s="62"/>
      <c r="M54" s="57">
        <f t="shared" si="2"/>
        <v>0</v>
      </c>
      <c r="N54" s="10">
        <f>+[1155]PROJECT!L$11</f>
        <v>0</v>
      </c>
      <c r="O54" s="10">
        <f>+[1155]PROJECT!M$11</f>
        <v>0</v>
      </c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  <c r="CU54" s="57"/>
      <c r="CV54" s="57"/>
      <c r="CW54" s="57"/>
      <c r="CX54" s="57"/>
      <c r="CY54" s="57"/>
      <c r="CZ54" s="57"/>
      <c r="DA54" s="57"/>
      <c r="DB54" s="57"/>
      <c r="DC54" s="57"/>
      <c r="DD54" s="57"/>
      <c r="DE54" s="57"/>
      <c r="DF54" s="57"/>
      <c r="DG54" s="57"/>
      <c r="DH54" s="57"/>
      <c r="DI54" s="57"/>
      <c r="DJ54" s="57"/>
      <c r="DK54" s="57"/>
      <c r="DL54" s="57"/>
      <c r="DM54" s="57"/>
      <c r="DN54" s="57"/>
      <c r="DO54" s="57"/>
      <c r="DP54" s="57"/>
      <c r="DQ54" s="57"/>
      <c r="DR54" s="57"/>
      <c r="DS54" s="57"/>
      <c r="DT54" s="57"/>
      <c r="DU54" s="57"/>
      <c r="DV54" s="57"/>
      <c r="DW54" s="57"/>
      <c r="DX54" s="57"/>
      <c r="DY54" s="57"/>
      <c r="DZ54" s="57"/>
      <c r="EA54" s="57"/>
      <c r="EB54" s="57"/>
      <c r="EC54" s="57"/>
      <c r="ED54" s="57"/>
      <c r="EE54" s="57"/>
      <c r="EF54" s="57"/>
      <c r="EG54" s="57"/>
      <c r="EH54" s="57"/>
      <c r="EI54" s="57"/>
      <c r="EJ54" s="57"/>
      <c r="EK54" s="57"/>
      <c r="EL54" s="57"/>
      <c r="EM54" s="57"/>
      <c r="EN54" s="57"/>
      <c r="EO54" s="57"/>
      <c r="EP54" s="57"/>
      <c r="EQ54" s="57"/>
      <c r="ER54" s="57"/>
      <c r="ES54" s="57"/>
      <c r="ET54" s="57"/>
      <c r="EU54" s="57"/>
      <c r="EV54" s="57"/>
      <c r="EW54" s="57"/>
      <c r="EX54" s="57"/>
      <c r="EY54" s="57"/>
      <c r="EZ54" s="57"/>
      <c r="FA54" s="57"/>
      <c r="FB54" s="57"/>
      <c r="FC54" s="57"/>
      <c r="FD54" s="57"/>
      <c r="FE54" s="57"/>
      <c r="FF54" s="57"/>
      <c r="FG54" s="57"/>
      <c r="FH54" s="57"/>
      <c r="FI54" s="57"/>
      <c r="FJ54" s="57"/>
      <c r="FK54" s="57"/>
      <c r="FL54" s="57"/>
      <c r="FM54" s="57"/>
      <c r="FN54" s="57"/>
      <c r="FO54" s="57"/>
      <c r="FP54" s="57"/>
      <c r="FQ54" s="57"/>
      <c r="FR54" s="57"/>
      <c r="FS54" s="57"/>
      <c r="FT54" s="57"/>
      <c r="FU54" s="57"/>
      <c r="FV54" s="57"/>
      <c r="FW54" s="57"/>
      <c r="FX54" s="57"/>
      <c r="FY54" s="57"/>
      <c r="FZ54" s="57"/>
      <c r="GA54" s="57"/>
      <c r="GB54" s="57"/>
      <c r="GC54" s="57"/>
      <c r="GD54" s="57"/>
      <c r="GE54" s="57"/>
      <c r="GF54" s="57"/>
      <c r="GG54" s="57"/>
      <c r="GH54" s="57"/>
      <c r="GI54" s="57"/>
      <c r="GJ54" s="57"/>
      <c r="GK54" s="57"/>
      <c r="GL54" s="57"/>
      <c r="GM54" s="57"/>
      <c r="GN54" s="57"/>
      <c r="GO54" s="57"/>
      <c r="GP54" s="57"/>
      <c r="GQ54" s="57"/>
      <c r="GR54" s="57"/>
      <c r="GS54" s="57"/>
      <c r="GT54" s="57"/>
      <c r="GU54" s="57"/>
      <c r="GV54" s="57"/>
      <c r="GW54" s="57"/>
      <c r="GX54" s="57"/>
      <c r="GY54" s="57"/>
      <c r="GZ54" s="57"/>
      <c r="HA54" s="57"/>
      <c r="HB54" s="57"/>
      <c r="HC54" s="57"/>
      <c r="HD54" s="57"/>
      <c r="HE54" s="57"/>
      <c r="HF54" s="57"/>
      <c r="HG54" s="57"/>
      <c r="HH54" s="57"/>
      <c r="HI54" s="57"/>
      <c r="HJ54" s="57"/>
      <c r="HK54" s="57"/>
      <c r="HL54" s="57"/>
      <c r="HM54" s="57"/>
      <c r="HN54" s="57"/>
      <c r="HO54" s="57"/>
      <c r="HP54" s="57"/>
      <c r="HQ54" s="57"/>
      <c r="HR54" s="57"/>
      <c r="HS54" s="57"/>
      <c r="HT54" s="57"/>
      <c r="HU54" s="57"/>
      <c r="HV54" s="57"/>
      <c r="HW54" s="57"/>
      <c r="HX54" s="57"/>
      <c r="HY54" s="57"/>
      <c r="HZ54" s="57"/>
      <c r="IA54" s="57"/>
      <c r="IB54" s="57"/>
      <c r="IC54" s="57"/>
      <c r="ID54" s="57"/>
      <c r="IE54" s="57"/>
      <c r="IF54" s="57"/>
      <c r="IG54" s="57"/>
      <c r="IH54" s="57"/>
      <c r="II54" s="57"/>
      <c r="IJ54" s="57"/>
      <c r="IK54" s="57"/>
      <c r="IL54" s="57"/>
      <c r="IM54" s="57"/>
      <c r="IN54" s="57"/>
      <c r="IO54" s="57"/>
      <c r="IP54" s="57"/>
      <c r="IQ54" s="57"/>
      <c r="IR54" s="57"/>
      <c r="IS54" s="57"/>
      <c r="IT54" s="57"/>
    </row>
    <row r="55" spans="1:254" s="69" customFormat="1" ht="16.5" customHeight="1" x14ac:dyDescent="0.2">
      <c r="A55" s="59">
        <f t="shared" si="1"/>
        <v>42</v>
      </c>
      <c r="B55" s="60">
        <f>+[1156]PROJECT!$D$6</f>
        <v>22331770</v>
      </c>
      <c r="C55" s="10" t="str">
        <f>+[1156]PROJECT!$E$6</f>
        <v>CLOSED</v>
      </c>
      <c r="D55" s="10" t="str">
        <f>+[1156]PROJECT!D$5</f>
        <v>USU ASTE BLDG REROOF - DELEGATED</v>
      </c>
      <c r="E55" s="10" t="str">
        <f>+[1156]PROJECT!$D$7</f>
        <v>3000-300-3345-FXA-22331770</v>
      </c>
      <c r="F55" s="10">
        <f>+[1156]PROJECT!D$11</f>
        <v>950000</v>
      </c>
      <c r="G55" s="10">
        <f>+[1156]PROJECT!E$11</f>
        <v>0</v>
      </c>
      <c r="H55" s="10">
        <f>+[1156]PROJECT!F$11</f>
        <v>950000</v>
      </c>
      <c r="I55" s="10">
        <f>+[1156]PROJECT!G$11</f>
        <v>950000</v>
      </c>
      <c r="J55" s="10">
        <f>+[1156]PROJECT!H$11</f>
        <v>0</v>
      </c>
      <c r="K55" s="10">
        <f>+[1156]PROJECT!I$11</f>
        <v>0</v>
      </c>
      <c r="L55" s="62"/>
      <c r="M55" s="57">
        <f t="shared" si="2"/>
        <v>0</v>
      </c>
      <c r="N55" s="10">
        <f>+[1156]PROJECT!L$11</f>
        <v>0</v>
      </c>
      <c r="O55" s="10">
        <f>+[1156]PROJECT!M$11</f>
        <v>0</v>
      </c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  <c r="IR55" s="57"/>
      <c r="IS55" s="57"/>
      <c r="IT55" s="57"/>
    </row>
    <row r="56" spans="1:254" s="69" customFormat="1" ht="15" customHeight="1" x14ac:dyDescent="0.2">
      <c r="A56" s="59">
        <f t="shared" si="1"/>
        <v>43</v>
      </c>
      <c r="B56" s="60">
        <f>+[1157]PROJECT!$D$6</f>
        <v>22332770</v>
      </c>
      <c r="C56" s="10" t="str">
        <f>+[1157]PROJECT!$E$6</f>
        <v>OPEN</v>
      </c>
      <c r="D56" s="10" t="str">
        <f>+[1157]PROJECT!D$5</f>
        <v>USU VARIOUS ELEVATOR UPGRADES - DELEGATED</v>
      </c>
      <c r="E56" s="10" t="str">
        <f>+[1157]PROJECT!$D$7</f>
        <v>3000-300-3345-FXA-22332770</v>
      </c>
      <c r="F56" s="10">
        <f>+[1157]PROJECT!D$11</f>
        <v>400000</v>
      </c>
      <c r="G56" s="10">
        <f>+[1157]PROJECT!E$11</f>
        <v>210919.21</v>
      </c>
      <c r="H56" s="10">
        <f>+[1157]PROJECT!F$11</f>
        <v>189080.79</v>
      </c>
      <c r="I56" s="10">
        <f>+[1157]PROJECT!G$11</f>
        <v>189080.79</v>
      </c>
      <c r="J56" s="10">
        <f>+[1157]PROJECT!H$11</f>
        <v>210919.21</v>
      </c>
      <c r="K56" s="10">
        <f>+[1157]PROJECT!I$11</f>
        <v>0</v>
      </c>
      <c r="L56" s="62"/>
      <c r="M56" s="57">
        <f t="shared" si="2"/>
        <v>0</v>
      </c>
      <c r="N56" s="10">
        <f>+[1157]PROJECT!L$11</f>
        <v>0</v>
      </c>
      <c r="O56" s="10">
        <f>+[1157]PROJECT!M$11</f>
        <v>0</v>
      </c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  <c r="IR56" s="57"/>
      <c r="IS56" s="57"/>
      <c r="IT56" s="57"/>
    </row>
    <row r="57" spans="1:254" s="69" customFormat="1" ht="16.5" customHeight="1" x14ac:dyDescent="0.2">
      <c r="A57" s="59">
        <f t="shared" si="1"/>
        <v>44</v>
      </c>
      <c r="B57" s="60">
        <f>+[1158]PROJECT!$D$6</f>
        <v>22333770</v>
      </c>
      <c r="C57" s="10" t="str">
        <f>+[1158]PROJECT!$E$6</f>
        <v>CLOSED</v>
      </c>
      <c r="D57" s="10" t="str">
        <f>+[1158]PROJECT!D$5</f>
        <v>USU TOOELE CAMPUS WINDOW UPGRADE - DELEGATED</v>
      </c>
      <c r="E57" s="10" t="str">
        <f>+[1158]PROJECT!$D$7</f>
        <v>3000-300-3345-FXA-22333770</v>
      </c>
      <c r="F57" s="10">
        <f>+[1158]PROJECT!D$11</f>
        <v>350000</v>
      </c>
      <c r="G57" s="10">
        <f>+[1158]PROJECT!E$11</f>
        <v>0</v>
      </c>
      <c r="H57" s="10">
        <f>+[1158]PROJECT!F$11</f>
        <v>350000.00000000006</v>
      </c>
      <c r="I57" s="10">
        <f>+[1158]PROJECT!G$11</f>
        <v>350000.00000000006</v>
      </c>
      <c r="J57" s="10">
        <f>+[1158]PROJECT!H$11</f>
        <v>0</v>
      </c>
      <c r="K57" s="10">
        <f>+[1158]PROJECT!I$11</f>
        <v>0</v>
      </c>
      <c r="L57" s="62"/>
      <c r="M57" s="57">
        <f t="shared" si="2"/>
        <v>0</v>
      </c>
      <c r="N57" s="10">
        <f>+[1158]PROJECT!L$11</f>
        <v>0</v>
      </c>
      <c r="O57" s="10">
        <f>+[1158]PROJECT!M$11</f>
        <v>0</v>
      </c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  <c r="CU57" s="57"/>
      <c r="CV57" s="57"/>
      <c r="CW57" s="57"/>
      <c r="CX57" s="57"/>
      <c r="CY57" s="57"/>
      <c r="CZ57" s="57"/>
      <c r="DA57" s="57"/>
      <c r="DB57" s="57"/>
      <c r="DC57" s="57"/>
      <c r="DD57" s="57"/>
      <c r="DE57" s="57"/>
      <c r="DF57" s="57"/>
      <c r="DG57" s="57"/>
      <c r="DH57" s="57"/>
      <c r="DI57" s="57"/>
      <c r="DJ57" s="57"/>
      <c r="DK57" s="57"/>
      <c r="DL57" s="57"/>
      <c r="DM57" s="57"/>
      <c r="DN57" s="57"/>
      <c r="DO57" s="57"/>
      <c r="DP57" s="57"/>
      <c r="DQ57" s="57"/>
      <c r="DR57" s="57"/>
      <c r="DS57" s="57"/>
      <c r="DT57" s="57"/>
      <c r="DU57" s="57"/>
      <c r="DV57" s="57"/>
      <c r="DW57" s="57"/>
      <c r="DX57" s="57"/>
      <c r="DY57" s="57"/>
      <c r="DZ57" s="57"/>
      <c r="EA57" s="57"/>
      <c r="EB57" s="57"/>
      <c r="EC57" s="57"/>
      <c r="ED57" s="57"/>
      <c r="EE57" s="57"/>
      <c r="EF57" s="57"/>
      <c r="EG57" s="57"/>
      <c r="EH57" s="57"/>
      <c r="EI57" s="57"/>
      <c r="EJ57" s="57"/>
      <c r="EK57" s="57"/>
      <c r="EL57" s="57"/>
      <c r="EM57" s="57"/>
      <c r="EN57" s="57"/>
      <c r="EO57" s="57"/>
      <c r="EP57" s="57"/>
      <c r="EQ57" s="57"/>
      <c r="ER57" s="57"/>
      <c r="ES57" s="57"/>
      <c r="ET57" s="57"/>
      <c r="EU57" s="57"/>
      <c r="EV57" s="57"/>
      <c r="EW57" s="57"/>
      <c r="EX57" s="57"/>
      <c r="EY57" s="57"/>
      <c r="EZ57" s="57"/>
      <c r="FA57" s="57"/>
      <c r="FB57" s="57"/>
      <c r="FC57" s="57"/>
      <c r="FD57" s="57"/>
      <c r="FE57" s="57"/>
      <c r="FF57" s="57"/>
      <c r="FG57" s="57"/>
      <c r="FH57" s="57"/>
      <c r="FI57" s="57"/>
      <c r="FJ57" s="57"/>
      <c r="FK57" s="57"/>
      <c r="FL57" s="57"/>
      <c r="FM57" s="57"/>
      <c r="FN57" s="57"/>
      <c r="FO57" s="57"/>
      <c r="FP57" s="57"/>
      <c r="FQ57" s="57"/>
      <c r="FR57" s="57"/>
      <c r="FS57" s="57"/>
      <c r="FT57" s="57"/>
      <c r="FU57" s="57"/>
      <c r="FV57" s="57"/>
      <c r="FW57" s="57"/>
      <c r="FX57" s="57"/>
      <c r="FY57" s="57"/>
      <c r="FZ57" s="57"/>
      <c r="GA57" s="57"/>
      <c r="GB57" s="57"/>
      <c r="GC57" s="57"/>
      <c r="GD57" s="57"/>
      <c r="GE57" s="57"/>
      <c r="GF57" s="57"/>
      <c r="GG57" s="57"/>
      <c r="GH57" s="57"/>
      <c r="GI57" s="57"/>
      <c r="GJ57" s="57"/>
      <c r="GK57" s="57"/>
      <c r="GL57" s="57"/>
      <c r="GM57" s="57"/>
      <c r="GN57" s="57"/>
      <c r="GO57" s="57"/>
      <c r="GP57" s="57"/>
      <c r="GQ57" s="57"/>
      <c r="GR57" s="57"/>
      <c r="GS57" s="57"/>
      <c r="GT57" s="57"/>
      <c r="GU57" s="57"/>
      <c r="GV57" s="57"/>
      <c r="GW57" s="57"/>
      <c r="GX57" s="57"/>
      <c r="GY57" s="57"/>
      <c r="GZ57" s="57"/>
      <c r="HA57" s="57"/>
      <c r="HB57" s="57"/>
      <c r="HC57" s="57"/>
      <c r="HD57" s="57"/>
      <c r="HE57" s="57"/>
      <c r="HF57" s="57"/>
      <c r="HG57" s="57"/>
      <c r="HH57" s="57"/>
      <c r="HI57" s="57"/>
      <c r="HJ57" s="57"/>
      <c r="HK57" s="57"/>
      <c r="HL57" s="57"/>
      <c r="HM57" s="57"/>
      <c r="HN57" s="57"/>
      <c r="HO57" s="57"/>
      <c r="HP57" s="57"/>
      <c r="HQ57" s="57"/>
      <c r="HR57" s="57"/>
      <c r="HS57" s="57"/>
      <c r="HT57" s="57"/>
      <c r="HU57" s="57"/>
      <c r="HV57" s="57"/>
      <c r="HW57" s="57"/>
      <c r="HX57" s="57"/>
      <c r="HY57" s="57"/>
      <c r="HZ57" s="57"/>
      <c r="IA57" s="57"/>
      <c r="IB57" s="57"/>
      <c r="IC57" s="57"/>
      <c r="ID57" s="57"/>
      <c r="IE57" s="57"/>
      <c r="IF57" s="57"/>
      <c r="IG57" s="57"/>
      <c r="IH57" s="57"/>
      <c r="II57" s="57"/>
      <c r="IJ57" s="57"/>
      <c r="IK57" s="57"/>
      <c r="IL57" s="57"/>
      <c r="IM57" s="57"/>
      <c r="IN57" s="57"/>
      <c r="IO57" s="57"/>
      <c r="IP57" s="57"/>
      <c r="IQ57" s="57"/>
      <c r="IR57" s="57"/>
      <c r="IS57" s="57"/>
      <c r="IT57" s="57"/>
    </row>
    <row r="58" spans="1:254" s="69" customFormat="1" ht="15" customHeight="1" x14ac:dyDescent="0.2">
      <c r="A58" s="59">
        <f t="shared" si="1"/>
        <v>45</v>
      </c>
      <c r="B58" s="60">
        <f>+[1159]PROJECT!$D$6</f>
        <v>22334770</v>
      </c>
      <c r="C58" s="10" t="str">
        <f>+[1159]PROJECT!$E$6</f>
        <v>OPEN</v>
      </c>
      <c r="D58" s="10" t="str">
        <f>+[1159]PROJECT!D$5</f>
        <v>USU EXPERIMENT STATION GREENHOUSE BACKUP GENERATOR - DELEGATED</v>
      </c>
      <c r="E58" s="10" t="str">
        <f>+[1159]PROJECT!$D$7</f>
        <v>3000-300-3345-FXA-22334770</v>
      </c>
      <c r="F58" s="10">
        <f>+[1159]PROJECT!D$11</f>
        <v>200000</v>
      </c>
      <c r="G58" s="10">
        <f>+[1159]PROJECT!E$11</f>
        <v>163900</v>
      </c>
      <c r="H58" s="10">
        <f>+[1159]PROJECT!F$11</f>
        <v>36100</v>
      </c>
      <c r="I58" s="10">
        <f>+[1159]PROJECT!G$11</f>
        <v>36100</v>
      </c>
      <c r="J58" s="10">
        <f>+[1159]PROJECT!H$11</f>
        <v>163900</v>
      </c>
      <c r="K58" s="10">
        <f>+[1159]PROJECT!I$11</f>
        <v>0</v>
      </c>
      <c r="L58" s="62"/>
      <c r="M58" s="57">
        <f t="shared" si="2"/>
        <v>0</v>
      </c>
      <c r="N58" s="10">
        <f>+[1159]PROJECT!L$11</f>
        <v>0</v>
      </c>
      <c r="O58" s="10">
        <f>+[1159]PROJECT!M$11</f>
        <v>0</v>
      </c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CZ58" s="57"/>
      <c r="DA58" s="57"/>
      <c r="DB58" s="57"/>
      <c r="DC58" s="57"/>
      <c r="DD58" s="57"/>
      <c r="DE58" s="57"/>
      <c r="DF58" s="57"/>
      <c r="DG58" s="57"/>
      <c r="DH58" s="57"/>
      <c r="DI58" s="57"/>
      <c r="DJ58" s="57"/>
      <c r="DK58" s="57"/>
      <c r="DL58" s="57"/>
      <c r="DM58" s="57"/>
      <c r="DN58" s="57"/>
      <c r="DO58" s="57"/>
      <c r="DP58" s="57"/>
      <c r="DQ58" s="57"/>
      <c r="DR58" s="57"/>
      <c r="DS58" s="57"/>
      <c r="DT58" s="57"/>
      <c r="DU58" s="57"/>
      <c r="DV58" s="57"/>
      <c r="DW58" s="57"/>
      <c r="DX58" s="57"/>
      <c r="DY58" s="57"/>
      <c r="DZ58" s="57"/>
      <c r="EA58" s="57"/>
      <c r="EB58" s="57"/>
      <c r="EC58" s="57"/>
      <c r="ED58" s="57"/>
      <c r="EE58" s="57"/>
      <c r="EF58" s="57"/>
      <c r="EG58" s="57"/>
      <c r="EH58" s="57"/>
      <c r="EI58" s="57"/>
      <c r="EJ58" s="57"/>
      <c r="EK58" s="57"/>
      <c r="EL58" s="57"/>
      <c r="EM58" s="57"/>
      <c r="EN58" s="57"/>
      <c r="EO58" s="57"/>
      <c r="EP58" s="57"/>
      <c r="EQ58" s="57"/>
      <c r="ER58" s="57"/>
      <c r="ES58" s="57"/>
      <c r="ET58" s="57"/>
      <c r="EU58" s="57"/>
      <c r="EV58" s="57"/>
      <c r="EW58" s="57"/>
      <c r="EX58" s="57"/>
      <c r="EY58" s="57"/>
      <c r="EZ58" s="57"/>
      <c r="FA58" s="57"/>
      <c r="FB58" s="57"/>
      <c r="FC58" s="57"/>
      <c r="FD58" s="57"/>
      <c r="FE58" s="57"/>
      <c r="FF58" s="57"/>
      <c r="FG58" s="57"/>
      <c r="FH58" s="57"/>
      <c r="FI58" s="57"/>
      <c r="FJ58" s="57"/>
      <c r="FK58" s="57"/>
      <c r="FL58" s="57"/>
      <c r="FM58" s="57"/>
      <c r="FN58" s="57"/>
      <c r="FO58" s="57"/>
      <c r="FP58" s="57"/>
      <c r="FQ58" s="57"/>
      <c r="FR58" s="57"/>
      <c r="FS58" s="57"/>
      <c r="FT58" s="57"/>
      <c r="FU58" s="57"/>
      <c r="FV58" s="57"/>
      <c r="FW58" s="57"/>
      <c r="FX58" s="57"/>
      <c r="FY58" s="57"/>
      <c r="FZ58" s="57"/>
      <c r="GA58" s="57"/>
      <c r="GB58" s="57"/>
      <c r="GC58" s="57"/>
      <c r="GD58" s="57"/>
      <c r="GE58" s="57"/>
      <c r="GF58" s="57"/>
      <c r="GG58" s="57"/>
      <c r="GH58" s="57"/>
      <c r="GI58" s="57"/>
      <c r="GJ58" s="57"/>
      <c r="GK58" s="57"/>
      <c r="GL58" s="57"/>
      <c r="GM58" s="57"/>
      <c r="GN58" s="57"/>
      <c r="GO58" s="57"/>
      <c r="GP58" s="57"/>
      <c r="GQ58" s="57"/>
      <c r="GR58" s="57"/>
      <c r="GS58" s="57"/>
      <c r="GT58" s="57"/>
      <c r="GU58" s="57"/>
      <c r="GV58" s="57"/>
      <c r="GW58" s="57"/>
      <c r="GX58" s="57"/>
      <c r="GY58" s="57"/>
      <c r="GZ58" s="57"/>
      <c r="HA58" s="57"/>
      <c r="HB58" s="57"/>
      <c r="HC58" s="57"/>
      <c r="HD58" s="57"/>
      <c r="HE58" s="57"/>
      <c r="HF58" s="57"/>
      <c r="HG58" s="57"/>
      <c r="HH58" s="57"/>
      <c r="HI58" s="57"/>
      <c r="HJ58" s="57"/>
      <c r="HK58" s="57"/>
      <c r="HL58" s="57"/>
      <c r="HM58" s="57"/>
      <c r="HN58" s="57"/>
      <c r="HO58" s="57"/>
      <c r="HP58" s="57"/>
      <c r="HQ58" s="57"/>
      <c r="HR58" s="57"/>
      <c r="HS58" s="57"/>
      <c r="HT58" s="57"/>
      <c r="HU58" s="57"/>
      <c r="HV58" s="57"/>
      <c r="HW58" s="57"/>
      <c r="HX58" s="57"/>
      <c r="HY58" s="57"/>
      <c r="HZ58" s="57"/>
      <c r="IA58" s="57"/>
      <c r="IB58" s="57"/>
      <c r="IC58" s="57"/>
      <c r="ID58" s="57"/>
      <c r="IE58" s="57"/>
      <c r="IF58" s="57"/>
      <c r="IG58" s="57"/>
      <c r="IH58" s="57"/>
      <c r="II58" s="57"/>
      <c r="IJ58" s="57"/>
      <c r="IK58" s="57"/>
      <c r="IL58" s="57"/>
      <c r="IM58" s="57"/>
      <c r="IN58" s="57"/>
      <c r="IO58" s="57"/>
      <c r="IP58" s="57"/>
      <c r="IQ58" s="57"/>
      <c r="IR58" s="57"/>
      <c r="IS58" s="57"/>
      <c r="IT58" s="57"/>
    </row>
    <row r="59" spans="1:254" s="69" customFormat="1" ht="15.75" customHeight="1" x14ac:dyDescent="0.2">
      <c r="A59" s="59">
        <f t="shared" si="1"/>
        <v>46</v>
      </c>
      <c r="B59" s="60">
        <f>+[1160]PROJECT!$D$6</f>
        <v>22336770</v>
      </c>
      <c r="C59" s="10" t="str">
        <f>+[1160]PROJECT!$E$6</f>
        <v>CLOSED</v>
      </c>
      <c r="D59" s="10" t="str">
        <f>+[1160]PROJECT!D$5</f>
        <v>USU FACILITIES AIR HANDLER REPLACEMENT- DELEGATED</v>
      </c>
      <c r="E59" s="10" t="str">
        <f>+[1160]PROJECT!$D$7</f>
        <v>3000-300-3345-FXA-22336770</v>
      </c>
      <c r="F59" s="10">
        <f>+[1160]PROJECT!D$11</f>
        <v>250000</v>
      </c>
      <c r="G59" s="10">
        <f>+[1160]PROJECT!E$11</f>
        <v>0</v>
      </c>
      <c r="H59" s="10">
        <f>+[1160]PROJECT!F$11</f>
        <v>250000</v>
      </c>
      <c r="I59" s="10">
        <f>+[1160]PROJECT!G$11</f>
        <v>250000</v>
      </c>
      <c r="J59" s="10">
        <f>+[1160]PROJECT!H$11</f>
        <v>0</v>
      </c>
      <c r="K59" s="10">
        <f>+[1160]PROJECT!I$11</f>
        <v>0</v>
      </c>
      <c r="L59" s="62"/>
      <c r="M59" s="57">
        <f t="shared" si="2"/>
        <v>0</v>
      </c>
      <c r="N59" s="10">
        <f>+[1160]PROJECT!L$11</f>
        <v>0</v>
      </c>
      <c r="O59" s="10">
        <f>+[1160]PROJECT!M$11</f>
        <v>0</v>
      </c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CZ59" s="57"/>
      <c r="DA59" s="57"/>
      <c r="DB59" s="57"/>
      <c r="DC59" s="57"/>
      <c r="DD59" s="57"/>
      <c r="DE59" s="57"/>
      <c r="DF59" s="57"/>
      <c r="DG59" s="57"/>
      <c r="DH59" s="57"/>
      <c r="DI59" s="57"/>
      <c r="DJ59" s="57"/>
      <c r="DK59" s="57"/>
      <c r="DL59" s="57"/>
      <c r="DM59" s="57"/>
      <c r="DN59" s="57"/>
      <c r="DO59" s="57"/>
      <c r="DP59" s="57"/>
      <c r="DQ59" s="57"/>
      <c r="DR59" s="57"/>
      <c r="DS59" s="57"/>
      <c r="DT59" s="57"/>
      <c r="DU59" s="57"/>
      <c r="DV59" s="57"/>
      <c r="DW59" s="57"/>
      <c r="DX59" s="57"/>
      <c r="DY59" s="57"/>
      <c r="DZ59" s="57"/>
      <c r="EA59" s="57"/>
      <c r="EB59" s="57"/>
      <c r="EC59" s="57"/>
      <c r="ED59" s="57"/>
      <c r="EE59" s="57"/>
      <c r="EF59" s="57"/>
      <c r="EG59" s="57"/>
      <c r="EH59" s="57"/>
      <c r="EI59" s="57"/>
      <c r="EJ59" s="57"/>
      <c r="EK59" s="57"/>
      <c r="EL59" s="57"/>
      <c r="EM59" s="57"/>
      <c r="EN59" s="57"/>
      <c r="EO59" s="57"/>
      <c r="EP59" s="57"/>
      <c r="EQ59" s="57"/>
      <c r="ER59" s="57"/>
      <c r="ES59" s="57"/>
      <c r="ET59" s="57"/>
      <c r="EU59" s="57"/>
      <c r="EV59" s="57"/>
      <c r="EW59" s="57"/>
      <c r="EX59" s="57"/>
      <c r="EY59" s="57"/>
      <c r="EZ59" s="57"/>
      <c r="FA59" s="57"/>
      <c r="FB59" s="57"/>
      <c r="FC59" s="57"/>
      <c r="FD59" s="57"/>
      <c r="FE59" s="57"/>
      <c r="FF59" s="57"/>
      <c r="FG59" s="57"/>
      <c r="FH59" s="57"/>
      <c r="FI59" s="57"/>
      <c r="FJ59" s="57"/>
      <c r="FK59" s="57"/>
      <c r="FL59" s="57"/>
      <c r="FM59" s="57"/>
      <c r="FN59" s="57"/>
      <c r="FO59" s="57"/>
      <c r="FP59" s="57"/>
      <c r="FQ59" s="57"/>
      <c r="FR59" s="57"/>
      <c r="FS59" s="57"/>
      <c r="FT59" s="57"/>
      <c r="FU59" s="57"/>
      <c r="FV59" s="57"/>
      <c r="FW59" s="57"/>
      <c r="FX59" s="57"/>
      <c r="FY59" s="57"/>
      <c r="FZ59" s="57"/>
      <c r="GA59" s="57"/>
      <c r="GB59" s="57"/>
      <c r="GC59" s="57"/>
      <c r="GD59" s="57"/>
      <c r="GE59" s="57"/>
      <c r="GF59" s="57"/>
      <c r="GG59" s="57"/>
      <c r="GH59" s="57"/>
      <c r="GI59" s="57"/>
      <c r="GJ59" s="57"/>
      <c r="GK59" s="57"/>
      <c r="GL59" s="57"/>
      <c r="GM59" s="57"/>
      <c r="GN59" s="57"/>
      <c r="GO59" s="57"/>
      <c r="GP59" s="57"/>
      <c r="GQ59" s="57"/>
      <c r="GR59" s="57"/>
      <c r="GS59" s="57"/>
      <c r="GT59" s="57"/>
      <c r="GU59" s="57"/>
      <c r="GV59" s="57"/>
      <c r="GW59" s="57"/>
      <c r="GX59" s="57"/>
      <c r="GY59" s="57"/>
      <c r="GZ59" s="57"/>
      <c r="HA59" s="57"/>
      <c r="HB59" s="57"/>
      <c r="HC59" s="57"/>
      <c r="HD59" s="57"/>
      <c r="HE59" s="57"/>
      <c r="HF59" s="57"/>
      <c r="HG59" s="57"/>
      <c r="HH59" s="57"/>
      <c r="HI59" s="57"/>
      <c r="HJ59" s="57"/>
      <c r="HK59" s="57"/>
      <c r="HL59" s="57"/>
      <c r="HM59" s="57"/>
      <c r="HN59" s="57"/>
      <c r="HO59" s="57"/>
      <c r="HP59" s="57"/>
      <c r="HQ59" s="57"/>
      <c r="HR59" s="57"/>
      <c r="HS59" s="57"/>
      <c r="HT59" s="57"/>
      <c r="HU59" s="57"/>
      <c r="HV59" s="57"/>
      <c r="HW59" s="57"/>
      <c r="HX59" s="57"/>
      <c r="HY59" s="57"/>
      <c r="HZ59" s="57"/>
      <c r="IA59" s="57"/>
      <c r="IB59" s="57"/>
      <c r="IC59" s="57"/>
      <c r="ID59" s="57"/>
      <c r="IE59" s="57"/>
      <c r="IF59" s="57"/>
      <c r="IG59" s="57"/>
      <c r="IH59" s="57"/>
      <c r="II59" s="57"/>
      <c r="IJ59" s="57"/>
      <c r="IK59" s="57"/>
      <c r="IL59" s="57"/>
      <c r="IM59" s="57"/>
      <c r="IN59" s="57"/>
      <c r="IO59" s="57"/>
      <c r="IP59" s="57"/>
      <c r="IQ59" s="57"/>
      <c r="IR59" s="57"/>
      <c r="IS59" s="57"/>
      <c r="IT59" s="57"/>
    </row>
    <row r="60" spans="1:254" s="69" customFormat="1" ht="16.5" customHeight="1" x14ac:dyDescent="0.2">
      <c r="A60" s="59">
        <f t="shared" ref="A60:A123" si="3">A59+1</f>
        <v>47</v>
      </c>
      <c r="B60" s="60">
        <f>+[1161]PROJECT!$D$6</f>
        <v>22357770</v>
      </c>
      <c r="C60" s="10" t="str">
        <f>+[1161]PROJECT!$E$6</f>
        <v>OPEN</v>
      </c>
      <c r="D60" s="10" t="str">
        <f>+[1161]PROJECT!$D$5</f>
        <v>USU BLANDING CAMPUS LIGHTING ENERGY LOAN MOU PROJECT</v>
      </c>
      <c r="E60" s="10" t="str">
        <f>+[1161]PROJECT!$D$7</f>
        <v>3000-300-6155-FXA-22357770</v>
      </c>
      <c r="F60" s="10">
        <f>+[1161]PROJECT!D$11</f>
        <v>200000</v>
      </c>
      <c r="G60" s="10">
        <f>+[1161]PROJECT!E$11</f>
        <v>18493.53</v>
      </c>
      <c r="H60" s="10">
        <f>+[1161]PROJECT!F$11</f>
        <v>181506.47</v>
      </c>
      <c r="I60" s="10">
        <f>+[1161]PROJECT!G$11</f>
        <v>181506.47</v>
      </c>
      <c r="J60" s="10">
        <f>+[1161]PROJECT!H$11</f>
        <v>18493.53</v>
      </c>
      <c r="K60" s="10">
        <f>+[1161]PROJECT!I$11</f>
        <v>0</v>
      </c>
      <c r="L60" s="62"/>
      <c r="M60" s="57">
        <f t="shared" si="2"/>
        <v>0</v>
      </c>
      <c r="N60" s="10">
        <f>+[1161]PROJECT!L$11</f>
        <v>0</v>
      </c>
      <c r="O60" s="10">
        <f>+[1161]PROJECT!M$11</f>
        <v>0</v>
      </c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  <c r="FP60" s="57"/>
      <c r="FQ60" s="57"/>
      <c r="FR60" s="57"/>
      <c r="FS60" s="57"/>
      <c r="FT60" s="57"/>
      <c r="FU60" s="57"/>
      <c r="FV60" s="57"/>
      <c r="FW60" s="57"/>
      <c r="FX60" s="57"/>
      <c r="FY60" s="57"/>
      <c r="FZ60" s="57"/>
      <c r="GA60" s="57"/>
      <c r="GB60" s="57"/>
      <c r="GC60" s="57"/>
      <c r="GD60" s="57"/>
      <c r="GE60" s="57"/>
      <c r="GF60" s="57"/>
      <c r="GG60" s="57"/>
      <c r="GH60" s="57"/>
      <c r="GI60" s="57"/>
      <c r="GJ60" s="57"/>
      <c r="GK60" s="57"/>
      <c r="GL60" s="57"/>
      <c r="GM60" s="57"/>
      <c r="GN60" s="57"/>
      <c r="GO60" s="57"/>
      <c r="GP60" s="57"/>
      <c r="GQ60" s="57"/>
      <c r="GR60" s="57"/>
      <c r="GS60" s="57"/>
      <c r="GT60" s="57"/>
      <c r="GU60" s="57"/>
      <c r="GV60" s="57"/>
      <c r="GW60" s="57"/>
      <c r="GX60" s="57"/>
      <c r="GY60" s="57"/>
      <c r="GZ60" s="57"/>
      <c r="HA60" s="57"/>
      <c r="HB60" s="57"/>
      <c r="HC60" s="57"/>
      <c r="HD60" s="57"/>
      <c r="HE60" s="57"/>
      <c r="HF60" s="57"/>
      <c r="HG60" s="57"/>
      <c r="HH60" s="57"/>
      <c r="HI60" s="57"/>
      <c r="HJ60" s="57"/>
      <c r="HK60" s="57"/>
      <c r="HL60" s="57"/>
      <c r="HM60" s="57"/>
      <c r="HN60" s="57"/>
      <c r="HO60" s="57"/>
      <c r="HP60" s="57"/>
      <c r="HQ60" s="57"/>
      <c r="HR60" s="57"/>
      <c r="HS60" s="57"/>
      <c r="HT60" s="57"/>
      <c r="HU60" s="57"/>
      <c r="HV60" s="57"/>
      <c r="HW60" s="57"/>
      <c r="HX60" s="57"/>
      <c r="HY60" s="57"/>
      <c r="HZ60" s="57"/>
      <c r="IA60" s="57"/>
      <c r="IB60" s="57"/>
      <c r="IC60" s="57"/>
      <c r="ID60" s="57"/>
      <c r="IE60" s="57"/>
      <c r="IF60" s="57"/>
      <c r="IG60" s="57"/>
      <c r="IH60" s="57"/>
      <c r="II60" s="57"/>
      <c r="IJ60" s="57"/>
      <c r="IK60" s="57"/>
      <c r="IL60" s="57"/>
      <c r="IM60" s="57"/>
      <c r="IN60" s="57"/>
      <c r="IO60" s="57"/>
      <c r="IP60" s="57"/>
      <c r="IQ60" s="57"/>
      <c r="IR60" s="57"/>
      <c r="IS60" s="57"/>
      <c r="IT60" s="57"/>
    </row>
    <row r="61" spans="1:254" s="69" customFormat="1" ht="16.5" customHeight="1" x14ac:dyDescent="0.2">
      <c r="A61" s="59">
        <f t="shared" si="3"/>
        <v>48</v>
      </c>
      <c r="B61" s="60">
        <f>+[1162]PROJECT!$D$6</f>
        <v>23005770</v>
      </c>
      <c r="C61" s="10" t="str">
        <f>+[1162]PROJECT!$E$6</f>
        <v>OPEN</v>
      </c>
      <c r="D61" s="10" t="str">
        <f>+[1162]PROJECT!D$5</f>
        <v>USU HUNTSMAN EXPERIENTIAL LEARNING CENTER</v>
      </c>
      <c r="E61" s="10" t="str">
        <f>+[1162]PROJECT!$D$7</f>
        <v>3000-300-3401-FWA-23005770</v>
      </c>
      <c r="F61" s="10">
        <f>+[1162]PROJECT!D$11</f>
        <v>165420</v>
      </c>
      <c r="G61" s="10">
        <f>+[1162]PROJECT!E$11</f>
        <v>0</v>
      </c>
      <c r="H61" s="10">
        <f>+[1162]PROJECT!F$11</f>
        <v>165420</v>
      </c>
      <c r="I61" s="10">
        <f>+[1162]PROJECT!G$11</f>
        <v>165420</v>
      </c>
      <c r="J61" s="10">
        <f>+[1162]PROJECT!H$11</f>
        <v>0</v>
      </c>
      <c r="K61" s="10">
        <f>+[1162]PROJECT!I$11</f>
        <v>165420</v>
      </c>
      <c r="L61" s="62"/>
      <c r="M61" s="57">
        <f t="shared" si="2"/>
        <v>0</v>
      </c>
      <c r="N61" s="10">
        <f>+[1162]PROJECT!L$11</f>
        <v>165420</v>
      </c>
      <c r="O61" s="10">
        <f>+[1162]PROJECT!M$11</f>
        <v>0</v>
      </c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  <c r="FP61" s="57"/>
      <c r="FQ61" s="57"/>
      <c r="FR61" s="57"/>
      <c r="FS61" s="57"/>
      <c r="FT61" s="57"/>
      <c r="FU61" s="57"/>
      <c r="FV61" s="57"/>
      <c r="FW61" s="57"/>
      <c r="FX61" s="57"/>
      <c r="FY61" s="57"/>
      <c r="FZ61" s="57"/>
      <c r="GA61" s="57"/>
      <c r="GB61" s="57"/>
      <c r="GC61" s="57"/>
      <c r="GD61" s="57"/>
      <c r="GE61" s="57"/>
      <c r="GF61" s="57"/>
      <c r="GG61" s="57"/>
      <c r="GH61" s="57"/>
      <c r="GI61" s="57"/>
      <c r="GJ61" s="57"/>
      <c r="GK61" s="57"/>
      <c r="GL61" s="57"/>
      <c r="GM61" s="57"/>
      <c r="GN61" s="57"/>
      <c r="GO61" s="57"/>
      <c r="GP61" s="57"/>
      <c r="GQ61" s="57"/>
      <c r="GR61" s="57"/>
      <c r="GS61" s="57"/>
      <c r="GT61" s="57"/>
      <c r="GU61" s="57"/>
      <c r="GV61" s="57"/>
      <c r="GW61" s="57"/>
      <c r="GX61" s="57"/>
      <c r="GY61" s="57"/>
      <c r="GZ61" s="57"/>
      <c r="HA61" s="57"/>
      <c r="HB61" s="57"/>
      <c r="HC61" s="57"/>
      <c r="HD61" s="57"/>
      <c r="HE61" s="57"/>
      <c r="HF61" s="57"/>
      <c r="HG61" s="57"/>
      <c r="HH61" s="57"/>
      <c r="HI61" s="57"/>
      <c r="HJ61" s="57"/>
      <c r="HK61" s="57"/>
      <c r="HL61" s="57"/>
      <c r="HM61" s="57"/>
      <c r="HN61" s="57"/>
      <c r="HO61" s="57"/>
      <c r="HP61" s="57"/>
      <c r="HQ61" s="57"/>
      <c r="HR61" s="57"/>
      <c r="HS61" s="57"/>
      <c r="HT61" s="57"/>
      <c r="HU61" s="57"/>
      <c r="HV61" s="57"/>
      <c r="HW61" s="57"/>
      <c r="HX61" s="57"/>
      <c r="HY61" s="57"/>
      <c r="HZ61" s="57"/>
      <c r="IA61" s="57"/>
      <c r="IB61" s="57"/>
      <c r="IC61" s="57"/>
      <c r="ID61" s="57"/>
      <c r="IE61" s="57"/>
      <c r="IF61" s="57"/>
      <c r="IG61" s="57"/>
      <c r="IH61" s="57"/>
      <c r="II61" s="57"/>
      <c r="IJ61" s="57"/>
      <c r="IK61" s="57"/>
      <c r="IL61" s="57"/>
      <c r="IM61" s="57"/>
      <c r="IN61" s="57"/>
      <c r="IO61" s="57"/>
      <c r="IP61" s="57"/>
      <c r="IQ61" s="57"/>
      <c r="IR61" s="57"/>
      <c r="IS61" s="57"/>
      <c r="IT61" s="57"/>
    </row>
    <row r="62" spans="1:254" s="69" customFormat="1" ht="15.75" customHeight="1" x14ac:dyDescent="0.2">
      <c r="A62" s="59">
        <f t="shared" si="3"/>
        <v>49</v>
      </c>
      <c r="B62" s="60">
        <f>+[1163]PROJECT!$D$6</f>
        <v>23223770</v>
      </c>
      <c r="C62" s="10" t="str">
        <f>+[1163]PROJECT!$E$6</f>
        <v>OPEN</v>
      </c>
      <c r="D62" s="10" t="str">
        <f>+[1163]PROJECT!$D$5</f>
        <v>USU MEDIUM VOLTAGE UPGRADE - DELEGATED</v>
      </c>
      <c r="E62" s="10" t="str">
        <f>+[1163]PROJECT!$D$7</f>
        <v>3000-300-3346-FXA-23223770</v>
      </c>
      <c r="F62" s="10">
        <f>+[1163]PROJECT!D$11</f>
        <v>600000</v>
      </c>
      <c r="G62" s="10">
        <f>+[1163]PROJECT!E$11</f>
        <v>553727</v>
      </c>
      <c r="H62" s="10">
        <f>+[1163]PROJECT!F$11</f>
        <v>46273</v>
      </c>
      <c r="I62" s="10">
        <f>+[1163]PROJECT!G$11</f>
        <v>46273</v>
      </c>
      <c r="J62" s="10">
        <f>+[1163]PROJECT!H$11</f>
        <v>553727</v>
      </c>
      <c r="K62" s="10">
        <f>+[1163]PROJECT!I$11</f>
        <v>0</v>
      </c>
      <c r="L62" s="62">
        <f>+[1163]PROJECT!J$11</f>
        <v>0</v>
      </c>
      <c r="M62" s="57">
        <f t="shared" ref="M62:M94" si="4">I62-H62</f>
        <v>0</v>
      </c>
      <c r="N62" s="10">
        <f>+[1163]PROJECT!L$11</f>
        <v>0</v>
      </c>
      <c r="O62" s="10">
        <f>+[1163]PROJECT!M$11</f>
        <v>0</v>
      </c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  <c r="CU62" s="57"/>
      <c r="CV62" s="57"/>
      <c r="CW62" s="57"/>
      <c r="CX62" s="57"/>
      <c r="CY62" s="57"/>
      <c r="CZ62" s="57"/>
      <c r="DA62" s="57"/>
      <c r="DB62" s="57"/>
      <c r="DC62" s="57"/>
      <c r="DD62" s="57"/>
      <c r="DE62" s="57"/>
      <c r="DF62" s="57"/>
      <c r="DG62" s="57"/>
      <c r="DH62" s="57"/>
      <c r="DI62" s="57"/>
      <c r="DJ62" s="57"/>
      <c r="DK62" s="57"/>
      <c r="DL62" s="57"/>
      <c r="DM62" s="57"/>
      <c r="DN62" s="57"/>
      <c r="DO62" s="57"/>
      <c r="DP62" s="57"/>
      <c r="DQ62" s="57"/>
      <c r="DR62" s="57"/>
      <c r="DS62" s="57"/>
      <c r="DT62" s="57"/>
      <c r="DU62" s="57"/>
      <c r="DV62" s="57"/>
      <c r="DW62" s="57"/>
      <c r="DX62" s="57"/>
      <c r="DY62" s="57"/>
      <c r="DZ62" s="57"/>
      <c r="EA62" s="57"/>
      <c r="EB62" s="57"/>
      <c r="EC62" s="57"/>
      <c r="ED62" s="57"/>
      <c r="EE62" s="57"/>
      <c r="EF62" s="57"/>
      <c r="EG62" s="57"/>
      <c r="EH62" s="57"/>
      <c r="EI62" s="57"/>
      <c r="EJ62" s="57"/>
      <c r="EK62" s="57"/>
      <c r="EL62" s="57"/>
      <c r="EM62" s="57"/>
      <c r="EN62" s="57"/>
      <c r="EO62" s="57"/>
      <c r="EP62" s="57"/>
      <c r="EQ62" s="57"/>
      <c r="ER62" s="57"/>
      <c r="ES62" s="57"/>
      <c r="ET62" s="57"/>
      <c r="EU62" s="57"/>
      <c r="EV62" s="57"/>
      <c r="EW62" s="57"/>
      <c r="EX62" s="57"/>
      <c r="EY62" s="57"/>
      <c r="EZ62" s="57"/>
      <c r="FA62" s="57"/>
      <c r="FB62" s="57"/>
      <c r="FC62" s="57"/>
      <c r="FD62" s="57"/>
      <c r="FE62" s="57"/>
      <c r="FF62" s="57"/>
      <c r="FG62" s="57"/>
      <c r="FH62" s="57"/>
      <c r="FI62" s="57"/>
      <c r="FJ62" s="57"/>
      <c r="FK62" s="57"/>
      <c r="FL62" s="57"/>
      <c r="FM62" s="57"/>
      <c r="FN62" s="57"/>
      <c r="FO62" s="57"/>
      <c r="FP62" s="57"/>
      <c r="FQ62" s="57"/>
      <c r="FR62" s="57"/>
      <c r="FS62" s="57"/>
      <c r="FT62" s="57"/>
      <c r="FU62" s="57"/>
      <c r="FV62" s="57"/>
      <c r="FW62" s="57"/>
      <c r="FX62" s="57"/>
      <c r="FY62" s="57"/>
      <c r="FZ62" s="57"/>
      <c r="GA62" s="57"/>
      <c r="GB62" s="57"/>
      <c r="GC62" s="57"/>
      <c r="GD62" s="57"/>
      <c r="GE62" s="57"/>
      <c r="GF62" s="57"/>
      <c r="GG62" s="57"/>
      <c r="GH62" s="57"/>
      <c r="GI62" s="57"/>
      <c r="GJ62" s="57"/>
      <c r="GK62" s="57"/>
      <c r="GL62" s="57"/>
      <c r="GM62" s="57"/>
      <c r="GN62" s="57"/>
      <c r="GO62" s="57"/>
      <c r="GP62" s="57"/>
      <c r="GQ62" s="57"/>
      <c r="GR62" s="57"/>
      <c r="GS62" s="57"/>
      <c r="GT62" s="57"/>
      <c r="GU62" s="57"/>
      <c r="GV62" s="57"/>
      <c r="GW62" s="57"/>
      <c r="GX62" s="57"/>
      <c r="GY62" s="57"/>
      <c r="GZ62" s="57"/>
      <c r="HA62" s="57"/>
      <c r="HB62" s="57"/>
      <c r="HC62" s="57"/>
      <c r="HD62" s="57"/>
      <c r="HE62" s="57"/>
      <c r="HF62" s="57"/>
      <c r="HG62" s="57"/>
      <c r="HH62" s="57"/>
      <c r="HI62" s="57"/>
      <c r="HJ62" s="57"/>
      <c r="HK62" s="57"/>
      <c r="HL62" s="57"/>
      <c r="HM62" s="57"/>
      <c r="HN62" s="57"/>
      <c r="HO62" s="57"/>
      <c r="HP62" s="57"/>
      <c r="HQ62" s="57"/>
      <c r="HR62" s="57"/>
      <c r="HS62" s="57"/>
      <c r="HT62" s="57"/>
      <c r="HU62" s="57"/>
      <c r="HV62" s="57"/>
      <c r="HW62" s="57"/>
      <c r="HX62" s="57"/>
      <c r="HY62" s="57"/>
      <c r="HZ62" s="57"/>
      <c r="IA62" s="57"/>
      <c r="IB62" s="57"/>
      <c r="IC62" s="57"/>
      <c r="ID62" s="57"/>
      <c r="IE62" s="57"/>
      <c r="IF62" s="57"/>
      <c r="IG62" s="57"/>
      <c r="IH62" s="57"/>
      <c r="II62" s="57"/>
      <c r="IJ62" s="57"/>
      <c r="IK62" s="57"/>
      <c r="IL62" s="57"/>
      <c r="IM62" s="57"/>
      <c r="IN62" s="57"/>
      <c r="IO62" s="57"/>
      <c r="IP62" s="57"/>
      <c r="IQ62" s="57"/>
      <c r="IR62" s="57"/>
      <c r="IS62" s="57"/>
      <c r="IT62" s="57"/>
    </row>
    <row r="63" spans="1:254" s="69" customFormat="1" ht="15.75" customHeight="1" x14ac:dyDescent="0.2">
      <c r="A63" s="59">
        <f t="shared" si="3"/>
        <v>50</v>
      </c>
      <c r="B63" s="60">
        <f>+[1164]PROJECT!$D$6</f>
        <v>23224770</v>
      </c>
      <c r="C63" s="10" t="str">
        <f>+[1164]PROJECT!$E$6</f>
        <v>OPEN</v>
      </c>
      <c r="D63" s="10" t="str">
        <f>+[1164]PROJECT!$D$5</f>
        <v>USU FY'23 PLANNING AND DESIGN FUND - DELEGATED</v>
      </c>
      <c r="E63" s="10" t="str">
        <f>+[1164]PROJECT!$D$7</f>
        <v>3000-300-3346-FXA-23224770</v>
      </c>
      <c r="F63" s="10">
        <f>+[1164]PROJECT!D$11</f>
        <v>175000</v>
      </c>
      <c r="G63" s="10">
        <f>+[1164]PROJECT!E$11</f>
        <v>23802.600000000006</v>
      </c>
      <c r="H63" s="10">
        <f>+[1164]PROJECT!F$11</f>
        <v>151197.4</v>
      </c>
      <c r="I63" s="10">
        <f>+[1164]PROJECT!G$11</f>
        <v>151197.4</v>
      </c>
      <c r="J63" s="10">
        <f>+[1164]PROJECT!H$11</f>
        <v>23802.600000000006</v>
      </c>
      <c r="K63" s="10">
        <f>+[1164]PROJECT!I$11</f>
        <v>0</v>
      </c>
      <c r="L63" s="62">
        <f>+[1164]PROJECT!J$11</f>
        <v>0</v>
      </c>
      <c r="M63" s="57">
        <f t="shared" si="4"/>
        <v>0</v>
      </c>
      <c r="N63" s="10">
        <f>+[1164]PROJECT!L$11</f>
        <v>0</v>
      </c>
      <c r="O63" s="10">
        <f>+[1164]PROJECT!M$11</f>
        <v>0</v>
      </c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  <c r="CU63" s="57"/>
      <c r="CV63" s="57"/>
      <c r="CW63" s="57"/>
      <c r="CX63" s="57"/>
      <c r="CY63" s="57"/>
      <c r="CZ63" s="57"/>
      <c r="DA63" s="57"/>
      <c r="DB63" s="57"/>
      <c r="DC63" s="57"/>
      <c r="DD63" s="57"/>
      <c r="DE63" s="57"/>
      <c r="DF63" s="57"/>
      <c r="DG63" s="57"/>
      <c r="DH63" s="57"/>
      <c r="DI63" s="57"/>
      <c r="DJ63" s="57"/>
      <c r="DK63" s="57"/>
      <c r="DL63" s="57"/>
      <c r="DM63" s="57"/>
      <c r="DN63" s="57"/>
      <c r="DO63" s="57"/>
      <c r="DP63" s="57"/>
      <c r="DQ63" s="57"/>
      <c r="DR63" s="57"/>
      <c r="DS63" s="57"/>
      <c r="DT63" s="57"/>
      <c r="DU63" s="57"/>
      <c r="DV63" s="57"/>
      <c r="DW63" s="57"/>
      <c r="DX63" s="57"/>
      <c r="DY63" s="57"/>
      <c r="DZ63" s="57"/>
      <c r="EA63" s="57"/>
      <c r="EB63" s="57"/>
      <c r="EC63" s="57"/>
      <c r="ED63" s="57"/>
      <c r="EE63" s="57"/>
      <c r="EF63" s="57"/>
      <c r="EG63" s="57"/>
      <c r="EH63" s="57"/>
      <c r="EI63" s="57"/>
      <c r="EJ63" s="57"/>
      <c r="EK63" s="57"/>
      <c r="EL63" s="57"/>
      <c r="EM63" s="57"/>
      <c r="EN63" s="57"/>
      <c r="EO63" s="57"/>
      <c r="EP63" s="57"/>
      <c r="EQ63" s="57"/>
      <c r="ER63" s="57"/>
      <c r="ES63" s="57"/>
      <c r="ET63" s="57"/>
      <c r="EU63" s="57"/>
      <c r="EV63" s="57"/>
      <c r="EW63" s="57"/>
      <c r="EX63" s="57"/>
      <c r="EY63" s="57"/>
      <c r="EZ63" s="57"/>
      <c r="FA63" s="57"/>
      <c r="FB63" s="57"/>
      <c r="FC63" s="57"/>
      <c r="FD63" s="57"/>
      <c r="FE63" s="57"/>
      <c r="FF63" s="57"/>
      <c r="FG63" s="57"/>
      <c r="FH63" s="57"/>
      <c r="FI63" s="57"/>
      <c r="FJ63" s="57"/>
      <c r="FK63" s="57"/>
      <c r="FL63" s="57"/>
      <c r="FM63" s="57"/>
      <c r="FN63" s="57"/>
      <c r="FO63" s="57"/>
      <c r="FP63" s="57"/>
      <c r="FQ63" s="57"/>
      <c r="FR63" s="57"/>
      <c r="FS63" s="57"/>
      <c r="FT63" s="57"/>
      <c r="FU63" s="57"/>
      <c r="FV63" s="57"/>
      <c r="FW63" s="57"/>
      <c r="FX63" s="57"/>
      <c r="FY63" s="57"/>
      <c r="FZ63" s="57"/>
      <c r="GA63" s="57"/>
      <c r="GB63" s="57"/>
      <c r="GC63" s="57"/>
      <c r="GD63" s="57"/>
      <c r="GE63" s="57"/>
      <c r="GF63" s="57"/>
      <c r="GG63" s="57"/>
      <c r="GH63" s="57"/>
      <c r="GI63" s="57"/>
      <c r="GJ63" s="57"/>
      <c r="GK63" s="57"/>
      <c r="GL63" s="57"/>
      <c r="GM63" s="57"/>
      <c r="GN63" s="57"/>
      <c r="GO63" s="57"/>
      <c r="GP63" s="57"/>
      <c r="GQ63" s="57"/>
      <c r="GR63" s="57"/>
      <c r="GS63" s="57"/>
      <c r="GT63" s="57"/>
      <c r="GU63" s="57"/>
      <c r="GV63" s="57"/>
      <c r="GW63" s="57"/>
      <c r="GX63" s="57"/>
      <c r="GY63" s="57"/>
      <c r="GZ63" s="57"/>
      <c r="HA63" s="57"/>
      <c r="HB63" s="57"/>
      <c r="HC63" s="57"/>
      <c r="HD63" s="57"/>
      <c r="HE63" s="57"/>
      <c r="HF63" s="57"/>
      <c r="HG63" s="57"/>
      <c r="HH63" s="57"/>
      <c r="HI63" s="57"/>
      <c r="HJ63" s="57"/>
      <c r="HK63" s="57"/>
      <c r="HL63" s="57"/>
      <c r="HM63" s="57"/>
      <c r="HN63" s="57"/>
      <c r="HO63" s="57"/>
      <c r="HP63" s="57"/>
      <c r="HQ63" s="57"/>
      <c r="HR63" s="57"/>
      <c r="HS63" s="57"/>
      <c r="HT63" s="57"/>
      <c r="HU63" s="57"/>
      <c r="HV63" s="57"/>
      <c r="HW63" s="57"/>
      <c r="HX63" s="57"/>
      <c r="HY63" s="57"/>
      <c r="HZ63" s="57"/>
      <c r="IA63" s="57"/>
      <c r="IB63" s="57"/>
      <c r="IC63" s="57"/>
      <c r="ID63" s="57"/>
      <c r="IE63" s="57"/>
      <c r="IF63" s="57"/>
      <c r="IG63" s="57"/>
      <c r="IH63" s="57"/>
      <c r="II63" s="57"/>
      <c r="IJ63" s="57"/>
      <c r="IK63" s="57"/>
      <c r="IL63" s="57"/>
      <c r="IM63" s="57"/>
      <c r="IN63" s="57"/>
      <c r="IO63" s="57"/>
      <c r="IP63" s="57"/>
      <c r="IQ63" s="57"/>
      <c r="IR63" s="57"/>
      <c r="IS63" s="57"/>
      <c r="IT63" s="57"/>
    </row>
    <row r="64" spans="1:254" s="69" customFormat="1" ht="15.75" customHeight="1" x14ac:dyDescent="0.2">
      <c r="A64" s="59">
        <f t="shared" si="3"/>
        <v>51</v>
      </c>
      <c r="B64" s="60">
        <f>+[1165]PROJECT!$D$6</f>
        <v>23226770</v>
      </c>
      <c r="C64" s="10" t="str">
        <f>+[1165]PROJECT!$E$6</f>
        <v>OPEN</v>
      </c>
      <c r="D64" s="10" t="str">
        <f>+[1165]PROJECT!$D$5</f>
        <v>USU CAMPUS-WIDE HEALTH, LIFE SAFETY, CODE COMPLIANCE &amp; ASBESTOS ABATEMENT - DELEGATED</v>
      </c>
      <c r="E64" s="10" t="str">
        <f>+[1165]PROJECT!$D$7</f>
        <v>3000-300-3346-FXA-23226770</v>
      </c>
      <c r="F64" s="10">
        <f>+[1165]PROJECT!D$11</f>
        <v>150000</v>
      </c>
      <c r="G64" s="10">
        <f>+[1165]PROJECT!E$11</f>
        <v>92032.72</v>
      </c>
      <c r="H64" s="10">
        <f>+[1165]PROJECT!F$11</f>
        <v>57967.28</v>
      </c>
      <c r="I64" s="10">
        <f>+[1165]PROJECT!G$11</f>
        <v>57967.28</v>
      </c>
      <c r="J64" s="10">
        <f>+[1165]PROJECT!H$11</f>
        <v>92032.72</v>
      </c>
      <c r="K64" s="10">
        <f>+[1165]PROJECT!I$11</f>
        <v>0</v>
      </c>
      <c r="L64" s="62">
        <f>+[1165]PROJECT!J$11</f>
        <v>0</v>
      </c>
      <c r="M64" s="57">
        <f t="shared" si="4"/>
        <v>0</v>
      </c>
      <c r="N64" s="10">
        <f>+[1165]PROJECT!L$11</f>
        <v>0</v>
      </c>
      <c r="O64" s="10">
        <f>+[1165]PROJECT!M$11</f>
        <v>0</v>
      </c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  <c r="CU64" s="57"/>
      <c r="CV64" s="57"/>
      <c r="CW64" s="57"/>
      <c r="CX64" s="57"/>
      <c r="CY64" s="57"/>
      <c r="CZ64" s="57"/>
      <c r="DA64" s="57"/>
      <c r="DB64" s="57"/>
      <c r="DC64" s="57"/>
      <c r="DD64" s="57"/>
      <c r="DE64" s="57"/>
      <c r="DF64" s="57"/>
      <c r="DG64" s="57"/>
      <c r="DH64" s="57"/>
      <c r="DI64" s="57"/>
      <c r="DJ64" s="57"/>
      <c r="DK64" s="57"/>
      <c r="DL64" s="57"/>
      <c r="DM64" s="57"/>
      <c r="DN64" s="57"/>
      <c r="DO64" s="57"/>
      <c r="DP64" s="57"/>
      <c r="DQ64" s="57"/>
      <c r="DR64" s="57"/>
      <c r="DS64" s="57"/>
      <c r="DT64" s="57"/>
      <c r="DU64" s="57"/>
      <c r="DV64" s="57"/>
      <c r="DW64" s="57"/>
      <c r="DX64" s="57"/>
      <c r="DY64" s="57"/>
      <c r="DZ64" s="57"/>
      <c r="EA64" s="57"/>
      <c r="EB64" s="57"/>
      <c r="EC64" s="57"/>
      <c r="ED64" s="57"/>
      <c r="EE64" s="57"/>
      <c r="EF64" s="57"/>
      <c r="EG64" s="57"/>
      <c r="EH64" s="57"/>
      <c r="EI64" s="57"/>
      <c r="EJ64" s="57"/>
      <c r="EK64" s="57"/>
      <c r="EL64" s="57"/>
      <c r="EM64" s="57"/>
      <c r="EN64" s="57"/>
      <c r="EO64" s="57"/>
      <c r="EP64" s="57"/>
      <c r="EQ64" s="57"/>
      <c r="ER64" s="57"/>
      <c r="ES64" s="57"/>
      <c r="ET64" s="57"/>
      <c r="EU64" s="57"/>
      <c r="EV64" s="57"/>
      <c r="EW64" s="57"/>
      <c r="EX64" s="57"/>
      <c r="EY64" s="57"/>
      <c r="EZ64" s="57"/>
      <c r="FA64" s="57"/>
      <c r="FB64" s="57"/>
      <c r="FC64" s="57"/>
      <c r="FD64" s="57"/>
      <c r="FE64" s="57"/>
      <c r="FF64" s="57"/>
      <c r="FG64" s="57"/>
      <c r="FH64" s="57"/>
      <c r="FI64" s="57"/>
      <c r="FJ64" s="57"/>
      <c r="FK64" s="57"/>
      <c r="FL64" s="57"/>
      <c r="FM64" s="57"/>
      <c r="FN64" s="57"/>
      <c r="FO64" s="57"/>
      <c r="FP64" s="57"/>
      <c r="FQ64" s="57"/>
      <c r="FR64" s="57"/>
      <c r="FS64" s="57"/>
      <c r="FT64" s="57"/>
      <c r="FU64" s="57"/>
      <c r="FV64" s="57"/>
      <c r="FW64" s="57"/>
      <c r="FX64" s="57"/>
      <c r="FY64" s="57"/>
      <c r="FZ64" s="57"/>
      <c r="GA64" s="57"/>
      <c r="GB64" s="57"/>
      <c r="GC64" s="57"/>
      <c r="GD64" s="57"/>
      <c r="GE64" s="57"/>
      <c r="GF64" s="57"/>
      <c r="GG64" s="57"/>
      <c r="GH64" s="57"/>
      <c r="GI64" s="57"/>
      <c r="GJ64" s="57"/>
      <c r="GK64" s="57"/>
      <c r="GL64" s="57"/>
      <c r="GM64" s="57"/>
      <c r="GN64" s="57"/>
      <c r="GO64" s="57"/>
      <c r="GP64" s="57"/>
      <c r="GQ64" s="57"/>
      <c r="GR64" s="57"/>
      <c r="GS64" s="57"/>
      <c r="GT64" s="57"/>
      <c r="GU64" s="57"/>
      <c r="GV64" s="57"/>
      <c r="GW64" s="57"/>
      <c r="GX64" s="57"/>
      <c r="GY64" s="57"/>
      <c r="GZ64" s="57"/>
      <c r="HA64" s="57"/>
      <c r="HB64" s="57"/>
      <c r="HC64" s="57"/>
      <c r="HD64" s="57"/>
      <c r="HE64" s="57"/>
      <c r="HF64" s="57"/>
      <c r="HG64" s="57"/>
      <c r="HH64" s="57"/>
      <c r="HI64" s="57"/>
      <c r="HJ64" s="57"/>
      <c r="HK64" s="57"/>
      <c r="HL64" s="57"/>
      <c r="HM64" s="57"/>
      <c r="HN64" s="57"/>
      <c r="HO64" s="57"/>
      <c r="HP64" s="57"/>
      <c r="HQ64" s="57"/>
      <c r="HR64" s="57"/>
      <c r="HS64" s="57"/>
      <c r="HT64" s="57"/>
      <c r="HU64" s="57"/>
      <c r="HV64" s="57"/>
      <c r="HW64" s="57"/>
      <c r="HX64" s="57"/>
      <c r="HY64" s="57"/>
      <c r="HZ64" s="57"/>
      <c r="IA64" s="57"/>
      <c r="IB64" s="57"/>
      <c r="IC64" s="57"/>
      <c r="ID64" s="57"/>
      <c r="IE64" s="57"/>
      <c r="IF64" s="57"/>
      <c r="IG64" s="57"/>
      <c r="IH64" s="57"/>
      <c r="II64" s="57"/>
      <c r="IJ64" s="57"/>
      <c r="IK64" s="57"/>
      <c r="IL64" s="57"/>
      <c r="IM64" s="57"/>
      <c r="IN64" s="57"/>
      <c r="IO64" s="57"/>
      <c r="IP64" s="57"/>
      <c r="IQ64" s="57"/>
      <c r="IR64" s="57"/>
      <c r="IS64" s="57"/>
      <c r="IT64" s="57"/>
    </row>
    <row r="65" spans="1:254" s="69" customFormat="1" ht="15.75" customHeight="1" x14ac:dyDescent="0.2">
      <c r="A65" s="59">
        <f t="shared" si="3"/>
        <v>52</v>
      </c>
      <c r="B65" s="60">
        <f>+[1166]PROJECT!$D$6</f>
        <v>23228770</v>
      </c>
      <c r="C65" s="10" t="str">
        <f>+[1166]PROJECT!$E$6</f>
        <v>CLOSED</v>
      </c>
      <c r="D65" s="10" t="str">
        <f>+[1166]PROJECT!$D$5</f>
        <v>USU CAMPUS CONCRETE REPLACEMENT - DELEGATED</v>
      </c>
      <c r="E65" s="10" t="str">
        <f>+[1166]PROJECT!$D$7</f>
        <v>3000-300-3346-FXA-23228770</v>
      </c>
      <c r="F65" s="10">
        <f>+[1166]PROJECT!D$11</f>
        <v>300000</v>
      </c>
      <c r="G65" s="10">
        <f>+[1166]PROJECT!E$11</f>
        <v>0</v>
      </c>
      <c r="H65" s="10">
        <f>+[1166]PROJECT!F$11</f>
        <v>300000</v>
      </c>
      <c r="I65" s="10">
        <f>+[1166]PROJECT!G$11</f>
        <v>300000</v>
      </c>
      <c r="J65" s="10">
        <f>+[1166]PROJECT!H$11</f>
        <v>0</v>
      </c>
      <c r="K65" s="10">
        <f>+[1166]PROJECT!I$11</f>
        <v>0</v>
      </c>
      <c r="L65" s="62">
        <f>+[1166]PROJECT!J$11</f>
        <v>0</v>
      </c>
      <c r="M65" s="57">
        <f t="shared" si="4"/>
        <v>0</v>
      </c>
      <c r="N65" s="10">
        <f>+[1166]PROJECT!L$11</f>
        <v>0</v>
      </c>
      <c r="O65" s="10">
        <f>+[1166]PROJECT!M$11</f>
        <v>0</v>
      </c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  <c r="CU65" s="57"/>
      <c r="CV65" s="57"/>
      <c r="CW65" s="57"/>
      <c r="CX65" s="57"/>
      <c r="CY65" s="57"/>
      <c r="CZ65" s="57"/>
      <c r="DA65" s="57"/>
      <c r="DB65" s="57"/>
      <c r="DC65" s="57"/>
      <c r="DD65" s="57"/>
      <c r="DE65" s="57"/>
      <c r="DF65" s="57"/>
      <c r="DG65" s="57"/>
      <c r="DH65" s="57"/>
      <c r="DI65" s="57"/>
      <c r="DJ65" s="57"/>
      <c r="DK65" s="57"/>
      <c r="DL65" s="57"/>
      <c r="DM65" s="57"/>
      <c r="DN65" s="57"/>
      <c r="DO65" s="57"/>
      <c r="DP65" s="57"/>
      <c r="DQ65" s="57"/>
      <c r="DR65" s="57"/>
      <c r="DS65" s="57"/>
      <c r="DT65" s="57"/>
      <c r="DU65" s="57"/>
      <c r="DV65" s="57"/>
      <c r="DW65" s="57"/>
      <c r="DX65" s="57"/>
      <c r="DY65" s="57"/>
      <c r="DZ65" s="57"/>
      <c r="EA65" s="57"/>
      <c r="EB65" s="57"/>
      <c r="EC65" s="57"/>
      <c r="ED65" s="57"/>
      <c r="EE65" s="57"/>
      <c r="EF65" s="57"/>
      <c r="EG65" s="57"/>
      <c r="EH65" s="57"/>
      <c r="EI65" s="57"/>
      <c r="EJ65" s="57"/>
      <c r="EK65" s="57"/>
      <c r="EL65" s="57"/>
      <c r="EM65" s="57"/>
      <c r="EN65" s="57"/>
      <c r="EO65" s="57"/>
      <c r="EP65" s="57"/>
      <c r="EQ65" s="57"/>
      <c r="ER65" s="57"/>
      <c r="ES65" s="57"/>
      <c r="ET65" s="57"/>
      <c r="EU65" s="57"/>
      <c r="EV65" s="57"/>
      <c r="EW65" s="57"/>
      <c r="EX65" s="57"/>
      <c r="EY65" s="57"/>
      <c r="EZ65" s="57"/>
      <c r="FA65" s="57"/>
      <c r="FB65" s="57"/>
      <c r="FC65" s="57"/>
      <c r="FD65" s="57"/>
      <c r="FE65" s="57"/>
      <c r="FF65" s="57"/>
      <c r="FG65" s="57"/>
      <c r="FH65" s="57"/>
      <c r="FI65" s="57"/>
      <c r="FJ65" s="57"/>
      <c r="FK65" s="57"/>
      <c r="FL65" s="57"/>
      <c r="FM65" s="57"/>
      <c r="FN65" s="57"/>
      <c r="FO65" s="57"/>
      <c r="FP65" s="57"/>
      <c r="FQ65" s="57"/>
      <c r="FR65" s="57"/>
      <c r="FS65" s="57"/>
      <c r="FT65" s="57"/>
      <c r="FU65" s="57"/>
      <c r="FV65" s="57"/>
      <c r="FW65" s="57"/>
      <c r="FX65" s="57"/>
      <c r="FY65" s="57"/>
      <c r="FZ65" s="57"/>
      <c r="GA65" s="57"/>
      <c r="GB65" s="57"/>
      <c r="GC65" s="57"/>
      <c r="GD65" s="57"/>
      <c r="GE65" s="57"/>
      <c r="GF65" s="57"/>
      <c r="GG65" s="57"/>
      <c r="GH65" s="57"/>
      <c r="GI65" s="57"/>
      <c r="GJ65" s="57"/>
      <c r="GK65" s="57"/>
      <c r="GL65" s="57"/>
      <c r="GM65" s="57"/>
      <c r="GN65" s="57"/>
      <c r="GO65" s="57"/>
      <c r="GP65" s="57"/>
      <c r="GQ65" s="57"/>
      <c r="GR65" s="57"/>
      <c r="GS65" s="57"/>
      <c r="GT65" s="57"/>
      <c r="GU65" s="57"/>
      <c r="GV65" s="57"/>
      <c r="GW65" s="57"/>
      <c r="GX65" s="57"/>
      <c r="GY65" s="57"/>
      <c r="GZ65" s="57"/>
      <c r="HA65" s="57"/>
      <c r="HB65" s="57"/>
      <c r="HC65" s="57"/>
      <c r="HD65" s="57"/>
      <c r="HE65" s="57"/>
      <c r="HF65" s="57"/>
      <c r="HG65" s="57"/>
      <c r="HH65" s="57"/>
      <c r="HI65" s="57"/>
      <c r="HJ65" s="57"/>
      <c r="HK65" s="57"/>
      <c r="HL65" s="57"/>
      <c r="HM65" s="57"/>
      <c r="HN65" s="57"/>
      <c r="HO65" s="57"/>
      <c r="HP65" s="57"/>
      <c r="HQ65" s="57"/>
      <c r="HR65" s="57"/>
      <c r="HS65" s="57"/>
      <c r="HT65" s="57"/>
      <c r="HU65" s="57"/>
      <c r="HV65" s="57"/>
      <c r="HW65" s="57"/>
      <c r="HX65" s="57"/>
      <c r="HY65" s="57"/>
      <c r="HZ65" s="57"/>
      <c r="IA65" s="57"/>
      <c r="IB65" s="57"/>
      <c r="IC65" s="57"/>
      <c r="ID65" s="57"/>
      <c r="IE65" s="57"/>
      <c r="IF65" s="57"/>
      <c r="IG65" s="57"/>
      <c r="IH65" s="57"/>
      <c r="II65" s="57"/>
      <c r="IJ65" s="57"/>
      <c r="IK65" s="57"/>
      <c r="IL65" s="57"/>
      <c r="IM65" s="57"/>
      <c r="IN65" s="57"/>
      <c r="IO65" s="57"/>
      <c r="IP65" s="57"/>
      <c r="IQ65" s="57"/>
      <c r="IR65" s="57"/>
      <c r="IS65" s="57"/>
      <c r="IT65" s="57"/>
    </row>
    <row r="66" spans="1:254" s="69" customFormat="1" ht="15.75" customHeight="1" x14ac:dyDescent="0.2">
      <c r="A66" s="59">
        <f t="shared" si="3"/>
        <v>53</v>
      </c>
      <c r="B66" s="60">
        <f>+[1167]PROJECT!$D$6</f>
        <v>23229770</v>
      </c>
      <c r="C66" s="10" t="str">
        <f>+[1167]PROJECT!$E$6</f>
        <v>CLOSED</v>
      </c>
      <c r="D66" s="10" t="str">
        <f>+[1167]PROJECT!$D$5</f>
        <v>USU CAMPUS-WIDE BIKE RACKS &amp; SITE FURNISHINGS - DELEGATED</v>
      </c>
      <c r="E66" s="10" t="str">
        <f>+[1167]PROJECT!$D$7</f>
        <v>3000-300-3346-FXA-23229770</v>
      </c>
      <c r="F66" s="10">
        <f>+[1167]PROJECT!D$11</f>
        <v>60000</v>
      </c>
      <c r="G66" s="10">
        <f>+[1167]PROJECT!E$11</f>
        <v>0</v>
      </c>
      <c r="H66" s="10">
        <f>+[1167]PROJECT!F$11</f>
        <v>60000</v>
      </c>
      <c r="I66" s="10">
        <f>+[1167]PROJECT!G$11</f>
        <v>60000</v>
      </c>
      <c r="J66" s="10">
        <f>+[1167]PROJECT!H$11</f>
        <v>0</v>
      </c>
      <c r="K66" s="10">
        <f>+[1167]PROJECT!I$11</f>
        <v>0</v>
      </c>
      <c r="L66" s="62">
        <f>+[1167]PROJECT!J$11</f>
        <v>0</v>
      </c>
      <c r="M66" s="57">
        <f t="shared" si="4"/>
        <v>0</v>
      </c>
      <c r="N66" s="10">
        <f>+[1167]PROJECT!L$11</f>
        <v>0</v>
      </c>
      <c r="O66" s="10">
        <f>+[1167]PROJECT!M$11</f>
        <v>0</v>
      </c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</row>
    <row r="67" spans="1:254" s="69" customFormat="1" ht="15.75" customHeight="1" x14ac:dyDescent="0.2">
      <c r="A67" s="59">
        <f t="shared" si="3"/>
        <v>54</v>
      </c>
      <c r="B67" s="60">
        <f>+[1168]PROJECT!$D$6</f>
        <v>23230770</v>
      </c>
      <c r="C67" s="10" t="str">
        <f>+[1168]PROJECT!$E$6</f>
        <v>CLOSED</v>
      </c>
      <c r="D67" s="10" t="str">
        <f>+[1168]PROJECT!$D$5</f>
        <v>USU CAMPUS-WIDE SECURITY AND ELECTRONIC ACCESS CONTROL  - DELEGATED</v>
      </c>
      <c r="E67" s="10" t="str">
        <f>+[1168]PROJECT!$D$7</f>
        <v>3000-300-3346-FXA-23230770</v>
      </c>
      <c r="F67" s="10">
        <f>+[1168]PROJECT!D$11</f>
        <v>200000</v>
      </c>
      <c r="G67" s="10">
        <f>+[1168]PROJECT!E$11</f>
        <v>0</v>
      </c>
      <c r="H67" s="10">
        <f>+[1168]PROJECT!F$11</f>
        <v>200000</v>
      </c>
      <c r="I67" s="10">
        <f>+[1168]PROJECT!G$11</f>
        <v>200000</v>
      </c>
      <c r="J67" s="10">
        <f>+[1168]PROJECT!H$11</f>
        <v>0</v>
      </c>
      <c r="K67" s="10">
        <f>+[1168]PROJECT!I$11</f>
        <v>0</v>
      </c>
      <c r="L67" s="62">
        <f>+[1168]PROJECT!J$11</f>
        <v>0</v>
      </c>
      <c r="M67" s="57">
        <f t="shared" si="4"/>
        <v>0</v>
      </c>
      <c r="N67" s="10">
        <f>+[1168]PROJECT!L$11</f>
        <v>0</v>
      </c>
      <c r="O67" s="10">
        <f>+[1168]PROJECT!M$11</f>
        <v>0</v>
      </c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  <c r="CU67" s="57"/>
      <c r="CV67" s="57"/>
      <c r="CW67" s="57"/>
      <c r="CX67" s="57"/>
      <c r="CY67" s="57"/>
      <c r="CZ67" s="57"/>
      <c r="DA67" s="57"/>
      <c r="DB67" s="57"/>
      <c r="DC67" s="57"/>
      <c r="DD67" s="57"/>
      <c r="DE67" s="57"/>
      <c r="DF67" s="57"/>
      <c r="DG67" s="57"/>
      <c r="DH67" s="57"/>
      <c r="DI67" s="57"/>
      <c r="DJ67" s="57"/>
      <c r="DK67" s="57"/>
      <c r="DL67" s="57"/>
      <c r="DM67" s="57"/>
      <c r="DN67" s="57"/>
      <c r="DO67" s="57"/>
      <c r="DP67" s="57"/>
      <c r="DQ67" s="57"/>
      <c r="DR67" s="57"/>
      <c r="DS67" s="57"/>
      <c r="DT67" s="57"/>
      <c r="DU67" s="57"/>
      <c r="DV67" s="57"/>
      <c r="DW67" s="57"/>
      <c r="DX67" s="57"/>
      <c r="DY67" s="57"/>
      <c r="DZ67" s="57"/>
      <c r="EA67" s="57"/>
      <c r="EB67" s="57"/>
      <c r="EC67" s="57"/>
      <c r="ED67" s="57"/>
      <c r="EE67" s="57"/>
      <c r="EF67" s="57"/>
      <c r="EG67" s="57"/>
      <c r="EH67" s="57"/>
      <c r="EI67" s="57"/>
      <c r="EJ67" s="57"/>
      <c r="EK67" s="57"/>
      <c r="EL67" s="57"/>
      <c r="EM67" s="57"/>
      <c r="EN67" s="57"/>
      <c r="EO67" s="57"/>
      <c r="EP67" s="57"/>
      <c r="EQ67" s="57"/>
      <c r="ER67" s="57"/>
      <c r="ES67" s="57"/>
      <c r="ET67" s="57"/>
      <c r="EU67" s="57"/>
      <c r="EV67" s="57"/>
      <c r="EW67" s="57"/>
      <c r="EX67" s="57"/>
      <c r="EY67" s="57"/>
      <c r="EZ67" s="57"/>
      <c r="FA67" s="57"/>
      <c r="FB67" s="57"/>
      <c r="FC67" s="57"/>
      <c r="FD67" s="57"/>
      <c r="FE67" s="57"/>
      <c r="FF67" s="57"/>
      <c r="FG67" s="57"/>
      <c r="FH67" s="57"/>
      <c r="FI67" s="57"/>
      <c r="FJ67" s="57"/>
      <c r="FK67" s="57"/>
      <c r="FL67" s="57"/>
      <c r="FM67" s="57"/>
      <c r="FN67" s="57"/>
      <c r="FO67" s="57"/>
      <c r="FP67" s="57"/>
      <c r="FQ67" s="57"/>
      <c r="FR67" s="57"/>
      <c r="FS67" s="57"/>
      <c r="FT67" s="57"/>
      <c r="FU67" s="57"/>
      <c r="FV67" s="57"/>
      <c r="FW67" s="57"/>
      <c r="FX67" s="57"/>
      <c r="FY67" s="57"/>
      <c r="FZ67" s="57"/>
      <c r="GA67" s="57"/>
      <c r="GB67" s="57"/>
      <c r="GC67" s="57"/>
      <c r="GD67" s="57"/>
      <c r="GE67" s="57"/>
      <c r="GF67" s="57"/>
      <c r="GG67" s="57"/>
      <c r="GH67" s="57"/>
      <c r="GI67" s="57"/>
      <c r="GJ67" s="57"/>
      <c r="GK67" s="57"/>
      <c r="GL67" s="57"/>
      <c r="GM67" s="57"/>
      <c r="GN67" s="57"/>
      <c r="GO67" s="57"/>
      <c r="GP67" s="57"/>
      <c r="GQ67" s="57"/>
      <c r="GR67" s="57"/>
      <c r="GS67" s="57"/>
      <c r="GT67" s="57"/>
      <c r="GU67" s="57"/>
      <c r="GV67" s="57"/>
      <c r="GW67" s="57"/>
      <c r="GX67" s="57"/>
      <c r="GY67" s="57"/>
      <c r="GZ67" s="57"/>
      <c r="HA67" s="57"/>
      <c r="HB67" s="57"/>
      <c r="HC67" s="57"/>
      <c r="HD67" s="57"/>
      <c r="HE67" s="57"/>
      <c r="HF67" s="57"/>
      <c r="HG67" s="57"/>
      <c r="HH67" s="57"/>
      <c r="HI67" s="57"/>
      <c r="HJ67" s="57"/>
      <c r="HK67" s="57"/>
      <c r="HL67" s="57"/>
      <c r="HM67" s="57"/>
      <c r="HN67" s="57"/>
      <c r="HO67" s="57"/>
      <c r="HP67" s="57"/>
      <c r="HQ67" s="57"/>
      <c r="HR67" s="57"/>
      <c r="HS67" s="57"/>
      <c r="HT67" s="57"/>
      <c r="HU67" s="57"/>
      <c r="HV67" s="57"/>
      <c r="HW67" s="57"/>
      <c r="HX67" s="57"/>
      <c r="HY67" s="57"/>
      <c r="HZ67" s="57"/>
      <c r="IA67" s="57"/>
      <c r="IB67" s="57"/>
      <c r="IC67" s="57"/>
      <c r="ID67" s="57"/>
      <c r="IE67" s="57"/>
      <c r="IF67" s="57"/>
      <c r="IG67" s="57"/>
      <c r="IH67" s="57"/>
      <c r="II67" s="57"/>
      <c r="IJ67" s="57"/>
      <c r="IK67" s="57"/>
      <c r="IL67" s="57"/>
      <c r="IM67" s="57"/>
      <c r="IN67" s="57"/>
      <c r="IO67" s="57"/>
      <c r="IP67" s="57"/>
      <c r="IQ67" s="57"/>
      <c r="IR67" s="57"/>
      <c r="IS67" s="57"/>
      <c r="IT67" s="57"/>
    </row>
    <row r="68" spans="1:254" s="69" customFormat="1" ht="15.75" customHeight="1" x14ac:dyDescent="0.2">
      <c r="A68" s="59">
        <f t="shared" si="3"/>
        <v>55</v>
      </c>
      <c r="B68" s="60">
        <f>+[1169]PROJECT!$D$6</f>
        <v>23231770</v>
      </c>
      <c r="C68" s="10" t="str">
        <f>+[1169]PROJECT!$E$6</f>
        <v>CLOSED</v>
      </c>
      <c r="D68" s="10" t="str">
        <f>+[1169]PROJECT!$D$5</f>
        <v>USU CAMPUS SIGN SYSTEM - DELEGATED</v>
      </c>
      <c r="E68" s="10" t="str">
        <f>+[1169]PROJECT!$D$7</f>
        <v>3000-300-3346-FXA-23231770</v>
      </c>
      <c r="F68" s="10">
        <f>+[1169]PROJECT!D$11</f>
        <v>50000</v>
      </c>
      <c r="G68" s="10">
        <f>+[1169]PROJECT!E$11</f>
        <v>0</v>
      </c>
      <c r="H68" s="10">
        <f>+[1169]PROJECT!F$11</f>
        <v>50000</v>
      </c>
      <c r="I68" s="10">
        <f>+[1169]PROJECT!G$11</f>
        <v>50000</v>
      </c>
      <c r="J68" s="10">
        <f>+[1169]PROJECT!H$11</f>
        <v>0</v>
      </c>
      <c r="K68" s="10">
        <f>+[1169]PROJECT!I$11</f>
        <v>0</v>
      </c>
      <c r="L68" s="62">
        <f>+[1169]PROJECT!J$11</f>
        <v>0</v>
      </c>
      <c r="M68" s="57">
        <f t="shared" si="4"/>
        <v>0</v>
      </c>
      <c r="N68" s="10">
        <f>+[1169]PROJECT!L$11</f>
        <v>0</v>
      </c>
      <c r="O68" s="10">
        <f>+[1169]PROJECT!M$11</f>
        <v>0</v>
      </c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  <c r="CU68" s="57"/>
      <c r="CV68" s="57"/>
      <c r="CW68" s="57"/>
      <c r="CX68" s="57"/>
      <c r="CY68" s="57"/>
      <c r="CZ68" s="57"/>
      <c r="DA68" s="57"/>
      <c r="DB68" s="57"/>
      <c r="DC68" s="57"/>
      <c r="DD68" s="57"/>
      <c r="DE68" s="57"/>
      <c r="DF68" s="57"/>
      <c r="DG68" s="57"/>
      <c r="DH68" s="57"/>
      <c r="DI68" s="57"/>
      <c r="DJ68" s="57"/>
      <c r="DK68" s="57"/>
      <c r="DL68" s="57"/>
      <c r="DM68" s="57"/>
      <c r="DN68" s="57"/>
      <c r="DO68" s="57"/>
      <c r="DP68" s="57"/>
      <c r="DQ68" s="57"/>
      <c r="DR68" s="57"/>
      <c r="DS68" s="57"/>
      <c r="DT68" s="57"/>
      <c r="DU68" s="57"/>
      <c r="DV68" s="57"/>
      <c r="DW68" s="57"/>
      <c r="DX68" s="57"/>
      <c r="DY68" s="57"/>
      <c r="DZ68" s="57"/>
      <c r="EA68" s="57"/>
      <c r="EB68" s="57"/>
      <c r="EC68" s="57"/>
      <c r="ED68" s="57"/>
      <c r="EE68" s="57"/>
      <c r="EF68" s="57"/>
      <c r="EG68" s="57"/>
      <c r="EH68" s="57"/>
      <c r="EI68" s="57"/>
      <c r="EJ68" s="57"/>
      <c r="EK68" s="57"/>
      <c r="EL68" s="57"/>
      <c r="EM68" s="57"/>
      <c r="EN68" s="57"/>
      <c r="EO68" s="57"/>
      <c r="EP68" s="57"/>
      <c r="EQ68" s="57"/>
      <c r="ER68" s="57"/>
      <c r="ES68" s="57"/>
      <c r="ET68" s="57"/>
      <c r="EU68" s="57"/>
      <c r="EV68" s="57"/>
      <c r="EW68" s="57"/>
      <c r="EX68" s="57"/>
      <c r="EY68" s="57"/>
      <c r="EZ68" s="57"/>
      <c r="FA68" s="57"/>
      <c r="FB68" s="57"/>
      <c r="FC68" s="57"/>
      <c r="FD68" s="57"/>
      <c r="FE68" s="57"/>
      <c r="FF68" s="57"/>
      <c r="FG68" s="57"/>
      <c r="FH68" s="57"/>
      <c r="FI68" s="57"/>
      <c r="FJ68" s="57"/>
      <c r="FK68" s="57"/>
      <c r="FL68" s="57"/>
      <c r="FM68" s="57"/>
      <c r="FN68" s="57"/>
      <c r="FO68" s="57"/>
      <c r="FP68" s="57"/>
      <c r="FQ68" s="57"/>
      <c r="FR68" s="57"/>
      <c r="FS68" s="57"/>
      <c r="FT68" s="57"/>
      <c r="FU68" s="57"/>
      <c r="FV68" s="57"/>
      <c r="FW68" s="57"/>
      <c r="FX68" s="57"/>
      <c r="FY68" s="57"/>
      <c r="FZ68" s="57"/>
      <c r="GA68" s="57"/>
      <c r="GB68" s="57"/>
      <c r="GC68" s="57"/>
      <c r="GD68" s="57"/>
      <c r="GE68" s="57"/>
      <c r="GF68" s="57"/>
      <c r="GG68" s="57"/>
      <c r="GH68" s="57"/>
      <c r="GI68" s="57"/>
      <c r="GJ68" s="57"/>
      <c r="GK68" s="57"/>
      <c r="GL68" s="57"/>
      <c r="GM68" s="57"/>
      <c r="GN68" s="57"/>
      <c r="GO68" s="57"/>
      <c r="GP68" s="57"/>
      <c r="GQ68" s="57"/>
      <c r="GR68" s="57"/>
      <c r="GS68" s="57"/>
      <c r="GT68" s="57"/>
      <c r="GU68" s="57"/>
      <c r="GV68" s="57"/>
      <c r="GW68" s="57"/>
      <c r="GX68" s="57"/>
      <c r="GY68" s="57"/>
      <c r="GZ68" s="57"/>
      <c r="HA68" s="57"/>
      <c r="HB68" s="57"/>
      <c r="HC68" s="57"/>
      <c r="HD68" s="57"/>
      <c r="HE68" s="57"/>
      <c r="HF68" s="57"/>
      <c r="HG68" s="57"/>
      <c r="HH68" s="57"/>
      <c r="HI68" s="57"/>
      <c r="HJ68" s="57"/>
      <c r="HK68" s="57"/>
      <c r="HL68" s="57"/>
      <c r="HM68" s="57"/>
      <c r="HN68" s="57"/>
      <c r="HO68" s="57"/>
      <c r="HP68" s="57"/>
      <c r="HQ68" s="57"/>
      <c r="HR68" s="57"/>
      <c r="HS68" s="57"/>
      <c r="HT68" s="57"/>
      <c r="HU68" s="57"/>
      <c r="HV68" s="57"/>
      <c r="HW68" s="57"/>
      <c r="HX68" s="57"/>
      <c r="HY68" s="57"/>
      <c r="HZ68" s="57"/>
      <c r="IA68" s="57"/>
      <c r="IB68" s="57"/>
      <c r="IC68" s="57"/>
      <c r="ID68" s="57"/>
      <c r="IE68" s="57"/>
      <c r="IF68" s="57"/>
      <c r="IG68" s="57"/>
      <c r="IH68" s="57"/>
      <c r="II68" s="57"/>
      <c r="IJ68" s="57"/>
      <c r="IK68" s="57"/>
      <c r="IL68" s="57"/>
      <c r="IM68" s="57"/>
      <c r="IN68" s="57"/>
      <c r="IO68" s="57"/>
      <c r="IP68" s="57"/>
      <c r="IQ68" s="57"/>
      <c r="IR68" s="57"/>
      <c r="IS68" s="57"/>
      <c r="IT68" s="57"/>
    </row>
    <row r="69" spans="1:254" s="69" customFormat="1" ht="15.75" customHeight="1" x14ac:dyDescent="0.2">
      <c r="A69" s="59">
        <f t="shared" si="3"/>
        <v>56</v>
      </c>
      <c r="B69" s="60">
        <f>+[1170]PROJECT!$D$6</f>
        <v>23232770</v>
      </c>
      <c r="C69" s="10" t="str">
        <f>+[1170]PROJECT!$E$6</f>
        <v>OPEN</v>
      </c>
      <c r="D69" s="10" t="str">
        <f>+[1170]PROJECT!$D$5</f>
        <v>USU CAMPUS SITE &amp; SAFETY LIGHTING - DELEGATED</v>
      </c>
      <c r="E69" s="10" t="str">
        <f>+[1170]PROJECT!$D$7</f>
        <v>3000-300-3346-FXA-23232770</v>
      </c>
      <c r="F69" s="10">
        <f>+[1170]PROJECT!D$11</f>
        <v>350000</v>
      </c>
      <c r="G69" s="10">
        <f>+[1170]PROJECT!E$11</f>
        <v>0</v>
      </c>
      <c r="H69" s="10">
        <f>+[1170]PROJECT!F$11</f>
        <v>350000</v>
      </c>
      <c r="I69" s="10">
        <f>+[1170]PROJECT!G$11</f>
        <v>350000</v>
      </c>
      <c r="J69" s="10">
        <f>+[1170]PROJECT!H$11</f>
        <v>0</v>
      </c>
      <c r="K69" s="10">
        <f>+[1170]PROJECT!I$11</f>
        <v>0</v>
      </c>
      <c r="L69" s="62">
        <f>+[1170]PROJECT!J$11</f>
        <v>0</v>
      </c>
      <c r="M69" s="57">
        <f t="shared" si="4"/>
        <v>0</v>
      </c>
      <c r="N69" s="10">
        <f>+[1170]PROJECT!L$11</f>
        <v>0</v>
      </c>
      <c r="O69" s="10">
        <f>+[1170]PROJECT!M$11</f>
        <v>0</v>
      </c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  <c r="CU69" s="57"/>
      <c r="CV69" s="57"/>
      <c r="CW69" s="57"/>
      <c r="CX69" s="57"/>
      <c r="CY69" s="57"/>
      <c r="CZ69" s="57"/>
      <c r="DA69" s="57"/>
      <c r="DB69" s="57"/>
      <c r="DC69" s="57"/>
      <c r="DD69" s="57"/>
      <c r="DE69" s="57"/>
      <c r="DF69" s="57"/>
      <c r="DG69" s="57"/>
      <c r="DH69" s="57"/>
      <c r="DI69" s="57"/>
      <c r="DJ69" s="57"/>
      <c r="DK69" s="57"/>
      <c r="DL69" s="57"/>
      <c r="DM69" s="57"/>
      <c r="DN69" s="57"/>
      <c r="DO69" s="57"/>
      <c r="DP69" s="57"/>
      <c r="DQ69" s="57"/>
      <c r="DR69" s="57"/>
      <c r="DS69" s="57"/>
      <c r="DT69" s="57"/>
      <c r="DU69" s="57"/>
      <c r="DV69" s="57"/>
      <c r="DW69" s="57"/>
      <c r="DX69" s="57"/>
      <c r="DY69" s="57"/>
      <c r="DZ69" s="57"/>
      <c r="EA69" s="57"/>
      <c r="EB69" s="57"/>
      <c r="EC69" s="57"/>
      <c r="ED69" s="57"/>
      <c r="EE69" s="57"/>
      <c r="EF69" s="57"/>
      <c r="EG69" s="57"/>
      <c r="EH69" s="57"/>
      <c r="EI69" s="57"/>
      <c r="EJ69" s="57"/>
      <c r="EK69" s="57"/>
      <c r="EL69" s="57"/>
      <c r="EM69" s="57"/>
      <c r="EN69" s="57"/>
      <c r="EO69" s="57"/>
      <c r="EP69" s="57"/>
      <c r="EQ69" s="57"/>
      <c r="ER69" s="57"/>
      <c r="ES69" s="57"/>
      <c r="ET69" s="57"/>
      <c r="EU69" s="57"/>
      <c r="EV69" s="57"/>
      <c r="EW69" s="57"/>
      <c r="EX69" s="57"/>
      <c r="EY69" s="57"/>
      <c r="EZ69" s="57"/>
      <c r="FA69" s="57"/>
      <c r="FB69" s="57"/>
      <c r="FC69" s="57"/>
      <c r="FD69" s="57"/>
      <c r="FE69" s="57"/>
      <c r="FF69" s="57"/>
      <c r="FG69" s="57"/>
      <c r="FH69" s="57"/>
      <c r="FI69" s="57"/>
      <c r="FJ69" s="57"/>
      <c r="FK69" s="57"/>
      <c r="FL69" s="57"/>
      <c r="FM69" s="57"/>
      <c r="FN69" s="57"/>
      <c r="FO69" s="57"/>
      <c r="FP69" s="57"/>
      <c r="FQ69" s="57"/>
      <c r="FR69" s="57"/>
      <c r="FS69" s="57"/>
      <c r="FT69" s="57"/>
      <c r="FU69" s="57"/>
      <c r="FV69" s="57"/>
      <c r="FW69" s="57"/>
      <c r="FX69" s="57"/>
      <c r="FY69" s="57"/>
      <c r="FZ69" s="57"/>
      <c r="GA69" s="57"/>
      <c r="GB69" s="57"/>
      <c r="GC69" s="57"/>
      <c r="GD69" s="57"/>
      <c r="GE69" s="57"/>
      <c r="GF69" s="57"/>
      <c r="GG69" s="57"/>
      <c r="GH69" s="57"/>
      <c r="GI69" s="57"/>
      <c r="GJ69" s="57"/>
      <c r="GK69" s="57"/>
      <c r="GL69" s="57"/>
      <c r="GM69" s="57"/>
      <c r="GN69" s="57"/>
      <c r="GO69" s="57"/>
      <c r="GP69" s="57"/>
      <c r="GQ69" s="57"/>
      <c r="GR69" s="57"/>
      <c r="GS69" s="57"/>
      <c r="GT69" s="57"/>
      <c r="GU69" s="57"/>
      <c r="GV69" s="57"/>
      <c r="GW69" s="57"/>
      <c r="GX69" s="57"/>
      <c r="GY69" s="57"/>
      <c r="GZ69" s="57"/>
      <c r="HA69" s="57"/>
      <c r="HB69" s="57"/>
      <c r="HC69" s="57"/>
      <c r="HD69" s="57"/>
      <c r="HE69" s="57"/>
      <c r="HF69" s="57"/>
      <c r="HG69" s="57"/>
      <c r="HH69" s="57"/>
      <c r="HI69" s="57"/>
      <c r="HJ69" s="57"/>
      <c r="HK69" s="57"/>
      <c r="HL69" s="57"/>
      <c r="HM69" s="57"/>
      <c r="HN69" s="57"/>
      <c r="HO69" s="57"/>
      <c r="HP69" s="57"/>
      <c r="HQ69" s="57"/>
      <c r="HR69" s="57"/>
      <c r="HS69" s="57"/>
      <c r="HT69" s="57"/>
      <c r="HU69" s="57"/>
      <c r="HV69" s="57"/>
      <c r="HW69" s="57"/>
      <c r="HX69" s="57"/>
      <c r="HY69" s="57"/>
      <c r="HZ69" s="57"/>
      <c r="IA69" s="57"/>
      <c r="IB69" s="57"/>
      <c r="IC69" s="57"/>
      <c r="ID69" s="57"/>
      <c r="IE69" s="57"/>
      <c r="IF69" s="57"/>
      <c r="IG69" s="57"/>
      <c r="IH69" s="57"/>
      <c r="II69" s="57"/>
      <c r="IJ69" s="57"/>
      <c r="IK69" s="57"/>
      <c r="IL69" s="57"/>
      <c r="IM69" s="57"/>
      <c r="IN69" s="57"/>
      <c r="IO69" s="57"/>
      <c r="IP69" s="57"/>
      <c r="IQ69" s="57"/>
      <c r="IR69" s="57"/>
      <c r="IS69" s="57"/>
      <c r="IT69" s="57"/>
    </row>
    <row r="70" spans="1:254" s="69" customFormat="1" ht="15.75" customHeight="1" x14ac:dyDescent="0.2">
      <c r="A70" s="59">
        <f t="shared" si="3"/>
        <v>57</v>
      </c>
      <c r="B70" s="60">
        <f>+[1171]PROJECT!$D$6</f>
        <v>23247770</v>
      </c>
      <c r="C70" s="10" t="str">
        <f>+[1171]PROJECT!$E$6</f>
        <v>CLOSED</v>
      </c>
      <c r="D70" s="10" t="str">
        <f>+[1171]PROJECT!$D$5</f>
        <v>USU CAMPUS WIDE CLASSROOM UPGRADES - DELEGATED</v>
      </c>
      <c r="E70" s="10" t="str">
        <f>+[1171]PROJECT!$D$7</f>
        <v>3000-300-3346-FXA-23247770</v>
      </c>
      <c r="F70" s="10">
        <f>+[1171]PROJECT!D$11</f>
        <v>250000</v>
      </c>
      <c r="G70" s="10">
        <f>+[1171]PROJECT!E$11</f>
        <v>0</v>
      </c>
      <c r="H70" s="10">
        <f>+[1171]PROJECT!F$11</f>
        <v>250000.00000000003</v>
      </c>
      <c r="I70" s="10">
        <f>+[1171]PROJECT!G$11</f>
        <v>250000.00000000003</v>
      </c>
      <c r="J70" s="10">
        <f>+[1171]PROJECT!H$11</f>
        <v>0</v>
      </c>
      <c r="K70" s="10">
        <f>+[1171]PROJECT!I$11</f>
        <v>0</v>
      </c>
      <c r="L70" s="62">
        <f>+[1171]PROJECT!J$11</f>
        <v>0</v>
      </c>
      <c r="M70" s="57">
        <f t="shared" si="4"/>
        <v>0</v>
      </c>
      <c r="N70" s="10">
        <f>+[1171]PROJECT!L$11</f>
        <v>0</v>
      </c>
      <c r="O70" s="10">
        <f>+[1171]PROJECT!M$11</f>
        <v>0</v>
      </c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  <c r="CU70" s="57"/>
      <c r="CV70" s="57"/>
      <c r="CW70" s="57"/>
      <c r="CX70" s="57"/>
      <c r="CY70" s="57"/>
      <c r="CZ70" s="57"/>
      <c r="DA70" s="57"/>
      <c r="DB70" s="57"/>
      <c r="DC70" s="57"/>
      <c r="DD70" s="57"/>
      <c r="DE70" s="57"/>
      <c r="DF70" s="57"/>
      <c r="DG70" s="57"/>
      <c r="DH70" s="57"/>
      <c r="DI70" s="57"/>
      <c r="DJ70" s="57"/>
      <c r="DK70" s="57"/>
      <c r="DL70" s="57"/>
      <c r="DM70" s="57"/>
      <c r="DN70" s="57"/>
      <c r="DO70" s="57"/>
      <c r="DP70" s="57"/>
      <c r="DQ70" s="57"/>
      <c r="DR70" s="57"/>
      <c r="DS70" s="57"/>
      <c r="DT70" s="57"/>
      <c r="DU70" s="57"/>
      <c r="DV70" s="57"/>
      <c r="DW70" s="57"/>
      <c r="DX70" s="57"/>
      <c r="DY70" s="57"/>
      <c r="DZ70" s="57"/>
      <c r="EA70" s="57"/>
      <c r="EB70" s="57"/>
      <c r="EC70" s="57"/>
      <c r="ED70" s="57"/>
      <c r="EE70" s="57"/>
      <c r="EF70" s="57"/>
      <c r="EG70" s="57"/>
      <c r="EH70" s="57"/>
      <c r="EI70" s="57"/>
      <c r="EJ70" s="57"/>
      <c r="EK70" s="57"/>
      <c r="EL70" s="57"/>
      <c r="EM70" s="57"/>
      <c r="EN70" s="57"/>
      <c r="EO70" s="57"/>
      <c r="EP70" s="57"/>
      <c r="EQ70" s="57"/>
      <c r="ER70" s="57"/>
      <c r="ES70" s="57"/>
      <c r="ET70" s="57"/>
      <c r="EU70" s="57"/>
      <c r="EV70" s="57"/>
      <c r="EW70" s="57"/>
      <c r="EX70" s="57"/>
      <c r="EY70" s="57"/>
      <c r="EZ70" s="57"/>
      <c r="FA70" s="57"/>
      <c r="FB70" s="57"/>
      <c r="FC70" s="57"/>
      <c r="FD70" s="57"/>
      <c r="FE70" s="57"/>
      <c r="FF70" s="57"/>
      <c r="FG70" s="57"/>
      <c r="FH70" s="57"/>
      <c r="FI70" s="57"/>
      <c r="FJ70" s="57"/>
      <c r="FK70" s="57"/>
      <c r="FL70" s="57"/>
      <c r="FM70" s="57"/>
      <c r="FN70" s="57"/>
      <c r="FO70" s="57"/>
      <c r="FP70" s="57"/>
      <c r="FQ70" s="57"/>
      <c r="FR70" s="57"/>
      <c r="FS70" s="57"/>
      <c r="FT70" s="57"/>
      <c r="FU70" s="57"/>
      <c r="FV70" s="57"/>
      <c r="FW70" s="57"/>
      <c r="FX70" s="57"/>
      <c r="FY70" s="57"/>
      <c r="FZ70" s="57"/>
      <c r="GA70" s="57"/>
      <c r="GB70" s="57"/>
      <c r="GC70" s="57"/>
      <c r="GD70" s="57"/>
      <c r="GE70" s="57"/>
      <c r="GF70" s="57"/>
      <c r="GG70" s="57"/>
      <c r="GH70" s="57"/>
      <c r="GI70" s="57"/>
      <c r="GJ70" s="57"/>
      <c r="GK70" s="57"/>
      <c r="GL70" s="57"/>
      <c r="GM70" s="57"/>
      <c r="GN70" s="57"/>
      <c r="GO70" s="57"/>
      <c r="GP70" s="57"/>
      <c r="GQ70" s="57"/>
      <c r="GR70" s="57"/>
      <c r="GS70" s="57"/>
      <c r="GT70" s="57"/>
      <c r="GU70" s="57"/>
      <c r="GV70" s="57"/>
      <c r="GW70" s="57"/>
      <c r="GX70" s="57"/>
      <c r="GY70" s="57"/>
      <c r="GZ70" s="57"/>
      <c r="HA70" s="57"/>
      <c r="HB70" s="57"/>
      <c r="HC70" s="57"/>
      <c r="HD70" s="57"/>
      <c r="HE70" s="57"/>
      <c r="HF70" s="57"/>
      <c r="HG70" s="57"/>
      <c r="HH70" s="57"/>
      <c r="HI70" s="57"/>
      <c r="HJ70" s="57"/>
      <c r="HK70" s="57"/>
      <c r="HL70" s="57"/>
      <c r="HM70" s="57"/>
      <c r="HN70" s="57"/>
      <c r="HO70" s="57"/>
      <c r="HP70" s="57"/>
      <c r="HQ70" s="57"/>
      <c r="HR70" s="57"/>
      <c r="HS70" s="57"/>
      <c r="HT70" s="57"/>
      <c r="HU70" s="57"/>
      <c r="HV70" s="57"/>
      <c r="HW70" s="57"/>
      <c r="HX70" s="57"/>
      <c r="HY70" s="57"/>
      <c r="HZ70" s="57"/>
      <c r="IA70" s="57"/>
      <c r="IB70" s="57"/>
      <c r="IC70" s="57"/>
      <c r="ID70" s="57"/>
      <c r="IE70" s="57"/>
      <c r="IF70" s="57"/>
      <c r="IG70" s="57"/>
      <c r="IH70" s="57"/>
      <c r="II70" s="57"/>
      <c r="IJ70" s="57"/>
      <c r="IK70" s="57"/>
      <c r="IL70" s="57"/>
      <c r="IM70" s="57"/>
      <c r="IN70" s="57"/>
      <c r="IO70" s="57"/>
      <c r="IP70" s="57"/>
      <c r="IQ70" s="57"/>
      <c r="IR70" s="57"/>
      <c r="IS70" s="57"/>
      <c r="IT70" s="57"/>
    </row>
    <row r="71" spans="1:254" s="69" customFormat="1" ht="15.75" customHeight="1" x14ac:dyDescent="0.2">
      <c r="A71" s="59">
        <f t="shared" si="3"/>
        <v>58</v>
      </c>
      <c r="B71" s="60">
        <f>+[1172]PROJECT!$D$6</f>
        <v>23248770</v>
      </c>
      <c r="C71" s="10" t="str">
        <f>+[1172]PROJECT!$E$6</f>
        <v>CLOSED</v>
      </c>
      <c r="D71" s="10" t="str">
        <f>+[1172]PROJECT!$D$5</f>
        <v>USU EASTERN  CAMPUS-WIDE SECURITY AND ELECTRONIC ACCESS CONTROL - DELEGATED</v>
      </c>
      <c r="E71" s="10" t="str">
        <f>+[1172]PROJECT!$D$7</f>
        <v>3000-300-3346-FXA-23248770</v>
      </c>
      <c r="F71" s="10">
        <f>+[1172]PROJECT!D$11</f>
        <v>100000</v>
      </c>
      <c r="G71" s="10">
        <f>+[1172]PROJECT!E$11</f>
        <v>0</v>
      </c>
      <c r="H71" s="10">
        <f>+[1172]PROJECT!F$11</f>
        <v>100000</v>
      </c>
      <c r="I71" s="10">
        <f>+[1172]PROJECT!G$11</f>
        <v>100000</v>
      </c>
      <c r="J71" s="10">
        <f>+[1172]PROJECT!H$11</f>
        <v>0</v>
      </c>
      <c r="K71" s="10">
        <f>+[1172]PROJECT!I$11</f>
        <v>0</v>
      </c>
      <c r="L71" s="62">
        <f>+[1172]PROJECT!J$11</f>
        <v>0</v>
      </c>
      <c r="M71" s="57">
        <f t="shared" si="4"/>
        <v>0</v>
      </c>
      <c r="N71" s="10">
        <f>+[1172]PROJECT!L$11</f>
        <v>0</v>
      </c>
      <c r="O71" s="10">
        <f>+[1172]PROJECT!M$11</f>
        <v>0</v>
      </c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CZ71" s="57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/>
      <c r="DL71" s="57"/>
      <c r="DM71" s="57"/>
      <c r="DN71" s="57"/>
      <c r="DO71" s="57"/>
      <c r="DP71" s="57"/>
      <c r="DQ71" s="57"/>
      <c r="DR71" s="57"/>
      <c r="DS71" s="57"/>
      <c r="DT71" s="57"/>
      <c r="DU71" s="57"/>
      <c r="DV71" s="57"/>
      <c r="DW71" s="57"/>
      <c r="DX71" s="57"/>
      <c r="DY71" s="57"/>
      <c r="DZ71" s="57"/>
      <c r="EA71" s="57"/>
      <c r="EB71" s="57"/>
      <c r="EC71" s="57"/>
      <c r="ED71" s="57"/>
      <c r="EE71" s="57"/>
      <c r="EF71" s="57"/>
      <c r="EG71" s="57"/>
      <c r="EH71" s="57"/>
      <c r="EI71" s="57"/>
      <c r="EJ71" s="57"/>
      <c r="EK71" s="57"/>
      <c r="EL71" s="57"/>
      <c r="EM71" s="57"/>
      <c r="EN71" s="57"/>
      <c r="EO71" s="57"/>
      <c r="EP71" s="57"/>
      <c r="EQ71" s="57"/>
      <c r="ER71" s="57"/>
      <c r="ES71" s="57"/>
      <c r="ET71" s="57"/>
      <c r="EU71" s="57"/>
      <c r="EV71" s="57"/>
      <c r="EW71" s="57"/>
      <c r="EX71" s="57"/>
      <c r="EY71" s="57"/>
      <c r="EZ71" s="57"/>
      <c r="FA71" s="57"/>
      <c r="FB71" s="57"/>
      <c r="FC71" s="57"/>
      <c r="FD71" s="57"/>
      <c r="FE71" s="57"/>
      <c r="FF71" s="57"/>
      <c r="FG71" s="57"/>
      <c r="FH71" s="57"/>
      <c r="FI71" s="57"/>
      <c r="FJ71" s="57"/>
      <c r="FK71" s="57"/>
      <c r="FL71" s="57"/>
      <c r="FM71" s="57"/>
      <c r="FN71" s="57"/>
      <c r="FO71" s="57"/>
      <c r="FP71" s="57"/>
      <c r="FQ71" s="57"/>
      <c r="FR71" s="57"/>
      <c r="FS71" s="57"/>
      <c r="FT71" s="57"/>
      <c r="FU71" s="57"/>
      <c r="FV71" s="57"/>
      <c r="FW71" s="57"/>
      <c r="FX71" s="57"/>
      <c r="FY71" s="57"/>
      <c r="FZ71" s="57"/>
      <c r="GA71" s="57"/>
      <c r="GB71" s="57"/>
      <c r="GC71" s="57"/>
      <c r="GD71" s="57"/>
      <c r="GE71" s="57"/>
      <c r="GF71" s="57"/>
      <c r="GG71" s="57"/>
      <c r="GH71" s="57"/>
      <c r="GI71" s="57"/>
      <c r="GJ71" s="57"/>
      <c r="GK71" s="57"/>
      <c r="GL71" s="57"/>
      <c r="GM71" s="57"/>
      <c r="GN71" s="57"/>
      <c r="GO71" s="57"/>
      <c r="GP71" s="57"/>
      <c r="GQ71" s="57"/>
      <c r="GR71" s="57"/>
      <c r="GS71" s="57"/>
      <c r="GT71" s="57"/>
      <c r="GU71" s="57"/>
      <c r="GV71" s="57"/>
      <c r="GW71" s="57"/>
      <c r="GX71" s="57"/>
      <c r="GY71" s="57"/>
      <c r="GZ71" s="57"/>
      <c r="HA71" s="57"/>
      <c r="HB71" s="57"/>
      <c r="HC71" s="57"/>
      <c r="HD71" s="57"/>
      <c r="HE71" s="57"/>
      <c r="HF71" s="57"/>
      <c r="HG71" s="57"/>
      <c r="HH71" s="57"/>
      <c r="HI71" s="57"/>
      <c r="HJ71" s="57"/>
      <c r="HK71" s="57"/>
      <c r="HL71" s="57"/>
      <c r="HM71" s="57"/>
      <c r="HN71" s="57"/>
      <c r="HO71" s="57"/>
      <c r="HP71" s="57"/>
      <c r="HQ71" s="57"/>
      <c r="HR71" s="57"/>
      <c r="HS71" s="57"/>
      <c r="HT71" s="57"/>
      <c r="HU71" s="57"/>
      <c r="HV71" s="57"/>
      <c r="HW71" s="57"/>
      <c r="HX71" s="57"/>
      <c r="HY71" s="57"/>
      <c r="HZ71" s="57"/>
      <c r="IA71" s="57"/>
      <c r="IB71" s="57"/>
      <c r="IC71" s="57"/>
      <c r="ID71" s="57"/>
      <c r="IE71" s="57"/>
      <c r="IF71" s="57"/>
      <c r="IG71" s="57"/>
      <c r="IH71" s="57"/>
      <c r="II71" s="57"/>
      <c r="IJ71" s="57"/>
      <c r="IK71" s="57"/>
      <c r="IL71" s="57"/>
      <c r="IM71" s="57"/>
      <c r="IN71" s="57"/>
      <c r="IO71" s="57"/>
      <c r="IP71" s="57"/>
      <c r="IQ71" s="57"/>
      <c r="IR71" s="57"/>
      <c r="IS71" s="57"/>
      <c r="IT71" s="57"/>
    </row>
    <row r="72" spans="1:254" s="69" customFormat="1" ht="15.75" customHeight="1" x14ac:dyDescent="0.2">
      <c r="A72" s="59">
        <f t="shared" si="3"/>
        <v>59</v>
      </c>
      <c r="B72" s="60">
        <f>+[1173]PROJECT!$D$6</f>
        <v>23249770</v>
      </c>
      <c r="C72" s="10" t="str">
        <f>+[1173]PROJECT!$E$6</f>
        <v>OPEN</v>
      </c>
      <c r="D72" s="10" t="str">
        <f>+[1173]PROJECT!$D$5</f>
        <v>USU BLANDING CAMPUS SITE LIGHTING UPGRADES - DELEGATED</v>
      </c>
      <c r="E72" s="10" t="str">
        <f>+[1173]PROJECT!$D$7</f>
        <v>3000-300-3346-FXA-23249770</v>
      </c>
      <c r="F72" s="10">
        <f>+[1173]PROJECT!D$11</f>
        <v>150000</v>
      </c>
      <c r="G72" s="10">
        <f>+[1173]PROJECT!E$11</f>
        <v>29979.53</v>
      </c>
      <c r="H72" s="10">
        <f>+[1173]PROJECT!F$11</f>
        <v>120020.47</v>
      </c>
      <c r="I72" s="10">
        <f>+[1173]PROJECT!G$11</f>
        <v>120020.47</v>
      </c>
      <c r="J72" s="10">
        <f>+[1173]PROJECT!H$11</f>
        <v>29979.53</v>
      </c>
      <c r="K72" s="10">
        <f>+[1173]PROJECT!I$11</f>
        <v>0</v>
      </c>
      <c r="L72" s="62">
        <f>+[1173]PROJECT!J$11</f>
        <v>0</v>
      </c>
      <c r="M72" s="57">
        <f t="shared" si="4"/>
        <v>0</v>
      </c>
      <c r="N72" s="10">
        <f>+[1173]PROJECT!L$11</f>
        <v>0</v>
      </c>
      <c r="O72" s="10">
        <f>+[1173]PROJECT!M$11</f>
        <v>0</v>
      </c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  <c r="CU72" s="57"/>
      <c r="CV72" s="57"/>
      <c r="CW72" s="57"/>
      <c r="CX72" s="57"/>
      <c r="CY72" s="57"/>
      <c r="CZ72" s="57"/>
      <c r="DA72" s="57"/>
      <c r="DB72" s="57"/>
      <c r="DC72" s="57"/>
      <c r="DD72" s="57"/>
      <c r="DE72" s="57"/>
      <c r="DF72" s="57"/>
      <c r="DG72" s="57"/>
      <c r="DH72" s="57"/>
      <c r="DI72" s="57"/>
      <c r="DJ72" s="57"/>
      <c r="DK72" s="57"/>
      <c r="DL72" s="57"/>
      <c r="DM72" s="57"/>
      <c r="DN72" s="57"/>
      <c r="DO72" s="57"/>
      <c r="DP72" s="57"/>
      <c r="DQ72" s="57"/>
      <c r="DR72" s="57"/>
      <c r="DS72" s="57"/>
      <c r="DT72" s="57"/>
      <c r="DU72" s="57"/>
      <c r="DV72" s="57"/>
      <c r="DW72" s="57"/>
      <c r="DX72" s="57"/>
      <c r="DY72" s="57"/>
      <c r="DZ72" s="57"/>
      <c r="EA72" s="57"/>
      <c r="EB72" s="57"/>
      <c r="EC72" s="57"/>
      <c r="ED72" s="57"/>
      <c r="EE72" s="57"/>
      <c r="EF72" s="57"/>
      <c r="EG72" s="57"/>
      <c r="EH72" s="57"/>
      <c r="EI72" s="57"/>
      <c r="EJ72" s="57"/>
      <c r="EK72" s="57"/>
      <c r="EL72" s="57"/>
      <c r="EM72" s="57"/>
      <c r="EN72" s="57"/>
      <c r="EO72" s="57"/>
      <c r="EP72" s="57"/>
      <c r="EQ72" s="57"/>
      <c r="ER72" s="57"/>
      <c r="ES72" s="57"/>
      <c r="ET72" s="57"/>
      <c r="EU72" s="57"/>
      <c r="EV72" s="57"/>
      <c r="EW72" s="57"/>
      <c r="EX72" s="57"/>
      <c r="EY72" s="57"/>
      <c r="EZ72" s="57"/>
      <c r="FA72" s="57"/>
      <c r="FB72" s="57"/>
      <c r="FC72" s="57"/>
      <c r="FD72" s="57"/>
      <c r="FE72" s="57"/>
      <c r="FF72" s="57"/>
      <c r="FG72" s="57"/>
      <c r="FH72" s="57"/>
      <c r="FI72" s="57"/>
      <c r="FJ72" s="57"/>
      <c r="FK72" s="57"/>
      <c r="FL72" s="57"/>
      <c r="FM72" s="57"/>
      <c r="FN72" s="57"/>
      <c r="FO72" s="57"/>
      <c r="FP72" s="57"/>
      <c r="FQ72" s="57"/>
      <c r="FR72" s="57"/>
      <c r="FS72" s="57"/>
      <c r="FT72" s="57"/>
      <c r="FU72" s="57"/>
      <c r="FV72" s="57"/>
      <c r="FW72" s="57"/>
      <c r="FX72" s="57"/>
      <c r="FY72" s="57"/>
      <c r="FZ72" s="57"/>
      <c r="GA72" s="57"/>
      <c r="GB72" s="57"/>
      <c r="GC72" s="57"/>
      <c r="GD72" s="57"/>
      <c r="GE72" s="57"/>
      <c r="GF72" s="57"/>
      <c r="GG72" s="57"/>
      <c r="GH72" s="57"/>
      <c r="GI72" s="57"/>
      <c r="GJ72" s="57"/>
      <c r="GK72" s="57"/>
      <c r="GL72" s="57"/>
      <c r="GM72" s="57"/>
      <c r="GN72" s="57"/>
      <c r="GO72" s="57"/>
      <c r="GP72" s="57"/>
      <c r="GQ72" s="57"/>
      <c r="GR72" s="57"/>
      <c r="GS72" s="57"/>
      <c r="GT72" s="57"/>
      <c r="GU72" s="57"/>
      <c r="GV72" s="57"/>
      <c r="GW72" s="57"/>
      <c r="GX72" s="57"/>
      <c r="GY72" s="57"/>
      <c r="GZ72" s="57"/>
      <c r="HA72" s="57"/>
      <c r="HB72" s="57"/>
      <c r="HC72" s="57"/>
      <c r="HD72" s="57"/>
      <c r="HE72" s="57"/>
      <c r="HF72" s="57"/>
      <c r="HG72" s="57"/>
      <c r="HH72" s="57"/>
      <c r="HI72" s="57"/>
      <c r="HJ72" s="57"/>
      <c r="HK72" s="57"/>
      <c r="HL72" s="57"/>
      <c r="HM72" s="57"/>
      <c r="HN72" s="57"/>
      <c r="HO72" s="57"/>
      <c r="HP72" s="57"/>
      <c r="HQ72" s="57"/>
      <c r="HR72" s="57"/>
      <c r="HS72" s="57"/>
      <c r="HT72" s="57"/>
      <c r="HU72" s="57"/>
      <c r="HV72" s="57"/>
      <c r="HW72" s="57"/>
      <c r="HX72" s="57"/>
      <c r="HY72" s="57"/>
      <c r="HZ72" s="57"/>
      <c r="IA72" s="57"/>
      <c r="IB72" s="57"/>
      <c r="IC72" s="57"/>
      <c r="ID72" s="57"/>
      <c r="IE72" s="57"/>
      <c r="IF72" s="57"/>
      <c r="IG72" s="57"/>
      <c r="IH72" s="57"/>
      <c r="II72" s="57"/>
      <c r="IJ72" s="57"/>
      <c r="IK72" s="57"/>
      <c r="IL72" s="57"/>
      <c r="IM72" s="57"/>
      <c r="IN72" s="57"/>
      <c r="IO72" s="57"/>
      <c r="IP72" s="57"/>
      <c r="IQ72" s="57"/>
      <c r="IR72" s="57"/>
      <c r="IS72" s="57"/>
      <c r="IT72" s="57"/>
    </row>
    <row r="73" spans="1:254" s="69" customFormat="1" ht="15.75" customHeight="1" x14ac:dyDescent="0.2">
      <c r="A73" s="59">
        <f t="shared" si="3"/>
        <v>60</v>
      </c>
      <c r="B73" s="60">
        <f>+[1174]PROJECT!$D$6</f>
        <v>23250770</v>
      </c>
      <c r="C73" s="10" t="str">
        <f>+[1174]PROJECT!$E$6</f>
        <v>CLOSED</v>
      </c>
      <c r="D73" s="10" t="str">
        <f>+[1174]PROJECT!$D$5</f>
        <v>USU PRICE CAMPUS CONCRETE REPLACEMENT- DELEGATED</v>
      </c>
      <c r="E73" s="10" t="str">
        <f>+[1174]PROJECT!$D$7</f>
        <v>3000-300-3346-FXA-23250770</v>
      </c>
      <c r="F73" s="10">
        <f>+[1174]PROJECT!D$11</f>
        <v>200000</v>
      </c>
      <c r="G73" s="10">
        <f>+[1174]PROJECT!E$11</f>
        <v>0</v>
      </c>
      <c r="H73" s="10">
        <f>+[1174]PROJECT!F$11</f>
        <v>200000</v>
      </c>
      <c r="I73" s="10">
        <f>+[1174]PROJECT!G$11</f>
        <v>200000</v>
      </c>
      <c r="J73" s="10">
        <f>+[1174]PROJECT!H$11</f>
        <v>0</v>
      </c>
      <c r="K73" s="10">
        <f>+[1174]PROJECT!I$11</f>
        <v>0</v>
      </c>
      <c r="L73" s="62">
        <f>+[1174]PROJECT!J$11</f>
        <v>0</v>
      </c>
      <c r="M73" s="57">
        <f t="shared" si="4"/>
        <v>0</v>
      </c>
      <c r="N73" s="10">
        <f>+[1174]PROJECT!L$11</f>
        <v>0</v>
      </c>
      <c r="O73" s="10">
        <f>+[1174]PROJECT!M$11</f>
        <v>0</v>
      </c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CZ73" s="57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/>
      <c r="DL73" s="57"/>
      <c r="DM73" s="57"/>
      <c r="DN73" s="57"/>
      <c r="DO73" s="57"/>
      <c r="DP73" s="57"/>
      <c r="DQ73" s="57"/>
      <c r="DR73" s="57"/>
      <c r="DS73" s="57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/>
      <c r="EE73" s="57"/>
      <c r="EF73" s="57"/>
      <c r="EG73" s="57"/>
      <c r="EH73" s="57"/>
      <c r="EI73" s="57"/>
      <c r="EJ73" s="57"/>
      <c r="EK73" s="57"/>
      <c r="EL73" s="57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/>
      <c r="EX73" s="57"/>
      <c r="EY73" s="57"/>
      <c r="EZ73" s="57"/>
      <c r="FA73" s="57"/>
      <c r="FB73" s="57"/>
      <c r="FC73" s="57"/>
      <c r="FD73" s="57"/>
      <c r="FE73" s="57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/>
      <c r="FQ73" s="57"/>
      <c r="FR73" s="57"/>
      <c r="FS73" s="57"/>
      <c r="FT73" s="57"/>
      <c r="FU73" s="57"/>
      <c r="FV73" s="57"/>
      <c r="FW73" s="57"/>
      <c r="FX73" s="57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/>
      <c r="GJ73" s="57"/>
      <c r="GK73" s="57"/>
      <c r="GL73" s="57"/>
      <c r="GM73" s="57"/>
      <c r="GN73" s="57"/>
      <c r="GO73" s="57"/>
      <c r="GP73" s="57"/>
      <c r="GQ73" s="57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/>
      <c r="HC73" s="57"/>
      <c r="HD73" s="57"/>
      <c r="HE73" s="57"/>
      <c r="HF73" s="57"/>
      <c r="HG73" s="57"/>
      <c r="HH73" s="57"/>
      <c r="HI73" s="57"/>
      <c r="HJ73" s="57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/>
      <c r="HV73" s="57"/>
      <c r="HW73" s="57"/>
      <c r="HX73" s="57"/>
      <c r="HY73" s="57"/>
      <c r="HZ73" s="57"/>
      <c r="IA73" s="57"/>
      <c r="IB73" s="57"/>
      <c r="IC73" s="57"/>
      <c r="ID73" s="57"/>
      <c r="IE73" s="57"/>
      <c r="IF73" s="57"/>
      <c r="IG73" s="57"/>
      <c r="IH73" s="57"/>
      <c r="II73" s="57"/>
      <c r="IJ73" s="57"/>
      <c r="IK73" s="57"/>
      <c r="IL73" s="57"/>
      <c r="IM73" s="57"/>
      <c r="IN73" s="57"/>
      <c r="IO73" s="57"/>
      <c r="IP73" s="57"/>
      <c r="IQ73" s="57"/>
      <c r="IR73" s="57"/>
      <c r="IS73" s="57"/>
      <c r="IT73" s="57"/>
    </row>
    <row r="74" spans="1:254" s="69" customFormat="1" ht="15.75" customHeight="1" x14ac:dyDescent="0.2">
      <c r="A74" s="59">
        <f t="shared" si="3"/>
        <v>61</v>
      </c>
      <c r="B74" s="60">
        <f>+[1175]PROJECT!$D$6</f>
        <v>23251770</v>
      </c>
      <c r="C74" s="10" t="str">
        <f>+[1175]PROJECT!$E$6</f>
        <v>OPEN</v>
      </c>
      <c r="D74" s="10" t="str">
        <f>+[1175]PROJECT!$D$5</f>
        <v>USU CAMPUS ELEVATOR UPGRADES - DELEGATED</v>
      </c>
      <c r="E74" s="10" t="str">
        <f>+[1175]PROJECT!$D$7</f>
        <v>3000-300-3346-FXA-23251770</v>
      </c>
      <c r="F74" s="10">
        <f>+[1175]PROJECT!D$11</f>
        <v>550000</v>
      </c>
      <c r="G74" s="10">
        <f>+[1175]PROJECT!E$11</f>
        <v>0</v>
      </c>
      <c r="H74" s="10">
        <f>+[1175]PROJECT!F$11</f>
        <v>550000</v>
      </c>
      <c r="I74" s="10">
        <f>+[1175]PROJECT!G$11</f>
        <v>550000</v>
      </c>
      <c r="J74" s="10">
        <f>+[1175]PROJECT!H$11</f>
        <v>0</v>
      </c>
      <c r="K74" s="10">
        <f>+[1175]PROJECT!I$11</f>
        <v>0</v>
      </c>
      <c r="L74" s="62">
        <f>+[1175]PROJECT!J$11</f>
        <v>0</v>
      </c>
      <c r="M74" s="57">
        <f t="shared" si="4"/>
        <v>0</v>
      </c>
      <c r="N74" s="10">
        <f>+[1175]PROJECT!L$11</f>
        <v>0</v>
      </c>
      <c r="O74" s="10">
        <f>+[1175]PROJECT!M$11</f>
        <v>0</v>
      </c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CZ74" s="57"/>
      <c r="DA74" s="57"/>
      <c r="DB74" s="57"/>
      <c r="DC74" s="57"/>
      <c r="DD74" s="57"/>
      <c r="DE74" s="57"/>
      <c r="DF74" s="57"/>
      <c r="DG74" s="57"/>
      <c r="DH74" s="57"/>
      <c r="DI74" s="57"/>
      <c r="DJ74" s="57"/>
      <c r="DK74" s="57"/>
      <c r="DL74" s="57"/>
      <c r="DM74" s="57"/>
      <c r="DN74" s="57"/>
      <c r="DO74" s="57"/>
      <c r="DP74" s="57"/>
      <c r="DQ74" s="57"/>
      <c r="DR74" s="57"/>
      <c r="DS74" s="57"/>
      <c r="DT74" s="57"/>
      <c r="DU74" s="57"/>
      <c r="DV74" s="57"/>
      <c r="DW74" s="57"/>
      <c r="DX74" s="57"/>
      <c r="DY74" s="57"/>
      <c r="DZ74" s="57"/>
      <c r="EA74" s="57"/>
      <c r="EB74" s="57"/>
      <c r="EC74" s="57"/>
      <c r="ED74" s="57"/>
      <c r="EE74" s="57"/>
      <c r="EF74" s="57"/>
      <c r="EG74" s="57"/>
      <c r="EH74" s="57"/>
      <c r="EI74" s="57"/>
      <c r="EJ74" s="57"/>
      <c r="EK74" s="57"/>
      <c r="EL74" s="57"/>
      <c r="EM74" s="57"/>
      <c r="EN74" s="57"/>
      <c r="EO74" s="57"/>
      <c r="EP74" s="57"/>
      <c r="EQ74" s="57"/>
      <c r="ER74" s="57"/>
      <c r="ES74" s="57"/>
      <c r="ET74" s="57"/>
      <c r="EU74" s="57"/>
      <c r="EV74" s="57"/>
      <c r="EW74" s="57"/>
      <c r="EX74" s="57"/>
      <c r="EY74" s="57"/>
      <c r="EZ74" s="57"/>
      <c r="FA74" s="57"/>
      <c r="FB74" s="57"/>
      <c r="FC74" s="57"/>
      <c r="FD74" s="57"/>
      <c r="FE74" s="57"/>
      <c r="FF74" s="57"/>
      <c r="FG74" s="57"/>
      <c r="FH74" s="57"/>
      <c r="FI74" s="57"/>
      <c r="FJ74" s="57"/>
      <c r="FK74" s="57"/>
      <c r="FL74" s="57"/>
      <c r="FM74" s="57"/>
      <c r="FN74" s="57"/>
      <c r="FO74" s="57"/>
      <c r="FP74" s="57"/>
      <c r="FQ74" s="57"/>
      <c r="FR74" s="57"/>
      <c r="FS74" s="57"/>
      <c r="FT74" s="57"/>
      <c r="FU74" s="57"/>
      <c r="FV74" s="57"/>
      <c r="FW74" s="57"/>
      <c r="FX74" s="57"/>
      <c r="FY74" s="57"/>
      <c r="FZ74" s="57"/>
      <c r="GA74" s="57"/>
      <c r="GB74" s="57"/>
      <c r="GC74" s="57"/>
      <c r="GD74" s="57"/>
      <c r="GE74" s="57"/>
      <c r="GF74" s="57"/>
      <c r="GG74" s="57"/>
      <c r="GH74" s="57"/>
      <c r="GI74" s="57"/>
      <c r="GJ74" s="57"/>
      <c r="GK74" s="57"/>
      <c r="GL74" s="57"/>
      <c r="GM74" s="57"/>
      <c r="GN74" s="57"/>
      <c r="GO74" s="57"/>
      <c r="GP74" s="57"/>
      <c r="GQ74" s="57"/>
      <c r="GR74" s="57"/>
      <c r="GS74" s="57"/>
      <c r="GT74" s="57"/>
      <c r="GU74" s="57"/>
      <c r="GV74" s="57"/>
      <c r="GW74" s="57"/>
      <c r="GX74" s="57"/>
      <c r="GY74" s="57"/>
      <c r="GZ74" s="57"/>
      <c r="HA74" s="57"/>
      <c r="HB74" s="57"/>
      <c r="HC74" s="57"/>
      <c r="HD74" s="57"/>
      <c r="HE74" s="57"/>
      <c r="HF74" s="57"/>
      <c r="HG74" s="57"/>
      <c r="HH74" s="57"/>
      <c r="HI74" s="57"/>
      <c r="HJ74" s="57"/>
      <c r="HK74" s="57"/>
      <c r="HL74" s="57"/>
      <c r="HM74" s="57"/>
      <c r="HN74" s="57"/>
      <c r="HO74" s="57"/>
      <c r="HP74" s="57"/>
      <c r="HQ74" s="57"/>
      <c r="HR74" s="57"/>
      <c r="HS74" s="57"/>
      <c r="HT74" s="57"/>
      <c r="HU74" s="57"/>
      <c r="HV74" s="57"/>
      <c r="HW74" s="57"/>
      <c r="HX74" s="57"/>
      <c r="HY74" s="57"/>
      <c r="HZ74" s="57"/>
      <c r="IA74" s="57"/>
      <c r="IB74" s="57"/>
      <c r="IC74" s="57"/>
      <c r="ID74" s="57"/>
      <c r="IE74" s="57"/>
      <c r="IF74" s="57"/>
      <c r="IG74" s="57"/>
      <c r="IH74" s="57"/>
      <c r="II74" s="57"/>
      <c r="IJ74" s="57"/>
      <c r="IK74" s="57"/>
      <c r="IL74" s="57"/>
      <c r="IM74" s="57"/>
      <c r="IN74" s="57"/>
      <c r="IO74" s="57"/>
      <c r="IP74" s="57"/>
      <c r="IQ74" s="57"/>
      <c r="IR74" s="57"/>
      <c r="IS74" s="57"/>
      <c r="IT74" s="57"/>
    </row>
    <row r="75" spans="1:254" s="69" customFormat="1" ht="15.75" customHeight="1" x14ac:dyDescent="0.2">
      <c r="A75" s="59">
        <f t="shared" si="3"/>
        <v>62</v>
      </c>
      <c r="B75" s="60">
        <f>+[1176]PROJECT!$D$6</f>
        <v>23252770</v>
      </c>
      <c r="C75" s="10" t="str">
        <f>+[1176]PROJECT!$E$6</f>
        <v>CLOSED</v>
      </c>
      <c r="D75" s="10" t="str">
        <f>+[1176]PROJECT!$D$5</f>
        <v>USU OLD MAIN BLDG MASONRY RESTORATION - DELEGATED</v>
      </c>
      <c r="E75" s="10" t="str">
        <f>+[1176]PROJECT!$D$7</f>
        <v>3000-300-3346-FXA-23252770</v>
      </c>
      <c r="F75" s="10">
        <f>+[1176]PROJECT!D$11</f>
        <v>500000</v>
      </c>
      <c r="G75" s="10">
        <f>+[1176]PROJECT!E$11</f>
        <v>0</v>
      </c>
      <c r="H75" s="10">
        <f>+[1176]PROJECT!F$11</f>
        <v>500000</v>
      </c>
      <c r="I75" s="10">
        <f>+[1176]PROJECT!G$11</f>
        <v>500000</v>
      </c>
      <c r="J75" s="10">
        <f>+[1176]PROJECT!H$11</f>
        <v>0</v>
      </c>
      <c r="K75" s="10">
        <f>+[1176]PROJECT!I$11</f>
        <v>0</v>
      </c>
      <c r="L75" s="62">
        <f>+[1176]PROJECT!J$11</f>
        <v>0</v>
      </c>
      <c r="M75" s="57">
        <f t="shared" si="4"/>
        <v>0</v>
      </c>
      <c r="N75" s="10">
        <f>+[1176]PROJECT!L$11</f>
        <v>0</v>
      </c>
      <c r="O75" s="10">
        <f>+[1176]PROJECT!M$11</f>
        <v>0</v>
      </c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CZ75" s="57"/>
      <c r="DA75" s="57"/>
      <c r="DB75" s="57"/>
      <c r="DC75" s="57"/>
      <c r="DD75" s="57"/>
      <c r="DE75" s="57"/>
      <c r="DF75" s="57"/>
      <c r="DG75" s="57"/>
      <c r="DH75" s="57"/>
      <c r="DI75" s="57"/>
      <c r="DJ75" s="57"/>
      <c r="DK75" s="57"/>
      <c r="DL75" s="57"/>
      <c r="DM75" s="57"/>
      <c r="DN75" s="57"/>
      <c r="DO75" s="57"/>
      <c r="DP75" s="57"/>
      <c r="DQ75" s="57"/>
      <c r="DR75" s="57"/>
      <c r="DS75" s="57"/>
      <c r="DT75" s="57"/>
      <c r="DU75" s="57"/>
      <c r="DV75" s="57"/>
      <c r="DW75" s="57"/>
      <c r="DX75" s="57"/>
      <c r="DY75" s="57"/>
      <c r="DZ75" s="57"/>
      <c r="EA75" s="57"/>
      <c r="EB75" s="57"/>
      <c r="EC75" s="57"/>
      <c r="ED75" s="57"/>
      <c r="EE75" s="57"/>
      <c r="EF75" s="57"/>
      <c r="EG75" s="57"/>
      <c r="EH75" s="57"/>
      <c r="EI75" s="57"/>
      <c r="EJ75" s="57"/>
      <c r="EK75" s="57"/>
      <c r="EL75" s="57"/>
      <c r="EM75" s="57"/>
      <c r="EN75" s="57"/>
      <c r="EO75" s="57"/>
      <c r="EP75" s="57"/>
      <c r="EQ75" s="57"/>
      <c r="ER75" s="57"/>
      <c r="ES75" s="57"/>
      <c r="ET75" s="57"/>
      <c r="EU75" s="57"/>
      <c r="EV75" s="57"/>
      <c r="EW75" s="57"/>
      <c r="EX75" s="57"/>
      <c r="EY75" s="57"/>
      <c r="EZ75" s="57"/>
      <c r="FA75" s="57"/>
      <c r="FB75" s="57"/>
      <c r="FC75" s="57"/>
      <c r="FD75" s="57"/>
      <c r="FE75" s="57"/>
      <c r="FF75" s="57"/>
      <c r="FG75" s="57"/>
      <c r="FH75" s="57"/>
      <c r="FI75" s="57"/>
      <c r="FJ75" s="57"/>
      <c r="FK75" s="57"/>
      <c r="FL75" s="57"/>
      <c r="FM75" s="57"/>
      <c r="FN75" s="57"/>
      <c r="FO75" s="57"/>
      <c r="FP75" s="57"/>
      <c r="FQ75" s="57"/>
      <c r="FR75" s="57"/>
      <c r="FS75" s="57"/>
      <c r="FT75" s="57"/>
      <c r="FU75" s="57"/>
      <c r="FV75" s="57"/>
      <c r="FW75" s="57"/>
      <c r="FX75" s="57"/>
      <c r="FY75" s="57"/>
      <c r="FZ75" s="57"/>
      <c r="GA75" s="57"/>
      <c r="GB75" s="57"/>
      <c r="GC75" s="57"/>
      <c r="GD75" s="57"/>
      <c r="GE75" s="57"/>
      <c r="GF75" s="57"/>
      <c r="GG75" s="57"/>
      <c r="GH75" s="57"/>
      <c r="GI75" s="57"/>
      <c r="GJ75" s="57"/>
      <c r="GK75" s="57"/>
      <c r="GL75" s="57"/>
      <c r="GM75" s="57"/>
      <c r="GN75" s="57"/>
      <c r="GO75" s="57"/>
      <c r="GP75" s="57"/>
      <c r="GQ75" s="57"/>
      <c r="GR75" s="57"/>
      <c r="GS75" s="57"/>
      <c r="GT75" s="57"/>
      <c r="GU75" s="57"/>
      <c r="GV75" s="57"/>
      <c r="GW75" s="57"/>
      <c r="GX75" s="57"/>
      <c r="GY75" s="57"/>
      <c r="GZ75" s="57"/>
      <c r="HA75" s="57"/>
      <c r="HB75" s="57"/>
      <c r="HC75" s="57"/>
      <c r="HD75" s="57"/>
      <c r="HE75" s="57"/>
      <c r="HF75" s="57"/>
      <c r="HG75" s="57"/>
      <c r="HH75" s="57"/>
      <c r="HI75" s="57"/>
      <c r="HJ75" s="57"/>
      <c r="HK75" s="57"/>
      <c r="HL75" s="57"/>
      <c r="HM75" s="57"/>
      <c r="HN75" s="57"/>
      <c r="HO75" s="57"/>
      <c r="HP75" s="57"/>
      <c r="HQ75" s="57"/>
      <c r="HR75" s="57"/>
      <c r="HS75" s="57"/>
      <c r="HT75" s="57"/>
      <c r="HU75" s="57"/>
      <c r="HV75" s="57"/>
      <c r="HW75" s="57"/>
      <c r="HX75" s="57"/>
      <c r="HY75" s="57"/>
      <c r="HZ75" s="57"/>
      <c r="IA75" s="57"/>
      <c r="IB75" s="57"/>
      <c r="IC75" s="57"/>
      <c r="ID75" s="57"/>
      <c r="IE75" s="57"/>
      <c r="IF75" s="57"/>
      <c r="IG75" s="57"/>
      <c r="IH75" s="57"/>
      <c r="II75" s="57"/>
      <c r="IJ75" s="57"/>
      <c r="IK75" s="57"/>
      <c r="IL75" s="57"/>
      <c r="IM75" s="57"/>
      <c r="IN75" s="57"/>
      <c r="IO75" s="57"/>
      <c r="IP75" s="57"/>
      <c r="IQ75" s="57"/>
      <c r="IR75" s="57"/>
      <c r="IS75" s="57"/>
      <c r="IT75" s="57"/>
    </row>
    <row r="76" spans="1:254" s="69" customFormat="1" ht="15.75" customHeight="1" x14ac:dyDescent="0.2">
      <c r="A76" s="59">
        <f t="shared" si="3"/>
        <v>63</v>
      </c>
      <c r="B76" s="60">
        <f>+[1177]PROJECT!$D$6</f>
        <v>23254770</v>
      </c>
      <c r="C76" s="10" t="str">
        <f>+[1177]PROJECT!$E$6</f>
        <v>CLOSED</v>
      </c>
      <c r="D76" s="10" t="str">
        <f>+[1177]PROJECT!$D$5</f>
        <v>USU PUBLIC SAFETY BLDG COMMUNICATION UPGRADE - DELEGATED</v>
      </c>
      <c r="E76" s="10" t="str">
        <f>+[1177]PROJECT!$D$7</f>
        <v>3000-300-3346-FXA-23254770</v>
      </c>
      <c r="F76" s="10">
        <f>+[1177]PROJECT!D$11</f>
        <v>400000</v>
      </c>
      <c r="G76" s="10">
        <f>+[1177]PROJECT!E$11</f>
        <v>0</v>
      </c>
      <c r="H76" s="10">
        <f>+[1177]PROJECT!F$11</f>
        <v>400000</v>
      </c>
      <c r="I76" s="10">
        <f>+[1177]PROJECT!G$11</f>
        <v>400000</v>
      </c>
      <c r="J76" s="10">
        <f>+[1177]PROJECT!H$11</f>
        <v>0</v>
      </c>
      <c r="K76" s="10">
        <f>+[1177]PROJECT!I$11</f>
        <v>0</v>
      </c>
      <c r="L76" s="62">
        <f>+[1177]PROJECT!J$11</f>
        <v>0</v>
      </c>
      <c r="M76" s="57">
        <f t="shared" si="4"/>
        <v>0</v>
      </c>
      <c r="N76" s="10">
        <f>+[1177]PROJECT!L$11</f>
        <v>0</v>
      </c>
      <c r="O76" s="10">
        <f>+[1177]PROJECT!M$11</f>
        <v>0</v>
      </c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  <c r="CU76" s="57"/>
      <c r="CV76" s="57"/>
      <c r="CW76" s="57"/>
      <c r="CX76" s="57"/>
      <c r="CY76" s="57"/>
      <c r="CZ76" s="57"/>
      <c r="DA76" s="57"/>
      <c r="DB76" s="57"/>
      <c r="DC76" s="57"/>
      <c r="DD76" s="57"/>
      <c r="DE76" s="57"/>
      <c r="DF76" s="57"/>
      <c r="DG76" s="57"/>
      <c r="DH76" s="57"/>
      <c r="DI76" s="57"/>
      <c r="DJ76" s="57"/>
      <c r="DK76" s="57"/>
      <c r="DL76" s="57"/>
      <c r="DM76" s="57"/>
      <c r="DN76" s="57"/>
      <c r="DO76" s="57"/>
      <c r="DP76" s="57"/>
      <c r="DQ76" s="57"/>
      <c r="DR76" s="57"/>
      <c r="DS76" s="57"/>
      <c r="DT76" s="57"/>
      <c r="DU76" s="57"/>
      <c r="DV76" s="57"/>
      <c r="DW76" s="57"/>
      <c r="DX76" s="57"/>
      <c r="DY76" s="57"/>
      <c r="DZ76" s="57"/>
      <c r="EA76" s="57"/>
      <c r="EB76" s="57"/>
      <c r="EC76" s="57"/>
      <c r="ED76" s="57"/>
      <c r="EE76" s="57"/>
      <c r="EF76" s="57"/>
      <c r="EG76" s="57"/>
      <c r="EH76" s="57"/>
      <c r="EI76" s="57"/>
      <c r="EJ76" s="57"/>
      <c r="EK76" s="57"/>
      <c r="EL76" s="57"/>
      <c r="EM76" s="57"/>
      <c r="EN76" s="57"/>
      <c r="EO76" s="57"/>
      <c r="EP76" s="57"/>
      <c r="EQ76" s="57"/>
      <c r="ER76" s="57"/>
      <c r="ES76" s="57"/>
      <c r="ET76" s="57"/>
      <c r="EU76" s="57"/>
      <c r="EV76" s="57"/>
      <c r="EW76" s="57"/>
      <c r="EX76" s="57"/>
      <c r="EY76" s="57"/>
      <c r="EZ76" s="57"/>
      <c r="FA76" s="57"/>
      <c r="FB76" s="57"/>
      <c r="FC76" s="57"/>
      <c r="FD76" s="57"/>
      <c r="FE76" s="57"/>
      <c r="FF76" s="57"/>
      <c r="FG76" s="57"/>
      <c r="FH76" s="57"/>
      <c r="FI76" s="57"/>
      <c r="FJ76" s="57"/>
      <c r="FK76" s="57"/>
      <c r="FL76" s="57"/>
      <c r="FM76" s="57"/>
      <c r="FN76" s="57"/>
      <c r="FO76" s="57"/>
      <c r="FP76" s="57"/>
      <c r="FQ76" s="57"/>
      <c r="FR76" s="57"/>
      <c r="FS76" s="57"/>
      <c r="FT76" s="57"/>
      <c r="FU76" s="57"/>
      <c r="FV76" s="57"/>
      <c r="FW76" s="57"/>
      <c r="FX76" s="57"/>
      <c r="FY76" s="57"/>
      <c r="FZ76" s="57"/>
      <c r="GA76" s="57"/>
      <c r="GB76" s="57"/>
      <c r="GC76" s="57"/>
      <c r="GD76" s="57"/>
      <c r="GE76" s="57"/>
      <c r="GF76" s="57"/>
      <c r="GG76" s="57"/>
      <c r="GH76" s="57"/>
      <c r="GI76" s="57"/>
      <c r="GJ76" s="57"/>
      <c r="GK76" s="57"/>
      <c r="GL76" s="57"/>
      <c r="GM76" s="57"/>
      <c r="GN76" s="57"/>
      <c r="GO76" s="57"/>
      <c r="GP76" s="57"/>
      <c r="GQ76" s="57"/>
      <c r="GR76" s="57"/>
      <c r="GS76" s="57"/>
      <c r="GT76" s="57"/>
      <c r="GU76" s="57"/>
      <c r="GV76" s="57"/>
      <c r="GW76" s="57"/>
      <c r="GX76" s="57"/>
      <c r="GY76" s="57"/>
      <c r="GZ76" s="57"/>
      <c r="HA76" s="57"/>
      <c r="HB76" s="57"/>
      <c r="HC76" s="57"/>
      <c r="HD76" s="57"/>
      <c r="HE76" s="57"/>
      <c r="HF76" s="57"/>
      <c r="HG76" s="57"/>
      <c r="HH76" s="57"/>
      <c r="HI76" s="57"/>
      <c r="HJ76" s="57"/>
      <c r="HK76" s="57"/>
      <c r="HL76" s="57"/>
      <c r="HM76" s="57"/>
      <c r="HN76" s="57"/>
      <c r="HO76" s="57"/>
      <c r="HP76" s="57"/>
      <c r="HQ76" s="57"/>
      <c r="HR76" s="57"/>
      <c r="HS76" s="57"/>
      <c r="HT76" s="57"/>
      <c r="HU76" s="57"/>
      <c r="HV76" s="57"/>
      <c r="HW76" s="57"/>
      <c r="HX76" s="57"/>
      <c r="HY76" s="57"/>
      <c r="HZ76" s="57"/>
      <c r="IA76" s="57"/>
      <c r="IB76" s="57"/>
      <c r="IC76" s="57"/>
      <c r="ID76" s="57"/>
      <c r="IE76" s="57"/>
      <c r="IF76" s="57"/>
      <c r="IG76" s="57"/>
      <c r="IH76" s="57"/>
      <c r="II76" s="57"/>
      <c r="IJ76" s="57"/>
      <c r="IK76" s="57"/>
      <c r="IL76" s="57"/>
      <c r="IM76" s="57"/>
      <c r="IN76" s="57"/>
      <c r="IO76" s="57"/>
      <c r="IP76" s="57"/>
      <c r="IQ76" s="57"/>
      <c r="IR76" s="57"/>
      <c r="IS76" s="57"/>
      <c r="IT76" s="57"/>
    </row>
    <row r="77" spans="1:254" s="69" customFormat="1" ht="15.75" customHeight="1" x14ac:dyDescent="0.2">
      <c r="A77" s="59">
        <f t="shared" si="3"/>
        <v>64</v>
      </c>
      <c r="B77" s="60">
        <f>+[1178]PROJECT!$D$6</f>
        <v>23255770</v>
      </c>
      <c r="C77" s="10" t="str">
        <f>+[1178]PROJECT!$E$6</f>
        <v>CLOSED</v>
      </c>
      <c r="D77" s="10" t="str">
        <f>+[1178]PROJECT!$D$5</f>
        <v>USU FIELDHOUSE WINDOW REPLACEMENT - DELEGATED</v>
      </c>
      <c r="E77" s="10" t="str">
        <f>+[1178]PROJECT!$D$7</f>
        <v>3000-300-3346-FXA-23255770</v>
      </c>
      <c r="F77" s="10">
        <f>+[1178]PROJECT!D$11</f>
        <v>50000</v>
      </c>
      <c r="G77" s="10">
        <f>+[1178]PROJECT!E$11</f>
        <v>0</v>
      </c>
      <c r="H77" s="10">
        <f>+[1178]PROJECT!F$11</f>
        <v>50000</v>
      </c>
      <c r="I77" s="10">
        <f>+[1178]PROJECT!G$11</f>
        <v>50000</v>
      </c>
      <c r="J77" s="10">
        <f>+[1178]PROJECT!H$11</f>
        <v>0</v>
      </c>
      <c r="K77" s="10">
        <f>+[1178]PROJECT!I$11</f>
        <v>0</v>
      </c>
      <c r="L77" s="62">
        <f>+[1178]PROJECT!J$11</f>
        <v>0</v>
      </c>
      <c r="M77" s="57">
        <f t="shared" si="4"/>
        <v>0</v>
      </c>
      <c r="N77" s="10">
        <f>+[1178]PROJECT!L$11</f>
        <v>0</v>
      </c>
      <c r="O77" s="10">
        <f>+[1178]PROJECT!M$11</f>
        <v>0</v>
      </c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  <c r="CU77" s="57"/>
      <c r="CV77" s="57"/>
      <c r="CW77" s="57"/>
      <c r="CX77" s="57"/>
      <c r="CY77" s="57"/>
      <c r="CZ77" s="57"/>
      <c r="DA77" s="57"/>
      <c r="DB77" s="57"/>
      <c r="DC77" s="57"/>
      <c r="DD77" s="57"/>
      <c r="DE77" s="57"/>
      <c r="DF77" s="57"/>
      <c r="DG77" s="57"/>
      <c r="DH77" s="57"/>
      <c r="DI77" s="57"/>
      <c r="DJ77" s="57"/>
      <c r="DK77" s="57"/>
      <c r="DL77" s="57"/>
      <c r="DM77" s="57"/>
      <c r="DN77" s="57"/>
      <c r="DO77" s="57"/>
      <c r="DP77" s="57"/>
      <c r="DQ77" s="57"/>
      <c r="DR77" s="57"/>
      <c r="DS77" s="57"/>
      <c r="DT77" s="57"/>
      <c r="DU77" s="57"/>
      <c r="DV77" s="57"/>
      <c r="DW77" s="57"/>
      <c r="DX77" s="57"/>
      <c r="DY77" s="57"/>
      <c r="DZ77" s="57"/>
      <c r="EA77" s="57"/>
      <c r="EB77" s="57"/>
      <c r="EC77" s="57"/>
      <c r="ED77" s="57"/>
      <c r="EE77" s="57"/>
      <c r="EF77" s="57"/>
      <c r="EG77" s="57"/>
      <c r="EH77" s="57"/>
      <c r="EI77" s="57"/>
      <c r="EJ77" s="57"/>
      <c r="EK77" s="57"/>
      <c r="EL77" s="57"/>
      <c r="EM77" s="57"/>
      <c r="EN77" s="57"/>
      <c r="EO77" s="57"/>
      <c r="EP77" s="57"/>
      <c r="EQ77" s="57"/>
      <c r="ER77" s="57"/>
      <c r="ES77" s="57"/>
      <c r="ET77" s="57"/>
      <c r="EU77" s="57"/>
      <c r="EV77" s="57"/>
      <c r="EW77" s="57"/>
      <c r="EX77" s="57"/>
      <c r="EY77" s="57"/>
      <c r="EZ77" s="57"/>
      <c r="FA77" s="57"/>
      <c r="FB77" s="57"/>
      <c r="FC77" s="57"/>
      <c r="FD77" s="57"/>
      <c r="FE77" s="57"/>
      <c r="FF77" s="57"/>
      <c r="FG77" s="57"/>
      <c r="FH77" s="57"/>
      <c r="FI77" s="57"/>
      <c r="FJ77" s="57"/>
      <c r="FK77" s="57"/>
      <c r="FL77" s="57"/>
      <c r="FM77" s="57"/>
      <c r="FN77" s="57"/>
      <c r="FO77" s="57"/>
      <c r="FP77" s="57"/>
      <c r="FQ77" s="57"/>
      <c r="FR77" s="57"/>
      <c r="FS77" s="57"/>
      <c r="FT77" s="57"/>
      <c r="FU77" s="57"/>
      <c r="FV77" s="57"/>
      <c r="FW77" s="57"/>
      <c r="FX77" s="57"/>
      <c r="FY77" s="57"/>
      <c r="FZ77" s="57"/>
      <c r="GA77" s="57"/>
      <c r="GB77" s="57"/>
      <c r="GC77" s="57"/>
      <c r="GD77" s="57"/>
      <c r="GE77" s="57"/>
      <c r="GF77" s="57"/>
      <c r="GG77" s="57"/>
      <c r="GH77" s="57"/>
      <c r="GI77" s="57"/>
      <c r="GJ77" s="57"/>
      <c r="GK77" s="57"/>
      <c r="GL77" s="57"/>
      <c r="GM77" s="57"/>
      <c r="GN77" s="57"/>
      <c r="GO77" s="57"/>
      <c r="GP77" s="57"/>
      <c r="GQ77" s="57"/>
      <c r="GR77" s="57"/>
      <c r="GS77" s="57"/>
      <c r="GT77" s="57"/>
      <c r="GU77" s="57"/>
      <c r="GV77" s="57"/>
      <c r="GW77" s="57"/>
      <c r="GX77" s="57"/>
      <c r="GY77" s="57"/>
      <c r="GZ77" s="57"/>
      <c r="HA77" s="57"/>
      <c r="HB77" s="57"/>
      <c r="HC77" s="57"/>
      <c r="HD77" s="57"/>
      <c r="HE77" s="57"/>
      <c r="HF77" s="57"/>
      <c r="HG77" s="57"/>
      <c r="HH77" s="57"/>
      <c r="HI77" s="57"/>
      <c r="HJ77" s="57"/>
      <c r="HK77" s="57"/>
      <c r="HL77" s="57"/>
      <c r="HM77" s="57"/>
      <c r="HN77" s="57"/>
      <c r="HO77" s="57"/>
      <c r="HP77" s="57"/>
      <c r="HQ77" s="57"/>
      <c r="HR77" s="57"/>
      <c r="HS77" s="57"/>
      <c r="HT77" s="57"/>
      <c r="HU77" s="57"/>
      <c r="HV77" s="57"/>
      <c r="HW77" s="57"/>
      <c r="HX77" s="57"/>
      <c r="HY77" s="57"/>
      <c r="HZ77" s="57"/>
      <c r="IA77" s="57"/>
      <c r="IB77" s="57"/>
      <c r="IC77" s="57"/>
      <c r="ID77" s="57"/>
      <c r="IE77" s="57"/>
      <c r="IF77" s="57"/>
      <c r="IG77" s="57"/>
      <c r="IH77" s="57"/>
      <c r="II77" s="57"/>
      <c r="IJ77" s="57"/>
      <c r="IK77" s="57"/>
      <c r="IL77" s="57"/>
      <c r="IM77" s="57"/>
      <c r="IN77" s="57"/>
      <c r="IO77" s="57"/>
      <c r="IP77" s="57"/>
      <c r="IQ77" s="57"/>
      <c r="IR77" s="57"/>
      <c r="IS77" s="57"/>
      <c r="IT77" s="57"/>
    </row>
    <row r="78" spans="1:254" s="69" customFormat="1" ht="15.75" customHeight="1" x14ac:dyDescent="0.2">
      <c r="A78" s="59">
        <f t="shared" si="3"/>
        <v>65</v>
      </c>
      <c r="B78" s="60">
        <f>+[1179]PROJECT!$D$6</f>
        <v>23256770</v>
      </c>
      <c r="C78" s="10" t="str">
        <f>+[1179]PROJECT!$E$6</f>
        <v>CLOSED</v>
      </c>
      <c r="D78" s="10" t="str">
        <f>+[1179]PROJECT!$D$5</f>
        <v>USU FINE ARTS CENTER SOUTHWEST ENTRY REMODEL - DELEGATED</v>
      </c>
      <c r="E78" s="10" t="str">
        <f>+[1179]PROJECT!$D$7</f>
        <v>3000-300-3346-FXA-23256770</v>
      </c>
      <c r="F78" s="10">
        <f>+[1179]PROJECT!D$11</f>
        <v>850000</v>
      </c>
      <c r="G78" s="10">
        <f>+[1179]PROJECT!E$11</f>
        <v>0</v>
      </c>
      <c r="H78" s="10">
        <f>+[1179]PROJECT!F$11</f>
        <v>850000</v>
      </c>
      <c r="I78" s="10">
        <f>+[1179]PROJECT!G$11</f>
        <v>850000</v>
      </c>
      <c r="J78" s="10">
        <f>+[1179]PROJECT!H$11</f>
        <v>0</v>
      </c>
      <c r="K78" s="10">
        <f>+[1179]PROJECT!I$11</f>
        <v>0</v>
      </c>
      <c r="L78" s="62">
        <f>+[1179]PROJECT!J$11</f>
        <v>0</v>
      </c>
      <c r="M78" s="57">
        <f t="shared" si="4"/>
        <v>0</v>
      </c>
      <c r="N78" s="10">
        <f>+[1179]PROJECT!L$11</f>
        <v>0</v>
      </c>
      <c r="O78" s="10">
        <f>+[1179]PROJECT!M$11</f>
        <v>0</v>
      </c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  <c r="CU78" s="57"/>
      <c r="CV78" s="57"/>
      <c r="CW78" s="57"/>
      <c r="CX78" s="57"/>
      <c r="CY78" s="57"/>
      <c r="CZ78" s="57"/>
      <c r="DA78" s="57"/>
      <c r="DB78" s="57"/>
      <c r="DC78" s="57"/>
      <c r="DD78" s="57"/>
      <c r="DE78" s="57"/>
      <c r="DF78" s="57"/>
      <c r="DG78" s="57"/>
      <c r="DH78" s="57"/>
      <c r="DI78" s="57"/>
      <c r="DJ78" s="57"/>
      <c r="DK78" s="57"/>
      <c r="DL78" s="57"/>
      <c r="DM78" s="57"/>
      <c r="DN78" s="57"/>
      <c r="DO78" s="57"/>
      <c r="DP78" s="57"/>
      <c r="DQ78" s="57"/>
      <c r="DR78" s="57"/>
      <c r="DS78" s="57"/>
      <c r="DT78" s="57"/>
      <c r="DU78" s="57"/>
      <c r="DV78" s="57"/>
      <c r="DW78" s="57"/>
      <c r="DX78" s="57"/>
      <c r="DY78" s="57"/>
      <c r="DZ78" s="57"/>
      <c r="EA78" s="57"/>
      <c r="EB78" s="57"/>
      <c r="EC78" s="57"/>
      <c r="ED78" s="57"/>
      <c r="EE78" s="57"/>
      <c r="EF78" s="57"/>
      <c r="EG78" s="57"/>
      <c r="EH78" s="57"/>
      <c r="EI78" s="57"/>
      <c r="EJ78" s="57"/>
      <c r="EK78" s="57"/>
      <c r="EL78" s="57"/>
      <c r="EM78" s="57"/>
      <c r="EN78" s="57"/>
      <c r="EO78" s="57"/>
      <c r="EP78" s="57"/>
      <c r="EQ78" s="57"/>
      <c r="ER78" s="57"/>
      <c r="ES78" s="57"/>
      <c r="ET78" s="57"/>
      <c r="EU78" s="57"/>
      <c r="EV78" s="57"/>
      <c r="EW78" s="57"/>
      <c r="EX78" s="57"/>
      <c r="EY78" s="57"/>
      <c r="EZ78" s="57"/>
      <c r="FA78" s="57"/>
      <c r="FB78" s="57"/>
      <c r="FC78" s="57"/>
      <c r="FD78" s="57"/>
      <c r="FE78" s="57"/>
      <c r="FF78" s="57"/>
      <c r="FG78" s="57"/>
      <c r="FH78" s="57"/>
      <c r="FI78" s="57"/>
      <c r="FJ78" s="57"/>
      <c r="FK78" s="57"/>
      <c r="FL78" s="57"/>
      <c r="FM78" s="57"/>
      <c r="FN78" s="57"/>
      <c r="FO78" s="57"/>
      <c r="FP78" s="57"/>
      <c r="FQ78" s="57"/>
      <c r="FR78" s="57"/>
      <c r="FS78" s="57"/>
      <c r="FT78" s="57"/>
      <c r="FU78" s="57"/>
      <c r="FV78" s="57"/>
      <c r="FW78" s="57"/>
      <c r="FX78" s="57"/>
      <c r="FY78" s="57"/>
      <c r="FZ78" s="57"/>
      <c r="GA78" s="57"/>
      <c r="GB78" s="57"/>
      <c r="GC78" s="57"/>
      <c r="GD78" s="57"/>
      <c r="GE78" s="57"/>
      <c r="GF78" s="57"/>
      <c r="GG78" s="57"/>
      <c r="GH78" s="57"/>
      <c r="GI78" s="57"/>
      <c r="GJ78" s="57"/>
      <c r="GK78" s="57"/>
      <c r="GL78" s="57"/>
      <c r="GM78" s="57"/>
      <c r="GN78" s="57"/>
      <c r="GO78" s="57"/>
      <c r="GP78" s="57"/>
      <c r="GQ78" s="57"/>
      <c r="GR78" s="57"/>
      <c r="GS78" s="57"/>
      <c r="GT78" s="57"/>
      <c r="GU78" s="57"/>
      <c r="GV78" s="57"/>
      <c r="GW78" s="57"/>
      <c r="GX78" s="57"/>
      <c r="GY78" s="57"/>
      <c r="GZ78" s="57"/>
      <c r="HA78" s="57"/>
      <c r="HB78" s="57"/>
      <c r="HC78" s="57"/>
      <c r="HD78" s="57"/>
      <c r="HE78" s="57"/>
      <c r="HF78" s="57"/>
      <c r="HG78" s="57"/>
      <c r="HH78" s="57"/>
      <c r="HI78" s="57"/>
      <c r="HJ78" s="57"/>
      <c r="HK78" s="57"/>
      <c r="HL78" s="57"/>
      <c r="HM78" s="57"/>
      <c r="HN78" s="57"/>
      <c r="HO78" s="57"/>
      <c r="HP78" s="57"/>
      <c r="HQ78" s="57"/>
      <c r="HR78" s="57"/>
      <c r="HS78" s="57"/>
      <c r="HT78" s="57"/>
      <c r="HU78" s="57"/>
      <c r="HV78" s="57"/>
      <c r="HW78" s="57"/>
      <c r="HX78" s="57"/>
      <c r="HY78" s="57"/>
      <c r="HZ78" s="57"/>
      <c r="IA78" s="57"/>
      <c r="IB78" s="57"/>
      <c r="IC78" s="57"/>
      <c r="ID78" s="57"/>
      <c r="IE78" s="57"/>
      <c r="IF78" s="57"/>
      <c r="IG78" s="57"/>
      <c r="IH78" s="57"/>
      <c r="II78" s="57"/>
      <c r="IJ78" s="57"/>
      <c r="IK78" s="57"/>
      <c r="IL78" s="57"/>
      <c r="IM78" s="57"/>
      <c r="IN78" s="57"/>
      <c r="IO78" s="57"/>
      <c r="IP78" s="57"/>
      <c r="IQ78" s="57"/>
      <c r="IR78" s="57"/>
      <c r="IS78" s="57"/>
      <c r="IT78" s="57"/>
    </row>
    <row r="79" spans="1:254" s="69" customFormat="1" ht="15.75" customHeight="1" x14ac:dyDescent="0.2">
      <c r="A79" s="59">
        <f t="shared" si="3"/>
        <v>66</v>
      </c>
      <c r="B79" s="60">
        <f>+[1180]PROJECT!$D$6</f>
        <v>23257770</v>
      </c>
      <c r="C79" s="10" t="str">
        <f>+[1180]PROJECT!$E$6</f>
        <v>CLOSED</v>
      </c>
      <c r="D79" s="10" t="str">
        <f>+[1180]PROJECT!$D$5</f>
        <v>USU FINE ARTS CENTER STRUCTURAL UPGRADE- DELEGATED</v>
      </c>
      <c r="E79" s="10" t="str">
        <f>+[1180]PROJECT!$D$7</f>
        <v>3000-300-3346-FXA-23257770</v>
      </c>
      <c r="F79" s="10">
        <f>+[1180]PROJECT!D$11</f>
        <v>310000</v>
      </c>
      <c r="G79" s="10">
        <f>+[1180]PROJECT!E$11</f>
        <v>0</v>
      </c>
      <c r="H79" s="10">
        <f>+[1180]PROJECT!F$11</f>
        <v>310000</v>
      </c>
      <c r="I79" s="10">
        <f>+[1180]PROJECT!G$11</f>
        <v>310000</v>
      </c>
      <c r="J79" s="10">
        <f>+[1180]PROJECT!H$11</f>
        <v>0</v>
      </c>
      <c r="K79" s="10">
        <f>+[1180]PROJECT!I$11</f>
        <v>0</v>
      </c>
      <c r="L79" s="62">
        <f>+[1180]PROJECT!J$11</f>
        <v>0</v>
      </c>
      <c r="M79" s="57">
        <f t="shared" si="4"/>
        <v>0</v>
      </c>
      <c r="N79" s="10">
        <f>+[1180]PROJECT!L$11</f>
        <v>0</v>
      </c>
      <c r="O79" s="10">
        <f>+[1180]PROJECT!M$11</f>
        <v>0</v>
      </c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  <c r="CU79" s="57"/>
      <c r="CV79" s="57"/>
      <c r="CW79" s="57"/>
      <c r="CX79" s="57"/>
      <c r="CY79" s="57"/>
      <c r="CZ79" s="57"/>
      <c r="DA79" s="57"/>
      <c r="DB79" s="57"/>
      <c r="DC79" s="57"/>
      <c r="DD79" s="57"/>
      <c r="DE79" s="57"/>
      <c r="DF79" s="57"/>
      <c r="DG79" s="57"/>
      <c r="DH79" s="57"/>
      <c r="DI79" s="57"/>
      <c r="DJ79" s="57"/>
      <c r="DK79" s="57"/>
      <c r="DL79" s="57"/>
      <c r="DM79" s="57"/>
      <c r="DN79" s="57"/>
      <c r="DO79" s="57"/>
      <c r="DP79" s="57"/>
      <c r="DQ79" s="57"/>
      <c r="DR79" s="57"/>
      <c r="DS79" s="57"/>
      <c r="DT79" s="57"/>
      <c r="DU79" s="57"/>
      <c r="DV79" s="57"/>
      <c r="DW79" s="57"/>
      <c r="DX79" s="57"/>
      <c r="DY79" s="57"/>
      <c r="DZ79" s="57"/>
      <c r="EA79" s="57"/>
      <c r="EB79" s="57"/>
      <c r="EC79" s="57"/>
      <c r="ED79" s="57"/>
      <c r="EE79" s="57"/>
      <c r="EF79" s="57"/>
      <c r="EG79" s="57"/>
      <c r="EH79" s="57"/>
      <c r="EI79" s="57"/>
      <c r="EJ79" s="57"/>
      <c r="EK79" s="57"/>
      <c r="EL79" s="57"/>
      <c r="EM79" s="57"/>
      <c r="EN79" s="57"/>
      <c r="EO79" s="57"/>
      <c r="EP79" s="57"/>
      <c r="EQ79" s="57"/>
      <c r="ER79" s="57"/>
      <c r="ES79" s="57"/>
      <c r="ET79" s="57"/>
      <c r="EU79" s="57"/>
      <c r="EV79" s="57"/>
      <c r="EW79" s="57"/>
      <c r="EX79" s="57"/>
      <c r="EY79" s="57"/>
      <c r="EZ79" s="57"/>
      <c r="FA79" s="57"/>
      <c r="FB79" s="57"/>
      <c r="FC79" s="57"/>
      <c r="FD79" s="57"/>
      <c r="FE79" s="57"/>
      <c r="FF79" s="57"/>
      <c r="FG79" s="57"/>
      <c r="FH79" s="57"/>
      <c r="FI79" s="57"/>
      <c r="FJ79" s="57"/>
      <c r="FK79" s="57"/>
      <c r="FL79" s="57"/>
      <c r="FM79" s="57"/>
      <c r="FN79" s="57"/>
      <c r="FO79" s="57"/>
      <c r="FP79" s="57"/>
      <c r="FQ79" s="57"/>
      <c r="FR79" s="57"/>
      <c r="FS79" s="57"/>
      <c r="FT79" s="57"/>
      <c r="FU79" s="57"/>
      <c r="FV79" s="57"/>
      <c r="FW79" s="57"/>
      <c r="FX79" s="57"/>
      <c r="FY79" s="57"/>
      <c r="FZ79" s="57"/>
      <c r="GA79" s="57"/>
      <c r="GB79" s="57"/>
      <c r="GC79" s="57"/>
      <c r="GD79" s="57"/>
      <c r="GE79" s="57"/>
      <c r="GF79" s="57"/>
      <c r="GG79" s="57"/>
      <c r="GH79" s="57"/>
      <c r="GI79" s="57"/>
      <c r="GJ79" s="57"/>
      <c r="GK79" s="57"/>
      <c r="GL79" s="57"/>
      <c r="GM79" s="57"/>
      <c r="GN79" s="57"/>
      <c r="GO79" s="57"/>
      <c r="GP79" s="57"/>
      <c r="GQ79" s="57"/>
      <c r="GR79" s="57"/>
      <c r="GS79" s="57"/>
      <c r="GT79" s="57"/>
      <c r="GU79" s="57"/>
      <c r="GV79" s="57"/>
      <c r="GW79" s="57"/>
      <c r="GX79" s="57"/>
      <c r="GY79" s="57"/>
      <c r="GZ79" s="57"/>
      <c r="HA79" s="57"/>
      <c r="HB79" s="57"/>
      <c r="HC79" s="57"/>
      <c r="HD79" s="57"/>
      <c r="HE79" s="57"/>
      <c r="HF79" s="57"/>
      <c r="HG79" s="57"/>
      <c r="HH79" s="57"/>
      <c r="HI79" s="57"/>
      <c r="HJ79" s="57"/>
      <c r="HK79" s="57"/>
      <c r="HL79" s="57"/>
      <c r="HM79" s="57"/>
      <c r="HN79" s="57"/>
      <c r="HO79" s="57"/>
      <c r="HP79" s="57"/>
      <c r="HQ79" s="57"/>
      <c r="HR79" s="57"/>
      <c r="HS79" s="57"/>
      <c r="HT79" s="57"/>
      <c r="HU79" s="57"/>
      <c r="HV79" s="57"/>
      <c r="HW79" s="57"/>
      <c r="HX79" s="57"/>
      <c r="HY79" s="57"/>
      <c r="HZ79" s="57"/>
      <c r="IA79" s="57"/>
      <c r="IB79" s="57"/>
      <c r="IC79" s="57"/>
      <c r="ID79" s="57"/>
      <c r="IE79" s="57"/>
      <c r="IF79" s="57"/>
      <c r="IG79" s="57"/>
      <c r="IH79" s="57"/>
      <c r="II79" s="57"/>
      <c r="IJ79" s="57"/>
      <c r="IK79" s="57"/>
      <c r="IL79" s="57"/>
      <c r="IM79" s="57"/>
      <c r="IN79" s="57"/>
      <c r="IO79" s="57"/>
      <c r="IP79" s="57"/>
      <c r="IQ79" s="57"/>
      <c r="IR79" s="57"/>
      <c r="IS79" s="57"/>
      <c r="IT79" s="57"/>
    </row>
    <row r="80" spans="1:254" s="69" customFormat="1" ht="15.75" customHeight="1" x14ac:dyDescent="0.2">
      <c r="A80" s="59">
        <f t="shared" si="3"/>
        <v>67</v>
      </c>
      <c r="B80" s="60">
        <f>+[1181]PROJECT!$D$6</f>
        <v>23258770</v>
      </c>
      <c r="C80" s="10" t="str">
        <f>+[1181]PROJECT!$E$6</f>
        <v>CLOSED</v>
      </c>
      <c r="D80" s="10" t="str">
        <f>+[1181]PROJECT!$D$5</f>
        <v>USU HPER HVAC UPGRADE - DELEGATED</v>
      </c>
      <c r="E80" s="10" t="str">
        <f>+[1181]PROJECT!$D$7</f>
        <v>3000-300-3346-FXA-23258770</v>
      </c>
      <c r="F80" s="10">
        <f>+[1181]PROJECT!D$11</f>
        <v>1500000</v>
      </c>
      <c r="G80" s="10">
        <f>+[1181]PROJECT!E$11</f>
        <v>0</v>
      </c>
      <c r="H80" s="10">
        <f>+[1181]PROJECT!F$11</f>
        <v>1500000</v>
      </c>
      <c r="I80" s="10">
        <f>+[1181]PROJECT!G$11</f>
        <v>1500000</v>
      </c>
      <c r="J80" s="10">
        <f>+[1181]PROJECT!H$11</f>
        <v>0</v>
      </c>
      <c r="K80" s="10">
        <f>+[1181]PROJECT!I$11</f>
        <v>0</v>
      </c>
      <c r="L80" s="62">
        <f>+[1181]PROJECT!J$11</f>
        <v>0</v>
      </c>
      <c r="M80" s="57">
        <f t="shared" si="4"/>
        <v>0</v>
      </c>
      <c r="N80" s="10">
        <f>+[1181]PROJECT!L$11</f>
        <v>0</v>
      </c>
      <c r="O80" s="10">
        <f>+[1181]PROJECT!M$11</f>
        <v>0</v>
      </c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  <c r="IR80" s="57"/>
      <c r="IS80" s="57"/>
      <c r="IT80" s="57"/>
    </row>
    <row r="81" spans="1:254" s="69" customFormat="1" ht="15.75" customHeight="1" x14ac:dyDescent="0.2">
      <c r="A81" s="59">
        <f t="shared" si="3"/>
        <v>68</v>
      </c>
      <c r="B81" s="60">
        <f>+[1182]PROJECT!$D$6</f>
        <v>23259770</v>
      </c>
      <c r="C81" s="10" t="str">
        <f>+[1182]PROJECT!$E$6</f>
        <v>OPEN</v>
      </c>
      <c r="D81" s="10" t="str">
        <f>+[1182]PROJECT!$D$5</f>
        <v>USU TECHNOLOGY WELDING/MACHINE SHOP VENTILATION - DELEGATED</v>
      </c>
      <c r="E81" s="10" t="str">
        <f>+[1182]PROJECT!$D$7</f>
        <v>3000-300-3346-FXA-23259770</v>
      </c>
      <c r="F81" s="10">
        <f>+[1182]PROJECT!D$11</f>
        <v>50000</v>
      </c>
      <c r="G81" s="10">
        <f>+[1182]PROJECT!E$11</f>
        <v>50000</v>
      </c>
      <c r="H81" s="10">
        <f>+[1182]PROJECT!F$11</f>
        <v>0</v>
      </c>
      <c r="I81" s="10">
        <f>+[1182]PROJECT!G$11</f>
        <v>0</v>
      </c>
      <c r="J81" s="10">
        <f>+[1182]PROJECT!H$11</f>
        <v>50000</v>
      </c>
      <c r="K81" s="10">
        <f>+[1182]PROJECT!I$11</f>
        <v>0</v>
      </c>
      <c r="L81" s="62">
        <f>+[1182]PROJECT!J$11</f>
        <v>0</v>
      </c>
      <c r="M81" s="57">
        <f t="shared" si="4"/>
        <v>0</v>
      </c>
      <c r="N81" s="10">
        <f>+[1182]PROJECT!L$11</f>
        <v>0</v>
      </c>
      <c r="O81" s="10">
        <f>+[1182]PROJECT!M$11</f>
        <v>0</v>
      </c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  <c r="IR81" s="57"/>
      <c r="IS81" s="57"/>
      <c r="IT81" s="57"/>
    </row>
    <row r="82" spans="1:254" s="69" customFormat="1" ht="15.75" customHeight="1" x14ac:dyDescent="0.2">
      <c r="A82" s="59">
        <f t="shared" si="3"/>
        <v>69</v>
      </c>
      <c r="B82" s="60">
        <f>+[1183]PROJECT!$D$6</f>
        <v>23260770</v>
      </c>
      <c r="C82" s="10" t="str">
        <f>+[1183]PROJECT!$E$6</f>
        <v>CLOSED</v>
      </c>
      <c r="D82" s="10" t="str">
        <f>+[1183]PROJECT!$D$5</f>
        <v>USU CAMPUS VARIOUS BUILDINGS CONTROLS UPGRADES - DELEGATED</v>
      </c>
      <c r="E82" s="10" t="str">
        <f>+[1183]PROJECT!$D$7</f>
        <v>3000-300-3346-FXA-23260770</v>
      </c>
      <c r="F82" s="10">
        <f>+[1183]PROJECT!D$11</f>
        <v>400000</v>
      </c>
      <c r="G82" s="10">
        <f>+[1183]PROJECT!E$11</f>
        <v>0</v>
      </c>
      <c r="H82" s="10">
        <f>+[1183]PROJECT!F$11</f>
        <v>400000</v>
      </c>
      <c r="I82" s="10">
        <f>+[1183]PROJECT!G$11</f>
        <v>400000</v>
      </c>
      <c r="J82" s="10">
        <f>+[1183]PROJECT!H$11</f>
        <v>0</v>
      </c>
      <c r="K82" s="10">
        <f>+[1183]PROJECT!I$11</f>
        <v>0</v>
      </c>
      <c r="L82" s="62">
        <f>+[1183]PROJECT!J$11</f>
        <v>0</v>
      </c>
      <c r="M82" s="57">
        <f t="shared" si="4"/>
        <v>0</v>
      </c>
      <c r="N82" s="10">
        <f>+[1183]PROJECT!L$11</f>
        <v>0</v>
      </c>
      <c r="O82" s="10">
        <f>+[1183]PROJECT!M$11</f>
        <v>0</v>
      </c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  <c r="IR82" s="57"/>
      <c r="IS82" s="57"/>
      <c r="IT82" s="57"/>
    </row>
    <row r="83" spans="1:254" s="69" customFormat="1" ht="15.75" customHeight="1" x14ac:dyDescent="0.2">
      <c r="A83" s="59">
        <f t="shared" si="3"/>
        <v>70</v>
      </c>
      <c r="B83" s="60">
        <f>+[1184]PROJECT!$D$6</f>
        <v>23261770</v>
      </c>
      <c r="C83" s="10" t="str">
        <f>+[1184]PROJECT!$E$6</f>
        <v>CLOSED</v>
      </c>
      <c r="D83" s="10" t="str">
        <f>+[1184]PROJECT!$D$5</f>
        <v>USU VCT TILE REPLACEMENT - DELEGATED</v>
      </c>
      <c r="E83" s="10" t="str">
        <f>+[1184]PROJECT!$D$7</f>
        <v>3000-300-3346-FXA-23261770</v>
      </c>
      <c r="F83" s="10">
        <f>+[1184]PROJECT!D$11</f>
        <v>400000</v>
      </c>
      <c r="G83" s="10">
        <f>+[1184]PROJECT!E$11</f>
        <v>0</v>
      </c>
      <c r="H83" s="10">
        <f>+[1184]PROJECT!F$11</f>
        <v>400000</v>
      </c>
      <c r="I83" s="10">
        <f>+[1184]PROJECT!G$11</f>
        <v>400000</v>
      </c>
      <c r="J83" s="10">
        <f>+[1184]PROJECT!H$11</f>
        <v>0</v>
      </c>
      <c r="K83" s="10">
        <f>+[1184]PROJECT!I$11</f>
        <v>0</v>
      </c>
      <c r="L83" s="62">
        <f>+[1184]PROJECT!J$11</f>
        <v>0</v>
      </c>
      <c r="M83" s="57">
        <f t="shared" si="4"/>
        <v>0</v>
      </c>
      <c r="N83" s="10">
        <f>+[1184]PROJECT!L$11</f>
        <v>0</v>
      </c>
      <c r="O83" s="10">
        <f>+[1184]PROJECT!M$11</f>
        <v>0</v>
      </c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  <c r="CU83" s="57"/>
      <c r="CV83" s="57"/>
      <c r="CW83" s="57"/>
      <c r="CX83" s="57"/>
      <c r="CY83" s="57"/>
      <c r="CZ83" s="57"/>
      <c r="DA83" s="57"/>
      <c r="DB83" s="57"/>
      <c r="DC83" s="57"/>
      <c r="DD83" s="57"/>
      <c r="DE83" s="57"/>
      <c r="DF83" s="57"/>
      <c r="DG83" s="57"/>
      <c r="DH83" s="57"/>
      <c r="DI83" s="57"/>
      <c r="DJ83" s="57"/>
      <c r="DK83" s="57"/>
      <c r="DL83" s="57"/>
      <c r="DM83" s="57"/>
      <c r="DN83" s="57"/>
      <c r="DO83" s="57"/>
      <c r="DP83" s="57"/>
      <c r="DQ83" s="57"/>
      <c r="DR83" s="57"/>
      <c r="DS83" s="57"/>
      <c r="DT83" s="57"/>
      <c r="DU83" s="57"/>
      <c r="DV83" s="57"/>
      <c r="DW83" s="57"/>
      <c r="DX83" s="57"/>
      <c r="DY83" s="57"/>
      <c r="DZ83" s="57"/>
      <c r="EA83" s="57"/>
      <c r="EB83" s="57"/>
      <c r="EC83" s="57"/>
      <c r="ED83" s="57"/>
      <c r="EE83" s="57"/>
      <c r="EF83" s="57"/>
      <c r="EG83" s="57"/>
      <c r="EH83" s="57"/>
      <c r="EI83" s="57"/>
      <c r="EJ83" s="57"/>
      <c r="EK83" s="57"/>
      <c r="EL83" s="57"/>
      <c r="EM83" s="57"/>
      <c r="EN83" s="57"/>
      <c r="EO83" s="57"/>
      <c r="EP83" s="57"/>
      <c r="EQ83" s="57"/>
      <c r="ER83" s="57"/>
      <c r="ES83" s="57"/>
      <c r="ET83" s="57"/>
      <c r="EU83" s="57"/>
      <c r="EV83" s="57"/>
      <c r="EW83" s="57"/>
      <c r="EX83" s="57"/>
      <c r="EY83" s="57"/>
      <c r="EZ83" s="57"/>
      <c r="FA83" s="57"/>
      <c r="FB83" s="57"/>
      <c r="FC83" s="57"/>
      <c r="FD83" s="57"/>
      <c r="FE83" s="57"/>
      <c r="FF83" s="57"/>
      <c r="FG83" s="57"/>
      <c r="FH83" s="57"/>
      <c r="FI83" s="57"/>
      <c r="FJ83" s="57"/>
      <c r="FK83" s="57"/>
      <c r="FL83" s="57"/>
      <c r="FM83" s="57"/>
      <c r="FN83" s="57"/>
      <c r="FO83" s="57"/>
      <c r="FP83" s="57"/>
      <c r="FQ83" s="57"/>
      <c r="FR83" s="57"/>
      <c r="FS83" s="57"/>
      <c r="FT83" s="57"/>
      <c r="FU83" s="57"/>
      <c r="FV83" s="57"/>
      <c r="FW83" s="57"/>
      <c r="FX83" s="57"/>
      <c r="FY83" s="57"/>
      <c r="FZ83" s="57"/>
      <c r="GA83" s="57"/>
      <c r="GB83" s="57"/>
      <c r="GC83" s="57"/>
      <c r="GD83" s="57"/>
      <c r="GE83" s="57"/>
      <c r="GF83" s="57"/>
      <c r="GG83" s="57"/>
      <c r="GH83" s="57"/>
      <c r="GI83" s="57"/>
      <c r="GJ83" s="57"/>
      <c r="GK83" s="57"/>
      <c r="GL83" s="57"/>
      <c r="GM83" s="57"/>
      <c r="GN83" s="57"/>
      <c r="GO83" s="57"/>
      <c r="GP83" s="57"/>
      <c r="GQ83" s="57"/>
      <c r="GR83" s="57"/>
      <c r="GS83" s="57"/>
      <c r="GT83" s="57"/>
      <c r="GU83" s="57"/>
      <c r="GV83" s="57"/>
      <c r="GW83" s="57"/>
      <c r="GX83" s="57"/>
      <c r="GY83" s="57"/>
      <c r="GZ83" s="57"/>
      <c r="HA83" s="57"/>
      <c r="HB83" s="57"/>
      <c r="HC83" s="57"/>
      <c r="HD83" s="57"/>
      <c r="HE83" s="57"/>
      <c r="HF83" s="57"/>
      <c r="HG83" s="57"/>
      <c r="HH83" s="57"/>
      <c r="HI83" s="57"/>
      <c r="HJ83" s="57"/>
      <c r="HK83" s="57"/>
      <c r="HL83" s="57"/>
      <c r="HM83" s="57"/>
      <c r="HN83" s="57"/>
      <c r="HO83" s="57"/>
      <c r="HP83" s="57"/>
      <c r="HQ83" s="57"/>
      <c r="HR83" s="57"/>
      <c r="HS83" s="57"/>
      <c r="HT83" s="57"/>
      <c r="HU83" s="57"/>
      <c r="HV83" s="57"/>
      <c r="HW83" s="57"/>
      <c r="HX83" s="57"/>
      <c r="HY83" s="57"/>
      <c r="HZ83" s="57"/>
      <c r="IA83" s="57"/>
      <c r="IB83" s="57"/>
      <c r="IC83" s="57"/>
      <c r="ID83" s="57"/>
      <c r="IE83" s="57"/>
      <c r="IF83" s="57"/>
      <c r="IG83" s="57"/>
      <c r="IH83" s="57"/>
      <c r="II83" s="57"/>
      <c r="IJ83" s="57"/>
      <c r="IK83" s="57"/>
      <c r="IL83" s="57"/>
      <c r="IM83" s="57"/>
      <c r="IN83" s="57"/>
      <c r="IO83" s="57"/>
      <c r="IP83" s="57"/>
      <c r="IQ83" s="57"/>
      <c r="IR83" s="57"/>
      <c r="IS83" s="57"/>
      <c r="IT83" s="57"/>
    </row>
    <row r="84" spans="1:254" s="114" customFormat="1" ht="15.75" customHeight="1" x14ac:dyDescent="0.2">
      <c r="A84" s="59">
        <f t="shared" si="3"/>
        <v>71</v>
      </c>
      <c r="B84" s="60">
        <f>+[1185]PROJECT!$D$6</f>
        <v>23263770</v>
      </c>
      <c r="C84" s="10" t="str">
        <f>+[1185]PROJECT!$E$6</f>
        <v>OPEN</v>
      </c>
      <c r="D84" s="10" t="str">
        <f>+[1185]PROJECT!$D$5</f>
        <v>USU BNR SOUTH WING FAADE REPLACEMENT - DELEGATED</v>
      </c>
      <c r="E84" s="10" t="str">
        <f>+[1185]PROJECT!$D$7</f>
        <v>3000-300-3346-FXA-23263770</v>
      </c>
      <c r="F84" s="10">
        <f>+[1185]PROJECT!D$11</f>
        <v>3250000</v>
      </c>
      <c r="G84" s="10">
        <f>+[1185]PROJECT!E$11</f>
        <v>0</v>
      </c>
      <c r="H84" s="10">
        <f>+[1185]PROJECT!F$11</f>
        <v>3250000</v>
      </c>
      <c r="I84" s="10">
        <f>+[1185]PROJECT!G$11</f>
        <v>3250000</v>
      </c>
      <c r="J84" s="10">
        <f>+[1185]PROJECT!H$11</f>
        <v>0</v>
      </c>
      <c r="K84" s="10">
        <f>+[1185]PROJECT!I$11</f>
        <v>0</v>
      </c>
      <c r="L84" s="62">
        <f>+[1185]PROJECT!J$11</f>
        <v>0</v>
      </c>
      <c r="M84" s="57">
        <f t="shared" si="4"/>
        <v>0</v>
      </c>
      <c r="N84" s="10">
        <f>+[1185]PROJECT!L$11</f>
        <v>0</v>
      </c>
      <c r="O84" s="10">
        <f>+[1185]PROJECT!M$11</f>
        <v>0</v>
      </c>
      <c r="P84" s="112"/>
      <c r="Q84" s="112"/>
      <c r="R84" s="112"/>
      <c r="S84" s="112"/>
      <c r="T84" s="112"/>
      <c r="U84" s="112"/>
      <c r="V84" s="112"/>
      <c r="W84" s="112"/>
      <c r="X84" s="112"/>
      <c r="Y84" s="112"/>
      <c r="Z84" s="112"/>
      <c r="AA84" s="112"/>
      <c r="AB84" s="112"/>
      <c r="AC84" s="112"/>
      <c r="AD84" s="112"/>
      <c r="AE84" s="112"/>
      <c r="AF84" s="112"/>
      <c r="AG84" s="112"/>
      <c r="AH84" s="112"/>
      <c r="AI84" s="112"/>
      <c r="AJ84" s="112"/>
      <c r="AK84" s="112"/>
      <c r="AL84" s="112"/>
      <c r="AM84" s="112"/>
      <c r="AN84" s="112"/>
      <c r="AO84" s="112"/>
      <c r="AP84" s="112"/>
      <c r="AQ84" s="112"/>
      <c r="AR84" s="112"/>
      <c r="AS84" s="112"/>
      <c r="AT84" s="112"/>
      <c r="AU84" s="112"/>
      <c r="AV84" s="112"/>
      <c r="AW84" s="112"/>
      <c r="AX84" s="112"/>
      <c r="AY84" s="112"/>
      <c r="AZ84" s="112"/>
      <c r="BA84" s="112"/>
      <c r="BB84" s="112"/>
      <c r="BC84" s="112"/>
      <c r="BD84" s="112"/>
      <c r="BE84" s="112"/>
      <c r="BF84" s="112"/>
      <c r="BG84" s="112"/>
      <c r="BH84" s="112"/>
      <c r="BI84" s="112"/>
      <c r="BJ84" s="112"/>
      <c r="BK84" s="112"/>
      <c r="BL84" s="112"/>
      <c r="BM84" s="112"/>
      <c r="BN84" s="112"/>
      <c r="BO84" s="112"/>
      <c r="BP84" s="112"/>
      <c r="BQ84" s="112"/>
      <c r="BR84" s="112"/>
      <c r="BS84" s="112"/>
      <c r="BT84" s="112"/>
      <c r="BU84" s="112"/>
      <c r="BV84" s="112"/>
      <c r="BW84" s="112"/>
      <c r="BX84" s="112"/>
      <c r="BY84" s="112"/>
      <c r="BZ84" s="112"/>
      <c r="CA84" s="112"/>
      <c r="CB84" s="112"/>
      <c r="CC84" s="112"/>
      <c r="CD84" s="112"/>
      <c r="CE84" s="112"/>
      <c r="CF84" s="112"/>
      <c r="CG84" s="112"/>
      <c r="CH84" s="112"/>
      <c r="CI84" s="112"/>
      <c r="CJ84" s="112"/>
      <c r="CK84" s="112"/>
      <c r="CL84" s="112"/>
      <c r="CM84" s="112"/>
      <c r="CN84" s="112"/>
      <c r="CO84" s="112"/>
      <c r="CP84" s="112"/>
      <c r="CQ84" s="112"/>
      <c r="CR84" s="112"/>
      <c r="CS84" s="112"/>
      <c r="CT84" s="112"/>
      <c r="CU84" s="112"/>
      <c r="CV84" s="112"/>
      <c r="CW84" s="112"/>
      <c r="CX84" s="112"/>
      <c r="CY84" s="112"/>
      <c r="CZ84" s="112"/>
      <c r="DA84" s="112"/>
      <c r="DB84" s="112"/>
      <c r="DC84" s="112"/>
      <c r="DD84" s="112"/>
      <c r="DE84" s="112"/>
      <c r="DF84" s="112"/>
      <c r="DG84" s="112"/>
      <c r="DH84" s="112"/>
      <c r="DI84" s="112"/>
      <c r="DJ84" s="112"/>
      <c r="DK84" s="112"/>
      <c r="DL84" s="112"/>
      <c r="DM84" s="112"/>
      <c r="DN84" s="112"/>
      <c r="DO84" s="112"/>
      <c r="DP84" s="112"/>
      <c r="DQ84" s="112"/>
      <c r="DR84" s="112"/>
      <c r="DS84" s="112"/>
      <c r="DT84" s="112"/>
      <c r="DU84" s="112"/>
      <c r="DV84" s="112"/>
      <c r="DW84" s="112"/>
      <c r="DX84" s="112"/>
      <c r="DY84" s="112"/>
      <c r="DZ84" s="112"/>
      <c r="EA84" s="112"/>
      <c r="EB84" s="112"/>
      <c r="EC84" s="112"/>
      <c r="ED84" s="112"/>
      <c r="EE84" s="112"/>
      <c r="EF84" s="112"/>
      <c r="EG84" s="112"/>
      <c r="EH84" s="112"/>
      <c r="EI84" s="112"/>
      <c r="EJ84" s="112"/>
      <c r="EK84" s="112"/>
      <c r="EL84" s="112"/>
      <c r="EM84" s="112"/>
      <c r="EN84" s="112"/>
      <c r="EO84" s="112"/>
      <c r="EP84" s="112"/>
      <c r="EQ84" s="112"/>
      <c r="ER84" s="112"/>
      <c r="ES84" s="112"/>
      <c r="ET84" s="112"/>
      <c r="EU84" s="112"/>
      <c r="EV84" s="112"/>
      <c r="EW84" s="112"/>
      <c r="EX84" s="112"/>
      <c r="EY84" s="112"/>
      <c r="EZ84" s="112"/>
      <c r="FA84" s="112"/>
      <c r="FB84" s="112"/>
      <c r="FC84" s="112"/>
      <c r="FD84" s="112"/>
      <c r="FE84" s="112"/>
      <c r="FF84" s="112"/>
      <c r="FG84" s="112"/>
      <c r="FH84" s="112"/>
      <c r="FI84" s="112"/>
      <c r="FJ84" s="112"/>
      <c r="FK84" s="112"/>
      <c r="FL84" s="112"/>
      <c r="FM84" s="112"/>
      <c r="FN84" s="112"/>
      <c r="FO84" s="112"/>
      <c r="FP84" s="112"/>
      <c r="FQ84" s="112"/>
      <c r="FR84" s="112"/>
      <c r="FS84" s="112"/>
      <c r="FT84" s="112"/>
      <c r="FU84" s="112"/>
      <c r="FV84" s="112"/>
      <c r="FW84" s="112"/>
      <c r="FX84" s="112"/>
      <c r="FY84" s="112"/>
      <c r="FZ84" s="112"/>
      <c r="GA84" s="112"/>
      <c r="GB84" s="112"/>
      <c r="GC84" s="112"/>
      <c r="GD84" s="112"/>
      <c r="GE84" s="112"/>
      <c r="GF84" s="112"/>
      <c r="GG84" s="112"/>
      <c r="GH84" s="112"/>
      <c r="GI84" s="112"/>
      <c r="GJ84" s="112"/>
      <c r="GK84" s="112"/>
      <c r="GL84" s="112"/>
      <c r="GM84" s="112"/>
      <c r="GN84" s="112"/>
      <c r="GO84" s="112"/>
      <c r="GP84" s="112"/>
      <c r="GQ84" s="112"/>
      <c r="GR84" s="112"/>
      <c r="GS84" s="112"/>
      <c r="GT84" s="112"/>
      <c r="GU84" s="112"/>
      <c r="GV84" s="112"/>
      <c r="GW84" s="112"/>
      <c r="GX84" s="112"/>
      <c r="GY84" s="112"/>
      <c r="GZ84" s="112"/>
      <c r="HA84" s="112"/>
      <c r="HB84" s="112"/>
      <c r="HC84" s="112"/>
      <c r="HD84" s="112"/>
      <c r="HE84" s="112"/>
      <c r="HF84" s="112"/>
      <c r="HG84" s="112"/>
      <c r="HH84" s="112"/>
      <c r="HI84" s="112"/>
      <c r="HJ84" s="112"/>
      <c r="HK84" s="112"/>
      <c r="HL84" s="112"/>
      <c r="HM84" s="112"/>
      <c r="HN84" s="112"/>
      <c r="HO84" s="112"/>
      <c r="HP84" s="112"/>
      <c r="HQ84" s="112"/>
      <c r="HR84" s="112"/>
      <c r="HS84" s="112"/>
      <c r="HT84" s="112"/>
      <c r="HU84" s="112"/>
      <c r="HV84" s="112"/>
      <c r="HW84" s="112"/>
      <c r="HX84" s="112"/>
      <c r="HY84" s="112"/>
      <c r="HZ84" s="112"/>
      <c r="IA84" s="112"/>
      <c r="IB84" s="112"/>
      <c r="IC84" s="112"/>
      <c r="ID84" s="112"/>
      <c r="IE84" s="112"/>
      <c r="IF84" s="112"/>
      <c r="IG84" s="112"/>
      <c r="IH84" s="112"/>
      <c r="II84" s="112"/>
      <c r="IJ84" s="112"/>
      <c r="IK84" s="112"/>
      <c r="IL84" s="112"/>
      <c r="IM84" s="112"/>
      <c r="IN84" s="112"/>
      <c r="IO84" s="112"/>
      <c r="IP84" s="112"/>
      <c r="IQ84" s="112"/>
      <c r="IR84" s="112"/>
      <c r="IS84" s="112"/>
      <c r="IT84" s="112"/>
    </row>
    <row r="85" spans="1:254" s="69" customFormat="1" ht="15.75" customHeight="1" x14ac:dyDescent="0.2">
      <c r="A85" s="59">
        <f t="shared" si="3"/>
        <v>72</v>
      </c>
      <c r="B85" s="76">
        <f>+[1186]PROJECT!$D$6</f>
        <v>23264770</v>
      </c>
      <c r="C85" s="83" t="str">
        <f>+[1186]PROJECT!$E$6</f>
        <v>OPEN</v>
      </c>
      <c r="D85" s="83" t="str">
        <f>+[1186]PROJECT!$D$5</f>
        <v>USU CONNECT FAMILY LIFE TO CENTRAL CHILLED WATER LOOP - DELEGATED</v>
      </c>
      <c r="E85" s="83" t="str">
        <f>+[1186]PROJECT!$D$7</f>
        <v>3000-300-3346-FXA-23264770</v>
      </c>
      <c r="F85" s="83">
        <f>+[1186]PROJECT!D$11</f>
        <v>200000</v>
      </c>
      <c r="G85" s="83">
        <f>+[1186]PROJECT!E$11</f>
        <v>0</v>
      </c>
      <c r="H85" s="83">
        <f>+[1186]PROJECT!F$11</f>
        <v>200000</v>
      </c>
      <c r="I85" s="83">
        <f>+[1186]PROJECT!G$11</f>
        <v>200000</v>
      </c>
      <c r="J85" s="83">
        <f>+[1186]PROJECT!H$11</f>
        <v>0</v>
      </c>
      <c r="K85" s="83">
        <f>+[1186]PROJECT!I$11</f>
        <v>0</v>
      </c>
      <c r="L85" s="62">
        <f>+[1186]PROJECT!J$11</f>
        <v>0</v>
      </c>
      <c r="M85" s="112">
        <f t="shared" si="4"/>
        <v>0</v>
      </c>
      <c r="N85" s="83">
        <f>+[1186]PROJECT!L$11</f>
        <v>0</v>
      </c>
      <c r="O85" s="83">
        <f>+[1186]PROJECT!M$11</f>
        <v>0</v>
      </c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CZ85" s="57"/>
      <c r="DA85" s="57"/>
      <c r="DB85" s="57"/>
      <c r="DC85" s="57"/>
      <c r="DD85" s="57"/>
      <c r="DE85" s="57"/>
      <c r="DF85" s="57"/>
      <c r="DG85" s="57"/>
      <c r="DH85" s="57"/>
      <c r="DI85" s="57"/>
      <c r="DJ85" s="57"/>
      <c r="DK85" s="57"/>
      <c r="DL85" s="57"/>
      <c r="DM85" s="57"/>
      <c r="DN85" s="57"/>
      <c r="DO85" s="57"/>
      <c r="DP85" s="57"/>
      <c r="DQ85" s="57"/>
      <c r="DR85" s="57"/>
      <c r="DS85" s="57"/>
      <c r="DT85" s="57"/>
      <c r="DU85" s="57"/>
      <c r="DV85" s="57"/>
      <c r="DW85" s="57"/>
      <c r="DX85" s="57"/>
      <c r="DY85" s="57"/>
      <c r="DZ85" s="57"/>
      <c r="EA85" s="57"/>
      <c r="EB85" s="57"/>
      <c r="EC85" s="57"/>
      <c r="ED85" s="57"/>
      <c r="EE85" s="57"/>
      <c r="EF85" s="57"/>
      <c r="EG85" s="57"/>
      <c r="EH85" s="57"/>
      <c r="EI85" s="57"/>
      <c r="EJ85" s="57"/>
      <c r="EK85" s="57"/>
      <c r="EL85" s="57"/>
      <c r="EM85" s="57"/>
      <c r="EN85" s="57"/>
      <c r="EO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R85" s="57"/>
      <c r="GS85" s="57"/>
      <c r="GT85" s="57"/>
      <c r="GU85" s="57"/>
      <c r="GV85" s="57"/>
      <c r="GW85" s="57"/>
      <c r="GX85" s="57"/>
      <c r="GY85" s="57"/>
      <c r="GZ85" s="57"/>
      <c r="HA85" s="57"/>
      <c r="HB85" s="57"/>
      <c r="HC85" s="57"/>
      <c r="HD85" s="57"/>
      <c r="HE85" s="57"/>
      <c r="HF85" s="57"/>
      <c r="HG85" s="57"/>
      <c r="HH85" s="57"/>
      <c r="HI85" s="57"/>
      <c r="HJ85" s="57"/>
      <c r="HK85" s="57"/>
      <c r="HL85" s="57"/>
      <c r="HM85" s="57"/>
      <c r="HN85" s="57"/>
      <c r="HO85" s="57"/>
      <c r="HP85" s="57"/>
      <c r="HQ85" s="57"/>
      <c r="HR85" s="57"/>
      <c r="HS85" s="57"/>
      <c r="HT85" s="57"/>
      <c r="HU85" s="57"/>
      <c r="HV85" s="57"/>
      <c r="HW85" s="57"/>
      <c r="HX85" s="57"/>
      <c r="HY85" s="57"/>
      <c r="HZ85" s="57"/>
      <c r="IA85" s="57"/>
      <c r="IB85" s="57"/>
      <c r="IC85" s="57"/>
      <c r="ID85" s="57"/>
      <c r="IE85" s="57"/>
      <c r="IF85" s="57"/>
      <c r="IG85" s="57"/>
      <c r="IH85" s="57"/>
      <c r="II85" s="57"/>
      <c r="IJ85" s="57"/>
      <c r="IK85" s="57"/>
      <c r="IL85" s="57"/>
      <c r="IM85" s="57"/>
      <c r="IN85" s="57"/>
      <c r="IO85" s="57"/>
      <c r="IP85" s="57"/>
      <c r="IQ85" s="57"/>
      <c r="IR85" s="57"/>
      <c r="IS85" s="57"/>
      <c r="IT85" s="57"/>
    </row>
    <row r="86" spans="1:254" s="114" customFormat="1" ht="15.75" customHeight="1" x14ac:dyDescent="0.2">
      <c r="A86" s="59">
        <f t="shared" si="3"/>
        <v>73</v>
      </c>
      <c r="B86" s="60">
        <f>+[1187]PROJECT!$D$6</f>
        <v>23266770</v>
      </c>
      <c r="C86" s="10" t="str">
        <f>+[1187]PROJECT!$E$6</f>
        <v>CLOSED</v>
      </c>
      <c r="D86" s="10" t="str">
        <f>+[1187]PROJECT!$D$5</f>
        <v>USU TSC FOUNTAIN RENOVATION - DELEGATED</v>
      </c>
      <c r="E86" s="10" t="str">
        <f>+[1187]PROJECT!$D$7</f>
        <v>3000-300-3346-FXA-23266770</v>
      </c>
      <c r="F86" s="10">
        <f>+[1187]PROJECT!D$11</f>
        <v>1500000</v>
      </c>
      <c r="G86" s="10">
        <f>+[1187]PROJECT!E$11</f>
        <v>0</v>
      </c>
      <c r="H86" s="10">
        <f>+[1187]PROJECT!F$11</f>
        <v>1500000.0000000002</v>
      </c>
      <c r="I86" s="10">
        <f>+[1187]PROJECT!G$11</f>
        <v>1500000.0000000002</v>
      </c>
      <c r="J86" s="10">
        <f>+[1187]PROJECT!H$11</f>
        <v>0</v>
      </c>
      <c r="K86" s="10">
        <f>+[1187]PROJECT!I$11</f>
        <v>0</v>
      </c>
      <c r="L86" s="62">
        <f>+[1187]PROJECT!J$11</f>
        <v>0</v>
      </c>
      <c r="M86" s="57">
        <f t="shared" si="4"/>
        <v>0</v>
      </c>
      <c r="N86" s="10">
        <f>+[1187]PROJECT!L$11</f>
        <v>0</v>
      </c>
      <c r="O86" s="10">
        <f>+[1187]PROJECT!M$11</f>
        <v>0</v>
      </c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112"/>
      <c r="AD86" s="112"/>
      <c r="AE86" s="112"/>
      <c r="AF86" s="112"/>
      <c r="AG86" s="112"/>
      <c r="AH86" s="112"/>
      <c r="AI86" s="112"/>
      <c r="AJ86" s="112"/>
      <c r="AK86" s="112"/>
      <c r="AL86" s="112"/>
      <c r="AM86" s="112"/>
      <c r="AN86" s="112"/>
      <c r="AO86" s="112"/>
      <c r="AP86" s="112"/>
      <c r="AQ86" s="112"/>
      <c r="AR86" s="112"/>
      <c r="AS86" s="112"/>
      <c r="AT86" s="112"/>
      <c r="AU86" s="112"/>
      <c r="AV86" s="112"/>
      <c r="AW86" s="112"/>
      <c r="AX86" s="112"/>
      <c r="AY86" s="112"/>
      <c r="AZ86" s="112"/>
      <c r="BA86" s="112"/>
      <c r="BB86" s="112"/>
      <c r="BC86" s="112"/>
      <c r="BD86" s="112"/>
      <c r="BE86" s="112"/>
      <c r="BF86" s="112"/>
      <c r="BG86" s="112"/>
      <c r="BH86" s="112"/>
      <c r="BI86" s="112"/>
      <c r="BJ86" s="112"/>
      <c r="BK86" s="112"/>
      <c r="BL86" s="112"/>
      <c r="BM86" s="112"/>
      <c r="BN86" s="112"/>
      <c r="BO86" s="112"/>
      <c r="BP86" s="112"/>
      <c r="BQ86" s="112"/>
      <c r="BR86" s="112"/>
      <c r="BS86" s="112"/>
      <c r="BT86" s="112"/>
      <c r="BU86" s="112"/>
      <c r="BV86" s="112"/>
      <c r="BW86" s="112"/>
      <c r="BX86" s="112"/>
      <c r="BY86" s="112"/>
      <c r="BZ86" s="112"/>
      <c r="CA86" s="112"/>
      <c r="CB86" s="112"/>
      <c r="CC86" s="112"/>
      <c r="CD86" s="112"/>
      <c r="CE86" s="112"/>
      <c r="CF86" s="112"/>
      <c r="CG86" s="112"/>
      <c r="CH86" s="112"/>
      <c r="CI86" s="112"/>
      <c r="CJ86" s="112"/>
      <c r="CK86" s="112"/>
      <c r="CL86" s="112"/>
      <c r="CM86" s="112"/>
      <c r="CN86" s="112"/>
      <c r="CO86" s="112"/>
      <c r="CP86" s="112"/>
      <c r="CQ86" s="112"/>
      <c r="CR86" s="112"/>
      <c r="CS86" s="112"/>
      <c r="CT86" s="112"/>
      <c r="CU86" s="112"/>
      <c r="CV86" s="112"/>
      <c r="CW86" s="112"/>
      <c r="CX86" s="112"/>
      <c r="CY86" s="112"/>
      <c r="CZ86" s="112"/>
      <c r="DA86" s="112"/>
      <c r="DB86" s="112"/>
      <c r="DC86" s="112"/>
      <c r="DD86" s="112"/>
      <c r="DE86" s="112"/>
      <c r="DF86" s="112"/>
      <c r="DG86" s="112"/>
      <c r="DH86" s="112"/>
      <c r="DI86" s="112"/>
      <c r="DJ86" s="112"/>
      <c r="DK86" s="112"/>
      <c r="DL86" s="112"/>
      <c r="DM86" s="112"/>
      <c r="DN86" s="112"/>
      <c r="DO86" s="112"/>
      <c r="DP86" s="112"/>
      <c r="DQ86" s="112"/>
      <c r="DR86" s="112"/>
      <c r="DS86" s="112"/>
      <c r="DT86" s="112"/>
      <c r="DU86" s="112"/>
      <c r="DV86" s="112"/>
      <c r="DW86" s="112"/>
      <c r="DX86" s="112"/>
      <c r="DY86" s="112"/>
      <c r="DZ86" s="112"/>
      <c r="EA86" s="112"/>
      <c r="EB86" s="112"/>
      <c r="EC86" s="112"/>
      <c r="ED86" s="112"/>
      <c r="EE86" s="112"/>
      <c r="EF86" s="112"/>
      <c r="EG86" s="112"/>
      <c r="EH86" s="112"/>
      <c r="EI86" s="112"/>
      <c r="EJ86" s="112"/>
      <c r="EK86" s="112"/>
      <c r="EL86" s="112"/>
      <c r="EM86" s="112"/>
      <c r="EN86" s="112"/>
      <c r="EO86" s="112"/>
      <c r="EP86" s="112"/>
      <c r="EQ86" s="112"/>
      <c r="ER86" s="112"/>
      <c r="ES86" s="112"/>
      <c r="ET86" s="112"/>
      <c r="EU86" s="112"/>
      <c r="EV86" s="112"/>
      <c r="EW86" s="112"/>
      <c r="EX86" s="112"/>
      <c r="EY86" s="112"/>
      <c r="EZ86" s="112"/>
      <c r="FA86" s="112"/>
      <c r="FB86" s="112"/>
      <c r="FC86" s="112"/>
      <c r="FD86" s="112"/>
      <c r="FE86" s="112"/>
      <c r="FF86" s="112"/>
      <c r="FG86" s="112"/>
      <c r="FH86" s="112"/>
      <c r="FI86" s="112"/>
      <c r="FJ86" s="112"/>
      <c r="FK86" s="112"/>
      <c r="FL86" s="112"/>
      <c r="FM86" s="112"/>
      <c r="FN86" s="112"/>
      <c r="FO86" s="112"/>
      <c r="FP86" s="112"/>
      <c r="FQ86" s="112"/>
      <c r="FR86" s="112"/>
      <c r="FS86" s="112"/>
      <c r="FT86" s="112"/>
      <c r="FU86" s="112"/>
      <c r="FV86" s="112"/>
      <c r="FW86" s="112"/>
      <c r="FX86" s="112"/>
      <c r="FY86" s="112"/>
      <c r="FZ86" s="112"/>
      <c r="GA86" s="112"/>
      <c r="GB86" s="112"/>
      <c r="GC86" s="112"/>
      <c r="GD86" s="112"/>
      <c r="GE86" s="112"/>
      <c r="GF86" s="112"/>
      <c r="GG86" s="112"/>
      <c r="GH86" s="112"/>
      <c r="GI86" s="112"/>
      <c r="GJ86" s="112"/>
      <c r="GK86" s="112"/>
      <c r="GL86" s="112"/>
      <c r="GM86" s="112"/>
      <c r="GN86" s="112"/>
      <c r="GO86" s="112"/>
      <c r="GP86" s="112"/>
      <c r="GQ86" s="112"/>
      <c r="GR86" s="112"/>
      <c r="GS86" s="112"/>
      <c r="GT86" s="112"/>
      <c r="GU86" s="112"/>
      <c r="GV86" s="112"/>
      <c r="GW86" s="112"/>
      <c r="GX86" s="112"/>
      <c r="GY86" s="112"/>
      <c r="GZ86" s="112"/>
      <c r="HA86" s="112"/>
      <c r="HB86" s="112"/>
      <c r="HC86" s="112"/>
      <c r="HD86" s="112"/>
      <c r="HE86" s="112"/>
      <c r="HF86" s="112"/>
      <c r="HG86" s="112"/>
      <c r="HH86" s="112"/>
      <c r="HI86" s="112"/>
      <c r="HJ86" s="112"/>
      <c r="HK86" s="112"/>
      <c r="HL86" s="112"/>
      <c r="HM86" s="112"/>
      <c r="HN86" s="112"/>
      <c r="HO86" s="112"/>
      <c r="HP86" s="112"/>
      <c r="HQ86" s="112"/>
      <c r="HR86" s="112"/>
      <c r="HS86" s="112"/>
      <c r="HT86" s="112"/>
      <c r="HU86" s="112"/>
      <c r="HV86" s="112"/>
      <c r="HW86" s="112"/>
      <c r="HX86" s="112"/>
      <c r="HY86" s="112"/>
      <c r="HZ86" s="112"/>
      <c r="IA86" s="112"/>
      <c r="IB86" s="112"/>
      <c r="IC86" s="112"/>
      <c r="ID86" s="112"/>
      <c r="IE86" s="112"/>
      <c r="IF86" s="112"/>
      <c r="IG86" s="112"/>
      <c r="IH86" s="112"/>
      <c r="II86" s="112"/>
      <c r="IJ86" s="112"/>
      <c r="IK86" s="112"/>
      <c r="IL86" s="112"/>
      <c r="IM86" s="112"/>
      <c r="IN86" s="112"/>
      <c r="IO86" s="112"/>
      <c r="IP86" s="112"/>
      <c r="IQ86" s="112"/>
      <c r="IR86" s="112"/>
      <c r="IS86" s="112"/>
      <c r="IT86" s="112"/>
    </row>
    <row r="87" spans="1:254" s="69" customFormat="1" ht="12.75" customHeight="1" x14ac:dyDescent="0.2">
      <c r="A87" s="59">
        <f t="shared" si="3"/>
        <v>74</v>
      </c>
      <c r="B87" s="76">
        <f>+[1188]PROJECT!$D$6</f>
        <v>23267770</v>
      </c>
      <c r="C87" s="83" t="str">
        <f>+[1188]PROJECT!$E$6</f>
        <v>OPEN</v>
      </c>
      <c r="D87" s="83" t="str">
        <f>+[1188]PROJECT!$D$5</f>
        <v>USU FINE ARTS VISUAL KILN STRUCTURE - DELEGATED</v>
      </c>
      <c r="E87" s="83" t="str">
        <f>+[1188]PROJECT!$D$7</f>
        <v>3000-300-3346-FXA-23267770</v>
      </c>
      <c r="F87" s="83">
        <f>+[1188]PROJECT!D$11</f>
        <v>200000</v>
      </c>
      <c r="G87" s="83">
        <f>+[1188]PROJECT!E$11</f>
        <v>0</v>
      </c>
      <c r="H87" s="83">
        <f>+[1188]PROJECT!F$11</f>
        <v>200000</v>
      </c>
      <c r="I87" s="83">
        <f>+[1188]PROJECT!G$11</f>
        <v>200000</v>
      </c>
      <c r="J87" s="83">
        <f>+[1188]PROJECT!H$11</f>
        <v>0</v>
      </c>
      <c r="K87" s="83">
        <f>+[1188]PROJECT!I$11</f>
        <v>0</v>
      </c>
      <c r="L87" s="62">
        <f>+[1188]PROJECT!J$11</f>
        <v>0</v>
      </c>
      <c r="M87" s="112">
        <f t="shared" si="4"/>
        <v>0</v>
      </c>
      <c r="N87" s="83">
        <f>+[1188]PROJECT!L$11</f>
        <v>0</v>
      </c>
      <c r="O87" s="83">
        <f>+[1188]PROJECT!M$11</f>
        <v>0</v>
      </c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  <c r="CU87" s="57"/>
      <c r="CV87" s="57"/>
      <c r="CW87" s="57"/>
      <c r="CX87" s="57"/>
      <c r="CY87" s="57"/>
      <c r="CZ87" s="57"/>
      <c r="DA87" s="57"/>
      <c r="DB87" s="57"/>
      <c r="DC87" s="57"/>
      <c r="DD87" s="57"/>
      <c r="DE87" s="57"/>
      <c r="DF87" s="57"/>
      <c r="DG87" s="57"/>
      <c r="DH87" s="57"/>
      <c r="DI87" s="57"/>
      <c r="DJ87" s="57"/>
      <c r="DK87" s="57"/>
      <c r="DL87" s="57"/>
      <c r="DM87" s="57"/>
      <c r="DN87" s="57"/>
      <c r="DO87" s="57"/>
      <c r="DP87" s="57"/>
      <c r="DQ87" s="57"/>
      <c r="DR87" s="57"/>
      <c r="DS87" s="57"/>
      <c r="DT87" s="57"/>
      <c r="DU87" s="57"/>
      <c r="DV87" s="57"/>
      <c r="DW87" s="57"/>
      <c r="DX87" s="57"/>
      <c r="DY87" s="57"/>
      <c r="DZ87" s="57"/>
      <c r="EA87" s="57"/>
      <c r="EB87" s="57"/>
      <c r="EC87" s="57"/>
      <c r="ED87" s="57"/>
      <c r="EE87" s="57"/>
      <c r="EF87" s="57"/>
      <c r="EG87" s="57"/>
      <c r="EH87" s="57"/>
      <c r="EI87" s="57"/>
      <c r="EJ87" s="57"/>
      <c r="EK87" s="57"/>
      <c r="EL87" s="57"/>
      <c r="EM87" s="57"/>
      <c r="EN87" s="57"/>
      <c r="EO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R87" s="57"/>
      <c r="GS87" s="57"/>
      <c r="GT87" s="57"/>
      <c r="GU87" s="57"/>
      <c r="GV87" s="57"/>
      <c r="GW87" s="57"/>
      <c r="GX87" s="57"/>
      <c r="GY87" s="57"/>
      <c r="GZ87" s="57"/>
      <c r="HA87" s="57"/>
      <c r="HB87" s="57"/>
      <c r="HC87" s="57"/>
      <c r="HD87" s="57"/>
      <c r="HE87" s="57"/>
      <c r="HF87" s="57"/>
      <c r="HG87" s="57"/>
      <c r="HH87" s="57"/>
      <c r="HI87" s="57"/>
      <c r="HJ87" s="57"/>
      <c r="HK87" s="57"/>
      <c r="HL87" s="57"/>
      <c r="HM87" s="57"/>
      <c r="HN87" s="57"/>
      <c r="HO87" s="57"/>
      <c r="HP87" s="57"/>
      <c r="HQ87" s="57"/>
      <c r="HR87" s="57"/>
      <c r="HS87" s="57"/>
      <c r="HT87" s="57"/>
      <c r="HU87" s="57"/>
      <c r="HV87" s="57"/>
      <c r="HW87" s="57"/>
      <c r="HX87" s="57"/>
      <c r="HY87" s="57"/>
      <c r="HZ87" s="57"/>
      <c r="IA87" s="57"/>
      <c r="IB87" s="57"/>
      <c r="IC87" s="57"/>
      <c r="ID87" s="57"/>
      <c r="IE87" s="57"/>
      <c r="IF87" s="57"/>
      <c r="IG87" s="57"/>
      <c r="IH87" s="57"/>
      <c r="II87" s="57"/>
      <c r="IJ87" s="57"/>
      <c r="IK87" s="57"/>
      <c r="IL87" s="57"/>
      <c r="IM87" s="57"/>
      <c r="IN87" s="57"/>
      <c r="IO87" s="57"/>
      <c r="IP87" s="57"/>
      <c r="IQ87" s="57"/>
      <c r="IR87" s="57"/>
      <c r="IS87" s="57"/>
      <c r="IT87" s="57"/>
    </row>
    <row r="88" spans="1:254" s="69" customFormat="1" ht="15" customHeight="1" x14ac:dyDescent="0.2">
      <c r="A88" s="59">
        <f t="shared" si="3"/>
        <v>75</v>
      </c>
      <c r="B88" s="60">
        <f>+[1189]PROJECT!$D$6</f>
        <v>23268770</v>
      </c>
      <c r="C88" s="10" t="str">
        <f>+[1189]PROJECT!$E$6</f>
        <v>CLOSED</v>
      </c>
      <c r="D88" s="10" t="str">
        <f>+[1189]PROJECT!$D$5</f>
        <v>USU STORES BUILDING REROOF - DESIGN ONLY - DELEGATED</v>
      </c>
      <c r="E88" s="10" t="str">
        <f>+[1189]PROJECT!$D$7</f>
        <v>3000-300-3346-FXA-23268770</v>
      </c>
      <c r="F88" s="10">
        <f>+[1189]PROJECT!D$11</f>
        <v>50000</v>
      </c>
      <c r="G88" s="10">
        <f>+[1189]PROJECT!E$11</f>
        <v>0</v>
      </c>
      <c r="H88" s="10">
        <f>+[1189]PROJECT!F$11</f>
        <v>50000</v>
      </c>
      <c r="I88" s="10">
        <f>+[1189]PROJECT!G$11</f>
        <v>50000</v>
      </c>
      <c r="J88" s="10">
        <f>+[1189]PROJECT!H$11</f>
        <v>0</v>
      </c>
      <c r="K88" s="10">
        <f>+[1189]PROJECT!I$11</f>
        <v>0</v>
      </c>
      <c r="L88" s="62">
        <f>+[1189]PROJECT!J$11</f>
        <v>0</v>
      </c>
      <c r="M88" s="57">
        <f t="shared" si="4"/>
        <v>0</v>
      </c>
      <c r="N88" s="10">
        <f>+[1189]PROJECT!L$11</f>
        <v>0</v>
      </c>
      <c r="O88" s="10">
        <f>+[1189]PROJECT!M$11</f>
        <v>0</v>
      </c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  <c r="CU88" s="57"/>
      <c r="CV88" s="57"/>
      <c r="CW88" s="57"/>
      <c r="CX88" s="57"/>
      <c r="CY88" s="57"/>
      <c r="CZ88" s="57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/>
      <c r="DL88" s="57"/>
      <c r="DM88" s="57"/>
      <c r="DN88" s="57"/>
      <c r="DO88" s="57"/>
      <c r="DP88" s="57"/>
      <c r="DQ88" s="57"/>
      <c r="DR88" s="57"/>
      <c r="DS88" s="57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/>
      <c r="EE88" s="57"/>
      <c r="EF88" s="57"/>
      <c r="EG88" s="57"/>
      <c r="EH88" s="57"/>
      <c r="EI88" s="57"/>
      <c r="EJ88" s="57"/>
      <c r="EK88" s="57"/>
      <c r="EL88" s="57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/>
      <c r="HC88" s="57"/>
      <c r="HD88" s="57"/>
      <c r="HE88" s="57"/>
      <c r="HF88" s="57"/>
      <c r="HG88" s="57"/>
      <c r="HH88" s="57"/>
      <c r="HI88" s="57"/>
      <c r="HJ88" s="57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/>
      <c r="HV88" s="57"/>
      <c r="HW88" s="57"/>
      <c r="HX88" s="57"/>
      <c r="HY88" s="57"/>
      <c r="HZ88" s="57"/>
      <c r="IA88" s="57"/>
      <c r="IB88" s="57"/>
      <c r="IC88" s="57"/>
      <c r="ID88" s="57"/>
      <c r="IE88" s="57"/>
      <c r="IF88" s="57"/>
      <c r="IG88" s="57"/>
      <c r="IH88" s="57"/>
      <c r="II88" s="57"/>
      <c r="IJ88" s="57"/>
      <c r="IK88" s="57"/>
      <c r="IL88" s="57"/>
      <c r="IM88" s="57"/>
      <c r="IN88" s="57"/>
      <c r="IO88" s="57"/>
      <c r="IP88" s="57"/>
      <c r="IQ88" s="57"/>
      <c r="IR88" s="57"/>
      <c r="IS88" s="57"/>
      <c r="IT88" s="57"/>
    </row>
    <row r="89" spans="1:254" s="69" customFormat="1" ht="15.75" customHeight="1" x14ac:dyDescent="0.2">
      <c r="A89" s="59">
        <f t="shared" si="3"/>
        <v>76</v>
      </c>
      <c r="B89" s="60">
        <f>+[1190]PROJECT!$D$6</f>
        <v>23269770</v>
      </c>
      <c r="C89" s="10" t="str">
        <f>+[1190]PROJECT!$E$6</f>
        <v>CLOSED</v>
      </c>
      <c r="D89" s="10" t="str">
        <f>+[1190]PROJECT!$D$5</f>
        <v>USU WW LUNDBERG MECHANICAL UPGRADE - DESIGN ONLY - DELEGATED</v>
      </c>
      <c r="E89" s="10" t="str">
        <f>+[1190]PROJECT!$D$7</f>
        <v>3000-300-3346-FXA-23269770</v>
      </c>
      <c r="F89" s="10">
        <f>+[1190]PROJECT!D$11</f>
        <v>30000</v>
      </c>
      <c r="G89" s="10">
        <f>+[1190]PROJECT!E$11</f>
        <v>0</v>
      </c>
      <c r="H89" s="10">
        <f>+[1190]PROJECT!F$11</f>
        <v>30000</v>
      </c>
      <c r="I89" s="10">
        <f>+[1190]PROJECT!G$11</f>
        <v>30000</v>
      </c>
      <c r="J89" s="10">
        <f>+[1190]PROJECT!H$11</f>
        <v>0</v>
      </c>
      <c r="K89" s="10">
        <f>+[1190]PROJECT!I$11</f>
        <v>0</v>
      </c>
      <c r="L89" s="62">
        <f>+[1190]PROJECT!J$11</f>
        <v>0</v>
      </c>
      <c r="M89" s="57">
        <f t="shared" si="4"/>
        <v>0</v>
      </c>
      <c r="N89" s="10">
        <f>+[1190]PROJECT!L$11</f>
        <v>0</v>
      </c>
      <c r="O89" s="10">
        <f>+[1190]PROJECT!M$11</f>
        <v>0</v>
      </c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  <c r="CU89" s="57"/>
      <c r="CV89" s="57"/>
      <c r="CW89" s="57"/>
      <c r="CX89" s="57"/>
      <c r="CY89" s="57"/>
      <c r="CZ89" s="57"/>
      <c r="DA89" s="57"/>
      <c r="DB89" s="57"/>
      <c r="DC89" s="57"/>
      <c r="DD89" s="57"/>
      <c r="DE89" s="57"/>
      <c r="DF89" s="57"/>
      <c r="DG89" s="57"/>
      <c r="DH89" s="57"/>
      <c r="DI89" s="57"/>
      <c r="DJ89" s="57"/>
      <c r="DK89" s="57"/>
      <c r="DL89" s="57"/>
      <c r="DM89" s="57"/>
      <c r="DN89" s="57"/>
      <c r="DO89" s="57"/>
      <c r="DP89" s="57"/>
      <c r="DQ89" s="57"/>
      <c r="DR89" s="57"/>
      <c r="DS89" s="57"/>
      <c r="DT89" s="57"/>
      <c r="DU89" s="57"/>
      <c r="DV89" s="57"/>
      <c r="DW89" s="57"/>
      <c r="DX89" s="57"/>
      <c r="DY89" s="57"/>
      <c r="DZ89" s="57"/>
      <c r="EA89" s="57"/>
      <c r="EB89" s="57"/>
      <c r="EC89" s="57"/>
      <c r="ED89" s="57"/>
      <c r="EE89" s="57"/>
      <c r="EF89" s="57"/>
      <c r="EG89" s="57"/>
      <c r="EH89" s="57"/>
      <c r="EI89" s="57"/>
      <c r="EJ89" s="57"/>
      <c r="EK89" s="57"/>
      <c r="EL89" s="57"/>
      <c r="EM89" s="57"/>
      <c r="EN89" s="57"/>
      <c r="EO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R89" s="57"/>
      <c r="GS89" s="57"/>
      <c r="GT89" s="57"/>
      <c r="GU89" s="57"/>
      <c r="GV89" s="57"/>
      <c r="GW89" s="57"/>
      <c r="GX89" s="57"/>
      <c r="GY89" s="57"/>
      <c r="GZ89" s="57"/>
      <c r="HA89" s="57"/>
      <c r="HB89" s="57"/>
      <c r="HC89" s="57"/>
      <c r="HD89" s="57"/>
      <c r="HE89" s="57"/>
      <c r="HF89" s="57"/>
      <c r="HG89" s="57"/>
      <c r="HH89" s="57"/>
      <c r="HI89" s="57"/>
      <c r="HJ89" s="57"/>
      <c r="HK89" s="57"/>
      <c r="HL89" s="57"/>
      <c r="HM89" s="57"/>
      <c r="HN89" s="57"/>
      <c r="HO89" s="57"/>
      <c r="HP89" s="57"/>
      <c r="HQ89" s="57"/>
      <c r="HR89" s="57"/>
      <c r="HS89" s="57"/>
      <c r="HT89" s="57"/>
      <c r="HU89" s="57"/>
      <c r="HV89" s="57"/>
      <c r="HW89" s="57"/>
      <c r="HX89" s="57"/>
      <c r="HY89" s="57"/>
      <c r="HZ89" s="57"/>
      <c r="IA89" s="57"/>
      <c r="IB89" s="57"/>
      <c r="IC89" s="57"/>
      <c r="ID89" s="57"/>
      <c r="IE89" s="57"/>
      <c r="IF89" s="57"/>
      <c r="IG89" s="57"/>
      <c r="IH89" s="57"/>
      <c r="II89" s="57"/>
      <c r="IJ89" s="57"/>
      <c r="IK89" s="57"/>
      <c r="IL89" s="57"/>
      <c r="IM89" s="57"/>
      <c r="IN89" s="57"/>
      <c r="IO89" s="57"/>
      <c r="IP89" s="57"/>
      <c r="IQ89" s="57"/>
      <c r="IR89" s="57"/>
      <c r="IS89" s="57"/>
      <c r="IT89" s="57"/>
    </row>
    <row r="90" spans="1:254" s="69" customFormat="1" ht="15" customHeight="1" x14ac:dyDescent="0.2">
      <c r="A90" s="59">
        <f t="shared" si="3"/>
        <v>77</v>
      </c>
      <c r="B90" s="60">
        <f>+[1191]PROJECT!$D$6</f>
        <v>23270770</v>
      </c>
      <c r="C90" s="10" t="str">
        <f>+[1191]PROJECT!$E$6</f>
        <v>CLOSED</v>
      </c>
      <c r="D90" s="10" t="str">
        <f>+[1191]PROJECT!$D$5</f>
        <v>USU MC LIBRARY DOCUMENT STORAGE - DELEGATED</v>
      </c>
      <c r="E90" s="10" t="str">
        <f>+[1191]PROJECT!$D$7</f>
        <v>3000-300-3346-FXA-23270770</v>
      </c>
      <c r="F90" s="10">
        <f>+[1191]PROJECT!D$11</f>
        <v>150000</v>
      </c>
      <c r="G90" s="10">
        <f>+[1191]PROJECT!E$11</f>
        <v>0</v>
      </c>
      <c r="H90" s="10">
        <f>+[1191]PROJECT!F$11</f>
        <v>150000</v>
      </c>
      <c r="I90" s="10">
        <f>+[1191]PROJECT!G$11</f>
        <v>150000</v>
      </c>
      <c r="J90" s="10">
        <f>+[1191]PROJECT!H$11</f>
        <v>0</v>
      </c>
      <c r="K90" s="10">
        <f>+[1191]PROJECT!I$11</f>
        <v>0</v>
      </c>
      <c r="L90" s="62">
        <f>+[1191]PROJECT!J$11</f>
        <v>0</v>
      </c>
      <c r="M90" s="57">
        <f t="shared" si="4"/>
        <v>0</v>
      </c>
      <c r="N90" s="10">
        <f>+[1191]PROJECT!L$11</f>
        <v>0</v>
      </c>
      <c r="O90" s="10">
        <f>+[1191]PROJECT!M$11</f>
        <v>0</v>
      </c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  <c r="CU90" s="57"/>
      <c r="CV90" s="57"/>
      <c r="CW90" s="57"/>
      <c r="CX90" s="57"/>
      <c r="CY90" s="57"/>
      <c r="CZ90" s="57"/>
      <c r="DA90" s="57"/>
      <c r="DB90" s="57"/>
      <c r="DC90" s="57"/>
      <c r="DD90" s="57"/>
      <c r="DE90" s="57"/>
      <c r="DF90" s="57"/>
      <c r="DG90" s="57"/>
      <c r="DH90" s="57"/>
      <c r="DI90" s="57"/>
      <c r="DJ90" s="57"/>
      <c r="DK90" s="57"/>
      <c r="DL90" s="57"/>
      <c r="DM90" s="57"/>
      <c r="DN90" s="57"/>
      <c r="DO90" s="57"/>
      <c r="DP90" s="57"/>
      <c r="DQ90" s="57"/>
      <c r="DR90" s="57"/>
      <c r="DS90" s="57"/>
      <c r="DT90" s="57"/>
      <c r="DU90" s="57"/>
      <c r="DV90" s="57"/>
      <c r="DW90" s="57"/>
      <c r="DX90" s="57"/>
      <c r="DY90" s="57"/>
      <c r="DZ90" s="57"/>
      <c r="EA90" s="57"/>
      <c r="EB90" s="57"/>
      <c r="EC90" s="57"/>
      <c r="ED90" s="57"/>
      <c r="EE90" s="57"/>
      <c r="EF90" s="57"/>
      <c r="EG90" s="57"/>
      <c r="EH90" s="57"/>
      <c r="EI90" s="57"/>
      <c r="EJ90" s="57"/>
      <c r="EK90" s="57"/>
      <c r="EL90" s="57"/>
      <c r="EM90" s="57"/>
      <c r="EN90" s="57"/>
      <c r="EO90" s="57"/>
      <c r="EP90" s="57"/>
      <c r="EQ90" s="57"/>
      <c r="ER90" s="57"/>
      <c r="ES90" s="57"/>
      <c r="ET90" s="57"/>
      <c r="EU90" s="57"/>
      <c r="EV90" s="57"/>
      <c r="EW90" s="57"/>
      <c r="EX90" s="57"/>
      <c r="EY90" s="57"/>
      <c r="EZ90" s="57"/>
      <c r="FA90" s="57"/>
      <c r="FB90" s="57"/>
      <c r="FC90" s="57"/>
      <c r="FD90" s="57"/>
      <c r="FE90" s="57"/>
      <c r="FF90" s="57"/>
      <c r="FG90" s="57"/>
      <c r="FH90" s="57"/>
      <c r="FI90" s="57"/>
      <c r="FJ90" s="57"/>
      <c r="FK90" s="57"/>
      <c r="FL90" s="57"/>
      <c r="FM90" s="57"/>
      <c r="FN90" s="57"/>
      <c r="FO90" s="57"/>
      <c r="FP90" s="57"/>
      <c r="FQ90" s="57"/>
      <c r="FR90" s="57"/>
      <c r="FS90" s="57"/>
      <c r="FT90" s="57"/>
      <c r="FU90" s="57"/>
      <c r="FV90" s="57"/>
      <c r="FW90" s="57"/>
      <c r="FX90" s="57"/>
      <c r="FY90" s="57"/>
      <c r="FZ90" s="57"/>
      <c r="GA90" s="57"/>
      <c r="GB90" s="57"/>
      <c r="GC90" s="57"/>
      <c r="GD90" s="57"/>
      <c r="GE90" s="57"/>
      <c r="GF90" s="57"/>
      <c r="GG90" s="57"/>
      <c r="GH90" s="57"/>
      <c r="GI90" s="57"/>
      <c r="GJ90" s="57"/>
      <c r="GK90" s="57"/>
      <c r="GL90" s="57"/>
      <c r="GM90" s="57"/>
      <c r="GN90" s="57"/>
      <c r="GO90" s="57"/>
      <c r="GP90" s="57"/>
      <c r="GQ90" s="57"/>
      <c r="GR90" s="57"/>
      <c r="GS90" s="57"/>
      <c r="GT90" s="57"/>
      <c r="GU90" s="57"/>
      <c r="GV90" s="57"/>
      <c r="GW90" s="57"/>
      <c r="GX90" s="57"/>
      <c r="GY90" s="57"/>
      <c r="GZ90" s="57"/>
      <c r="HA90" s="57"/>
      <c r="HB90" s="57"/>
      <c r="HC90" s="57"/>
      <c r="HD90" s="57"/>
      <c r="HE90" s="57"/>
      <c r="HF90" s="57"/>
      <c r="HG90" s="57"/>
      <c r="HH90" s="57"/>
      <c r="HI90" s="57"/>
      <c r="HJ90" s="57"/>
      <c r="HK90" s="57"/>
      <c r="HL90" s="57"/>
      <c r="HM90" s="57"/>
      <c r="HN90" s="57"/>
      <c r="HO90" s="57"/>
      <c r="HP90" s="57"/>
      <c r="HQ90" s="57"/>
      <c r="HR90" s="57"/>
      <c r="HS90" s="57"/>
      <c r="HT90" s="57"/>
      <c r="HU90" s="57"/>
      <c r="HV90" s="57"/>
      <c r="HW90" s="57"/>
      <c r="HX90" s="57"/>
      <c r="HY90" s="57"/>
      <c r="HZ90" s="57"/>
      <c r="IA90" s="57"/>
      <c r="IB90" s="57"/>
      <c r="IC90" s="57"/>
      <c r="ID90" s="57"/>
      <c r="IE90" s="57"/>
      <c r="IF90" s="57"/>
      <c r="IG90" s="57"/>
      <c r="IH90" s="57"/>
      <c r="II90" s="57"/>
      <c r="IJ90" s="57"/>
      <c r="IK90" s="57"/>
      <c r="IL90" s="57"/>
      <c r="IM90" s="57"/>
      <c r="IN90" s="57"/>
      <c r="IO90" s="57"/>
      <c r="IP90" s="57"/>
      <c r="IQ90" s="57"/>
      <c r="IR90" s="57"/>
      <c r="IS90" s="57"/>
      <c r="IT90" s="57"/>
    </row>
    <row r="91" spans="1:254" s="69" customFormat="1" ht="15" customHeight="1" x14ac:dyDescent="0.2">
      <c r="A91" s="59">
        <f t="shared" si="3"/>
        <v>78</v>
      </c>
      <c r="B91" s="60">
        <f>+[1192]PROJECT!$D$6</f>
        <v>23271770</v>
      </c>
      <c r="C91" s="10" t="str">
        <f>+[1192]PROJECT!$E$6</f>
        <v>OPEN</v>
      </c>
      <c r="D91" s="10" t="str">
        <f>+[1192]PROJECT!$D$5</f>
        <v>USU EASTERN CAMPUS SITE LIGHTING - DELEGATED</v>
      </c>
      <c r="E91" s="10" t="str">
        <f>+[1192]PROJECT!$D$7</f>
        <v>3000-300-3346-FXA-23271770</v>
      </c>
      <c r="F91" s="10">
        <f>+[1192]PROJECT!D$11</f>
        <v>300000</v>
      </c>
      <c r="G91" s="10">
        <f>+[1192]PROJECT!E$11</f>
        <v>0</v>
      </c>
      <c r="H91" s="10">
        <f>+[1192]PROJECT!F$11</f>
        <v>300000</v>
      </c>
      <c r="I91" s="10">
        <f>+[1192]PROJECT!G$11</f>
        <v>300000</v>
      </c>
      <c r="J91" s="10">
        <f>+[1192]PROJECT!H$11</f>
        <v>0</v>
      </c>
      <c r="K91" s="10">
        <f>+[1192]PROJECT!I$11</f>
        <v>0</v>
      </c>
      <c r="L91" s="62">
        <f>+[1192]PROJECT!J$11</f>
        <v>0</v>
      </c>
      <c r="M91" s="57">
        <f t="shared" si="4"/>
        <v>0</v>
      </c>
      <c r="N91" s="10">
        <f>+[1192]PROJECT!L$11</f>
        <v>0</v>
      </c>
      <c r="O91" s="10">
        <f>+[1192]PROJECT!M$11</f>
        <v>0</v>
      </c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  <c r="CU91" s="57"/>
      <c r="CV91" s="57"/>
      <c r="CW91" s="57"/>
      <c r="CX91" s="57"/>
      <c r="CY91" s="57"/>
      <c r="CZ91" s="57"/>
      <c r="DA91" s="57"/>
      <c r="DB91" s="57"/>
      <c r="DC91" s="57"/>
      <c r="DD91" s="57"/>
      <c r="DE91" s="57"/>
      <c r="DF91" s="57"/>
      <c r="DG91" s="57"/>
      <c r="DH91" s="57"/>
      <c r="DI91" s="57"/>
      <c r="DJ91" s="57"/>
      <c r="DK91" s="57"/>
      <c r="DL91" s="57"/>
      <c r="DM91" s="57"/>
      <c r="DN91" s="57"/>
      <c r="DO91" s="57"/>
      <c r="DP91" s="57"/>
      <c r="DQ91" s="57"/>
      <c r="DR91" s="57"/>
      <c r="DS91" s="57"/>
      <c r="DT91" s="57"/>
      <c r="DU91" s="57"/>
      <c r="DV91" s="57"/>
      <c r="DW91" s="57"/>
      <c r="DX91" s="57"/>
      <c r="DY91" s="57"/>
      <c r="DZ91" s="57"/>
      <c r="EA91" s="57"/>
      <c r="EB91" s="57"/>
      <c r="EC91" s="57"/>
      <c r="ED91" s="57"/>
      <c r="EE91" s="57"/>
      <c r="EF91" s="57"/>
      <c r="EG91" s="57"/>
      <c r="EH91" s="57"/>
      <c r="EI91" s="57"/>
      <c r="EJ91" s="57"/>
      <c r="EK91" s="57"/>
      <c r="EL91" s="57"/>
      <c r="EM91" s="57"/>
      <c r="EN91" s="57"/>
      <c r="EO91" s="57"/>
      <c r="EP91" s="57"/>
      <c r="EQ91" s="57"/>
      <c r="ER91" s="57"/>
      <c r="ES91" s="57"/>
      <c r="ET91" s="57"/>
      <c r="EU91" s="57"/>
      <c r="EV91" s="57"/>
      <c r="EW91" s="57"/>
      <c r="EX91" s="57"/>
      <c r="EY91" s="57"/>
      <c r="EZ91" s="57"/>
      <c r="FA91" s="57"/>
      <c r="FB91" s="57"/>
      <c r="FC91" s="57"/>
      <c r="FD91" s="57"/>
      <c r="FE91" s="57"/>
      <c r="FF91" s="57"/>
      <c r="FG91" s="57"/>
      <c r="FH91" s="57"/>
      <c r="FI91" s="57"/>
      <c r="FJ91" s="57"/>
      <c r="FK91" s="57"/>
      <c r="FL91" s="57"/>
      <c r="FM91" s="57"/>
      <c r="FN91" s="57"/>
      <c r="FO91" s="57"/>
      <c r="FP91" s="57"/>
      <c r="FQ91" s="57"/>
      <c r="FR91" s="57"/>
      <c r="FS91" s="57"/>
      <c r="FT91" s="57"/>
      <c r="FU91" s="57"/>
      <c r="FV91" s="57"/>
      <c r="FW91" s="57"/>
      <c r="FX91" s="57"/>
      <c r="FY91" s="57"/>
      <c r="FZ91" s="57"/>
      <c r="GA91" s="57"/>
      <c r="GB91" s="57"/>
      <c r="GC91" s="57"/>
      <c r="GD91" s="57"/>
      <c r="GE91" s="57"/>
      <c r="GF91" s="57"/>
      <c r="GG91" s="57"/>
      <c r="GH91" s="57"/>
      <c r="GI91" s="57"/>
      <c r="GJ91" s="57"/>
      <c r="GK91" s="57"/>
      <c r="GL91" s="57"/>
      <c r="GM91" s="57"/>
      <c r="GN91" s="57"/>
      <c r="GO91" s="57"/>
      <c r="GP91" s="57"/>
      <c r="GQ91" s="57"/>
      <c r="GR91" s="57"/>
      <c r="GS91" s="57"/>
      <c r="GT91" s="57"/>
      <c r="GU91" s="57"/>
      <c r="GV91" s="57"/>
      <c r="GW91" s="57"/>
      <c r="GX91" s="57"/>
      <c r="GY91" s="57"/>
      <c r="GZ91" s="57"/>
      <c r="HA91" s="57"/>
      <c r="HB91" s="57"/>
      <c r="HC91" s="57"/>
      <c r="HD91" s="57"/>
      <c r="HE91" s="57"/>
      <c r="HF91" s="57"/>
      <c r="HG91" s="57"/>
      <c r="HH91" s="57"/>
      <c r="HI91" s="57"/>
      <c r="HJ91" s="57"/>
      <c r="HK91" s="57"/>
      <c r="HL91" s="57"/>
      <c r="HM91" s="57"/>
      <c r="HN91" s="57"/>
      <c r="HO91" s="57"/>
      <c r="HP91" s="57"/>
      <c r="HQ91" s="57"/>
      <c r="HR91" s="57"/>
      <c r="HS91" s="57"/>
      <c r="HT91" s="57"/>
      <c r="HU91" s="57"/>
      <c r="HV91" s="57"/>
      <c r="HW91" s="57"/>
      <c r="HX91" s="57"/>
      <c r="HY91" s="57"/>
      <c r="HZ91" s="57"/>
      <c r="IA91" s="57"/>
      <c r="IB91" s="57"/>
      <c r="IC91" s="57"/>
      <c r="ID91" s="57"/>
      <c r="IE91" s="57"/>
      <c r="IF91" s="57"/>
      <c r="IG91" s="57"/>
      <c r="IH91" s="57"/>
      <c r="II91" s="57"/>
      <c r="IJ91" s="57"/>
      <c r="IK91" s="57"/>
      <c r="IL91" s="57"/>
      <c r="IM91" s="57"/>
      <c r="IN91" s="57"/>
      <c r="IO91" s="57"/>
      <c r="IP91" s="57"/>
      <c r="IQ91" s="57"/>
      <c r="IR91" s="57"/>
      <c r="IS91" s="57"/>
      <c r="IT91" s="57"/>
    </row>
    <row r="92" spans="1:254" s="69" customFormat="1" ht="15" customHeight="1" x14ac:dyDescent="0.2">
      <c r="A92" s="59">
        <f t="shared" si="3"/>
        <v>79</v>
      </c>
      <c r="B92" s="60">
        <f>+[1193]PROJECT!$D$6</f>
        <v>23272770</v>
      </c>
      <c r="C92" s="10" t="str">
        <f>+[1193]PROJECT!$E$6</f>
        <v>CLOSED</v>
      </c>
      <c r="D92" s="10" t="str">
        <f>+[1193]PROJECT!$D$5</f>
        <v>USU SPECTRUM ELEVATOR UPGRADE - DELEGATED</v>
      </c>
      <c r="E92" s="10" t="str">
        <f>+[1193]PROJECT!$D$7</f>
        <v>3000-300-3346-FXA-23272770</v>
      </c>
      <c r="F92" s="10">
        <f>+[1193]PROJECT!D$11</f>
        <v>360000</v>
      </c>
      <c r="G92" s="10">
        <f>+[1193]PROJECT!E$11</f>
        <v>0</v>
      </c>
      <c r="H92" s="10">
        <f>+[1193]PROJECT!F$11</f>
        <v>360000</v>
      </c>
      <c r="I92" s="10">
        <f>+[1193]PROJECT!G$11</f>
        <v>360000</v>
      </c>
      <c r="J92" s="10">
        <f>+[1193]PROJECT!H$11</f>
        <v>0</v>
      </c>
      <c r="K92" s="10">
        <f>+[1193]PROJECT!I$11</f>
        <v>0</v>
      </c>
      <c r="L92" s="62">
        <f>+[1193]PROJECT!J$11</f>
        <v>0</v>
      </c>
      <c r="M92" s="57">
        <f t="shared" si="4"/>
        <v>0</v>
      </c>
      <c r="N92" s="10">
        <f>+[1193]PROJECT!L$11</f>
        <v>0</v>
      </c>
      <c r="O92" s="10">
        <f>+[1193]PROJECT!M$11</f>
        <v>0</v>
      </c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  <c r="CU92" s="57"/>
      <c r="CV92" s="57"/>
      <c r="CW92" s="57"/>
      <c r="CX92" s="57"/>
      <c r="CY92" s="57"/>
      <c r="CZ92" s="57"/>
      <c r="DA92" s="57"/>
      <c r="DB92" s="57"/>
      <c r="DC92" s="57"/>
      <c r="DD92" s="57"/>
      <c r="DE92" s="57"/>
      <c r="DF92" s="57"/>
      <c r="DG92" s="57"/>
      <c r="DH92" s="57"/>
      <c r="DI92" s="57"/>
      <c r="DJ92" s="57"/>
      <c r="DK92" s="57"/>
      <c r="DL92" s="57"/>
      <c r="DM92" s="57"/>
      <c r="DN92" s="57"/>
      <c r="DO92" s="57"/>
      <c r="DP92" s="57"/>
      <c r="DQ92" s="57"/>
      <c r="DR92" s="57"/>
      <c r="DS92" s="57"/>
      <c r="DT92" s="57"/>
      <c r="DU92" s="57"/>
      <c r="DV92" s="57"/>
      <c r="DW92" s="57"/>
      <c r="DX92" s="57"/>
      <c r="DY92" s="57"/>
      <c r="DZ92" s="57"/>
      <c r="EA92" s="57"/>
      <c r="EB92" s="57"/>
      <c r="EC92" s="57"/>
      <c r="ED92" s="57"/>
      <c r="EE92" s="57"/>
      <c r="EF92" s="57"/>
      <c r="EG92" s="57"/>
      <c r="EH92" s="57"/>
      <c r="EI92" s="57"/>
      <c r="EJ92" s="57"/>
      <c r="EK92" s="57"/>
      <c r="EL92" s="57"/>
      <c r="EM92" s="57"/>
      <c r="EN92" s="57"/>
      <c r="EO92" s="57"/>
      <c r="EP92" s="57"/>
      <c r="EQ92" s="57"/>
      <c r="ER92" s="57"/>
      <c r="ES92" s="57"/>
      <c r="ET92" s="57"/>
      <c r="EU92" s="57"/>
      <c r="EV92" s="57"/>
      <c r="EW92" s="57"/>
      <c r="EX92" s="57"/>
      <c r="EY92" s="57"/>
      <c r="EZ92" s="57"/>
      <c r="FA92" s="57"/>
      <c r="FB92" s="57"/>
      <c r="FC92" s="57"/>
      <c r="FD92" s="57"/>
      <c r="FE92" s="57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/>
      <c r="FQ92" s="57"/>
      <c r="FR92" s="57"/>
      <c r="FS92" s="57"/>
      <c r="FT92" s="57"/>
      <c r="FU92" s="57"/>
      <c r="FV92" s="57"/>
      <c r="FW92" s="57"/>
      <c r="FX92" s="57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/>
      <c r="GJ92" s="57"/>
      <c r="GK92" s="57"/>
      <c r="GL92" s="57"/>
      <c r="GM92" s="57"/>
      <c r="GN92" s="57"/>
      <c r="GO92" s="57"/>
      <c r="GP92" s="57"/>
      <c r="GQ92" s="57"/>
      <c r="GR92" s="57"/>
      <c r="GS92" s="57"/>
      <c r="GT92" s="57"/>
      <c r="GU92" s="57"/>
      <c r="GV92" s="57"/>
      <c r="GW92" s="57"/>
      <c r="GX92" s="57"/>
      <c r="GY92" s="57"/>
      <c r="GZ92" s="57"/>
      <c r="HA92" s="57"/>
      <c r="HB92" s="57"/>
      <c r="HC92" s="57"/>
      <c r="HD92" s="57"/>
      <c r="HE92" s="57"/>
      <c r="HF92" s="57"/>
      <c r="HG92" s="57"/>
      <c r="HH92" s="57"/>
      <c r="HI92" s="57"/>
      <c r="HJ92" s="57"/>
      <c r="HK92" s="57"/>
      <c r="HL92" s="57"/>
      <c r="HM92" s="57"/>
      <c r="HN92" s="57"/>
      <c r="HO92" s="57"/>
      <c r="HP92" s="57"/>
      <c r="HQ92" s="57"/>
      <c r="HR92" s="57"/>
      <c r="HS92" s="57"/>
      <c r="HT92" s="57"/>
      <c r="HU92" s="57"/>
      <c r="HV92" s="57"/>
      <c r="HW92" s="57"/>
      <c r="HX92" s="57"/>
      <c r="HY92" s="57"/>
      <c r="HZ92" s="57"/>
      <c r="IA92" s="57"/>
      <c r="IB92" s="57"/>
      <c r="IC92" s="57"/>
      <c r="ID92" s="57"/>
      <c r="IE92" s="57"/>
      <c r="IF92" s="57"/>
      <c r="IG92" s="57"/>
      <c r="IH92" s="57"/>
      <c r="II92" s="57"/>
      <c r="IJ92" s="57"/>
      <c r="IK92" s="57"/>
      <c r="IL92" s="57"/>
      <c r="IM92" s="57"/>
      <c r="IN92" s="57"/>
      <c r="IO92" s="57"/>
      <c r="IP92" s="57"/>
      <c r="IQ92" s="57"/>
      <c r="IR92" s="57"/>
      <c r="IS92" s="57"/>
      <c r="IT92" s="57"/>
    </row>
    <row r="93" spans="1:254" s="69" customFormat="1" ht="15" customHeight="1" x14ac:dyDescent="0.2">
      <c r="A93" s="59">
        <f t="shared" si="3"/>
        <v>80</v>
      </c>
      <c r="B93" s="60">
        <f>+[1194]PROJECT!$D$6</f>
        <v>23274770</v>
      </c>
      <c r="C93" s="10" t="str">
        <f>+[1194]PROJECT!$E$6</f>
        <v>OPEN</v>
      </c>
      <c r="D93" s="10" t="str">
        <f>+[1194]PROJECT!$D$5</f>
        <v>USU MILITARY SCIENCE BLDG HVAC UPGRADE - DELEGATED</v>
      </c>
      <c r="E93" s="10" t="str">
        <f>+[1194]PROJECT!$D$7</f>
        <v>3000-300-3346-FXA-23274770</v>
      </c>
      <c r="F93" s="10">
        <f>+[1194]PROJECT!D$11</f>
        <v>1670000</v>
      </c>
      <c r="G93" s="10">
        <f>+[1194]PROJECT!E$11</f>
        <v>1337544.96</v>
      </c>
      <c r="H93" s="10">
        <f>+[1194]PROJECT!F$11</f>
        <v>332455.03999999998</v>
      </c>
      <c r="I93" s="10">
        <f>+[1194]PROJECT!G$11</f>
        <v>332455.03999999998</v>
      </c>
      <c r="J93" s="10">
        <f>+[1194]PROJECT!H$11</f>
        <v>1337544.96</v>
      </c>
      <c r="K93" s="10">
        <f>+[1194]PROJECT!I$11</f>
        <v>0</v>
      </c>
      <c r="L93" s="62">
        <f>+[1194]PROJECT!J$11</f>
        <v>0</v>
      </c>
      <c r="M93" s="57">
        <f t="shared" si="4"/>
        <v>0</v>
      </c>
      <c r="N93" s="10">
        <f>+[1194]PROJECT!L$11</f>
        <v>0</v>
      </c>
      <c r="O93" s="10">
        <f>+[1194]PROJECT!M$11</f>
        <v>0</v>
      </c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  <c r="CU93" s="57"/>
      <c r="CV93" s="57"/>
      <c r="CW93" s="57"/>
      <c r="CX93" s="57"/>
      <c r="CY93" s="57"/>
      <c r="CZ93" s="57"/>
      <c r="DA93" s="57"/>
      <c r="DB93" s="57"/>
      <c r="DC93" s="57"/>
      <c r="DD93" s="57"/>
      <c r="DE93" s="57"/>
      <c r="DF93" s="57"/>
      <c r="DG93" s="57"/>
      <c r="DH93" s="57"/>
      <c r="DI93" s="57"/>
      <c r="DJ93" s="57"/>
      <c r="DK93" s="57"/>
      <c r="DL93" s="57"/>
      <c r="DM93" s="57"/>
      <c r="DN93" s="57"/>
      <c r="DO93" s="57"/>
      <c r="DP93" s="57"/>
      <c r="DQ93" s="57"/>
      <c r="DR93" s="57"/>
      <c r="DS93" s="57"/>
      <c r="DT93" s="57"/>
      <c r="DU93" s="57"/>
      <c r="DV93" s="57"/>
      <c r="DW93" s="57"/>
      <c r="DX93" s="57"/>
      <c r="DY93" s="57"/>
      <c r="DZ93" s="57"/>
      <c r="EA93" s="57"/>
      <c r="EB93" s="57"/>
      <c r="EC93" s="57"/>
      <c r="ED93" s="57"/>
      <c r="EE93" s="57"/>
      <c r="EF93" s="57"/>
      <c r="EG93" s="57"/>
      <c r="EH93" s="57"/>
      <c r="EI93" s="57"/>
      <c r="EJ93" s="57"/>
      <c r="EK93" s="57"/>
      <c r="EL93" s="57"/>
      <c r="EM93" s="57"/>
      <c r="EN93" s="57"/>
      <c r="EO93" s="57"/>
      <c r="EP93" s="57"/>
      <c r="EQ93" s="57"/>
      <c r="ER93" s="57"/>
      <c r="ES93" s="57"/>
      <c r="ET93" s="57"/>
      <c r="EU93" s="57"/>
      <c r="EV93" s="57"/>
      <c r="EW93" s="57"/>
      <c r="EX93" s="57"/>
      <c r="EY93" s="57"/>
      <c r="EZ93" s="57"/>
      <c r="FA93" s="57"/>
      <c r="FB93" s="57"/>
      <c r="FC93" s="57"/>
      <c r="FD93" s="57"/>
      <c r="FE93" s="57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/>
      <c r="FQ93" s="57"/>
      <c r="FR93" s="57"/>
      <c r="FS93" s="57"/>
      <c r="FT93" s="57"/>
      <c r="FU93" s="57"/>
      <c r="FV93" s="57"/>
      <c r="FW93" s="57"/>
      <c r="FX93" s="57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/>
      <c r="GJ93" s="57"/>
      <c r="GK93" s="57"/>
      <c r="GL93" s="57"/>
      <c r="GM93" s="57"/>
      <c r="GN93" s="57"/>
      <c r="GO93" s="57"/>
      <c r="GP93" s="57"/>
      <c r="GQ93" s="57"/>
      <c r="GR93" s="57"/>
      <c r="GS93" s="57"/>
      <c r="GT93" s="57"/>
      <c r="GU93" s="57"/>
      <c r="GV93" s="57"/>
      <c r="GW93" s="57"/>
      <c r="GX93" s="57"/>
      <c r="GY93" s="57"/>
      <c r="GZ93" s="57"/>
      <c r="HA93" s="57"/>
      <c r="HB93" s="57"/>
      <c r="HC93" s="57"/>
      <c r="HD93" s="57"/>
      <c r="HE93" s="57"/>
      <c r="HF93" s="57"/>
      <c r="HG93" s="57"/>
      <c r="HH93" s="57"/>
      <c r="HI93" s="57"/>
      <c r="HJ93" s="57"/>
      <c r="HK93" s="57"/>
      <c r="HL93" s="57"/>
      <c r="HM93" s="57"/>
      <c r="HN93" s="57"/>
      <c r="HO93" s="57"/>
      <c r="HP93" s="57"/>
      <c r="HQ93" s="57"/>
      <c r="HR93" s="57"/>
      <c r="HS93" s="57"/>
      <c r="HT93" s="57"/>
      <c r="HU93" s="57"/>
      <c r="HV93" s="57"/>
      <c r="HW93" s="57"/>
      <c r="HX93" s="57"/>
      <c r="HY93" s="57"/>
      <c r="HZ93" s="57"/>
      <c r="IA93" s="57"/>
      <c r="IB93" s="57"/>
      <c r="IC93" s="57"/>
      <c r="ID93" s="57"/>
      <c r="IE93" s="57"/>
      <c r="IF93" s="57"/>
      <c r="IG93" s="57"/>
      <c r="IH93" s="57"/>
      <c r="II93" s="57"/>
      <c r="IJ93" s="57"/>
      <c r="IK93" s="57"/>
      <c r="IL93" s="57"/>
      <c r="IM93" s="57"/>
      <c r="IN93" s="57"/>
      <c r="IO93" s="57"/>
      <c r="IP93" s="57"/>
      <c r="IQ93" s="57"/>
      <c r="IR93" s="57"/>
      <c r="IS93" s="57"/>
      <c r="IT93" s="57"/>
    </row>
    <row r="94" spans="1:254" s="69" customFormat="1" ht="15" customHeight="1" x14ac:dyDescent="0.2">
      <c r="A94" s="59">
        <f t="shared" si="3"/>
        <v>81</v>
      </c>
      <c r="B94" s="60">
        <f>+[1195]PROJECT!$D$6</f>
        <v>23275770</v>
      </c>
      <c r="C94" s="10" t="str">
        <f>+[1195]PROJECT!$E$6</f>
        <v>OPEN</v>
      </c>
      <c r="D94" s="10" t="str">
        <f>+[1195]PROJECT!$D$5</f>
        <v>USU HPER ATC CONTROL UPGRADE - DELEGATED</v>
      </c>
      <c r="E94" s="10" t="str">
        <f>+[1195]PROJECT!$D$7</f>
        <v>3000-300-3346-FXA-23275770</v>
      </c>
      <c r="F94" s="10">
        <f>+[1195]PROJECT!D$11</f>
        <v>350000</v>
      </c>
      <c r="G94" s="10">
        <f>+[1195]PROJECT!E$11</f>
        <v>0</v>
      </c>
      <c r="H94" s="10">
        <f>+[1195]PROJECT!F$11</f>
        <v>350000</v>
      </c>
      <c r="I94" s="10">
        <f>+[1195]PROJECT!G$11</f>
        <v>350000</v>
      </c>
      <c r="J94" s="10">
        <f>+[1195]PROJECT!H$11</f>
        <v>0</v>
      </c>
      <c r="K94" s="10">
        <f>+[1195]PROJECT!I$11</f>
        <v>0</v>
      </c>
      <c r="L94" s="62">
        <f>+[1195]PROJECT!J$11</f>
        <v>0</v>
      </c>
      <c r="M94" s="57">
        <f t="shared" si="4"/>
        <v>0</v>
      </c>
      <c r="N94" s="10">
        <f>+[1195]PROJECT!L$11</f>
        <v>0</v>
      </c>
      <c r="O94" s="10">
        <f>+[1195]PROJECT!M$11</f>
        <v>0</v>
      </c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  <c r="CU94" s="57"/>
      <c r="CV94" s="57"/>
      <c r="CW94" s="57"/>
      <c r="CX94" s="57"/>
      <c r="CY94" s="57"/>
      <c r="CZ94" s="57"/>
      <c r="DA94" s="57"/>
      <c r="DB94" s="57"/>
      <c r="DC94" s="57"/>
      <c r="DD94" s="57"/>
      <c r="DE94" s="57"/>
      <c r="DF94" s="57"/>
      <c r="DG94" s="57"/>
      <c r="DH94" s="57"/>
      <c r="DI94" s="57"/>
      <c r="DJ94" s="57"/>
      <c r="DK94" s="57"/>
      <c r="DL94" s="57"/>
      <c r="DM94" s="57"/>
      <c r="DN94" s="57"/>
      <c r="DO94" s="57"/>
      <c r="DP94" s="57"/>
      <c r="DQ94" s="57"/>
      <c r="DR94" s="57"/>
      <c r="DS94" s="57"/>
      <c r="DT94" s="57"/>
      <c r="DU94" s="57"/>
      <c r="DV94" s="57"/>
      <c r="DW94" s="57"/>
      <c r="DX94" s="57"/>
      <c r="DY94" s="57"/>
      <c r="DZ94" s="57"/>
      <c r="EA94" s="57"/>
      <c r="EB94" s="57"/>
      <c r="EC94" s="57"/>
      <c r="ED94" s="57"/>
      <c r="EE94" s="57"/>
      <c r="EF94" s="57"/>
      <c r="EG94" s="57"/>
      <c r="EH94" s="57"/>
      <c r="EI94" s="57"/>
      <c r="EJ94" s="57"/>
      <c r="EK94" s="57"/>
      <c r="EL94" s="57"/>
      <c r="EM94" s="57"/>
      <c r="EN94" s="57"/>
      <c r="EO94" s="57"/>
      <c r="EP94" s="57"/>
      <c r="EQ94" s="57"/>
      <c r="ER94" s="57"/>
      <c r="ES94" s="57"/>
      <c r="ET94" s="57"/>
      <c r="EU94" s="57"/>
      <c r="EV94" s="57"/>
      <c r="EW94" s="57"/>
      <c r="EX94" s="57"/>
      <c r="EY94" s="57"/>
      <c r="EZ94" s="57"/>
      <c r="FA94" s="57"/>
      <c r="FB94" s="57"/>
      <c r="FC94" s="57"/>
      <c r="FD94" s="57"/>
      <c r="FE94" s="57"/>
      <c r="FF94" s="57"/>
      <c r="FG94" s="57"/>
      <c r="FH94" s="57"/>
      <c r="FI94" s="57"/>
      <c r="FJ94" s="57"/>
      <c r="FK94" s="57"/>
      <c r="FL94" s="57"/>
      <c r="FM94" s="57"/>
      <c r="FN94" s="57"/>
      <c r="FO94" s="57"/>
      <c r="FP94" s="57"/>
      <c r="FQ94" s="57"/>
      <c r="FR94" s="57"/>
      <c r="FS94" s="57"/>
      <c r="FT94" s="57"/>
      <c r="FU94" s="57"/>
      <c r="FV94" s="57"/>
      <c r="FW94" s="57"/>
      <c r="FX94" s="57"/>
      <c r="FY94" s="57"/>
      <c r="FZ94" s="57"/>
      <c r="GA94" s="57"/>
      <c r="GB94" s="57"/>
      <c r="GC94" s="57"/>
      <c r="GD94" s="57"/>
      <c r="GE94" s="57"/>
      <c r="GF94" s="57"/>
      <c r="GG94" s="57"/>
      <c r="GH94" s="57"/>
      <c r="GI94" s="57"/>
      <c r="GJ94" s="57"/>
      <c r="GK94" s="57"/>
      <c r="GL94" s="57"/>
      <c r="GM94" s="57"/>
      <c r="GN94" s="57"/>
      <c r="GO94" s="57"/>
      <c r="GP94" s="57"/>
      <c r="GQ94" s="57"/>
      <c r="GR94" s="57"/>
      <c r="GS94" s="57"/>
      <c r="GT94" s="57"/>
      <c r="GU94" s="57"/>
      <c r="GV94" s="57"/>
      <c r="GW94" s="57"/>
      <c r="GX94" s="57"/>
      <c r="GY94" s="57"/>
      <c r="GZ94" s="57"/>
      <c r="HA94" s="57"/>
      <c r="HB94" s="57"/>
      <c r="HC94" s="57"/>
      <c r="HD94" s="57"/>
      <c r="HE94" s="57"/>
      <c r="HF94" s="57"/>
      <c r="HG94" s="57"/>
      <c r="HH94" s="57"/>
      <c r="HI94" s="57"/>
      <c r="HJ94" s="57"/>
      <c r="HK94" s="57"/>
      <c r="HL94" s="57"/>
      <c r="HM94" s="57"/>
      <c r="HN94" s="57"/>
      <c r="HO94" s="57"/>
      <c r="HP94" s="57"/>
      <c r="HQ94" s="57"/>
      <c r="HR94" s="57"/>
      <c r="HS94" s="57"/>
      <c r="HT94" s="57"/>
      <c r="HU94" s="57"/>
      <c r="HV94" s="57"/>
      <c r="HW94" s="57"/>
      <c r="HX94" s="57"/>
      <c r="HY94" s="57"/>
      <c r="HZ94" s="57"/>
      <c r="IA94" s="57"/>
      <c r="IB94" s="57"/>
      <c r="IC94" s="57"/>
      <c r="ID94" s="57"/>
      <c r="IE94" s="57"/>
      <c r="IF94" s="57"/>
      <c r="IG94" s="57"/>
      <c r="IH94" s="57"/>
      <c r="II94" s="57"/>
      <c r="IJ94" s="57"/>
      <c r="IK94" s="57"/>
      <c r="IL94" s="57"/>
      <c r="IM94" s="57"/>
      <c r="IN94" s="57"/>
      <c r="IO94" s="57"/>
      <c r="IP94" s="57"/>
      <c r="IQ94" s="57"/>
      <c r="IR94" s="57"/>
      <c r="IS94" s="57"/>
      <c r="IT94" s="57"/>
    </row>
    <row r="95" spans="1:254" s="69" customFormat="1" ht="15" customHeight="1" x14ac:dyDescent="0.2">
      <c r="A95" s="59">
        <f t="shared" si="3"/>
        <v>82</v>
      </c>
      <c r="B95" s="60">
        <f>+[1196]PROJECT!$D$6</f>
        <v>23346770</v>
      </c>
      <c r="C95" s="10" t="str">
        <f>+[1196]PROJECT!$E$6</f>
        <v>OPEN</v>
      </c>
      <c r="D95" s="10" t="str">
        <f>+[1196]PROJECT!D$5</f>
        <v>USU NORA ECCLES HARRISON MUSEUM OF ART (NEHMA) ART EDUCATION &amp; RESEARCH CENTER ADDITION - DELEGATED</v>
      </c>
      <c r="E95" s="10" t="str">
        <f>+[1196]PROJECT!$D$7</f>
        <v>3000-300-3401-FWA-23346770</v>
      </c>
      <c r="F95" s="10">
        <f>+[1196]PROJECT!D$11</f>
        <v>0</v>
      </c>
      <c r="G95" s="10">
        <f>+[1196]PROJECT!E$11</f>
        <v>0</v>
      </c>
      <c r="H95" s="10">
        <f>+[1196]PROJECT!F$11</f>
        <v>0</v>
      </c>
      <c r="I95" s="10">
        <f>+[1196]PROJECT!G$11</f>
        <v>0</v>
      </c>
      <c r="J95" s="10">
        <f>+[1196]PROJECT!H$11</f>
        <v>0</v>
      </c>
      <c r="K95" s="10">
        <f>+[1196]PROJECT!I$11</f>
        <v>0</v>
      </c>
      <c r="L95" s="62"/>
      <c r="M95" s="57">
        <f>+I95-H95</f>
        <v>0</v>
      </c>
      <c r="N95" s="10">
        <f>+[1196]PROJECT!L$11</f>
        <v>0</v>
      </c>
      <c r="O95" s="10">
        <f>+[1196]PROJECT!M$11</f>
        <v>0</v>
      </c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  <c r="CU95" s="57"/>
      <c r="CV95" s="57"/>
      <c r="CW95" s="57"/>
      <c r="CX95" s="57"/>
      <c r="CY95" s="57"/>
      <c r="CZ95" s="57"/>
      <c r="DA95" s="57"/>
      <c r="DB95" s="57"/>
      <c r="DC95" s="57"/>
      <c r="DD95" s="57"/>
      <c r="DE95" s="57"/>
      <c r="DF95" s="57"/>
      <c r="DG95" s="57"/>
      <c r="DH95" s="57"/>
      <c r="DI95" s="57"/>
      <c r="DJ95" s="57"/>
      <c r="DK95" s="57"/>
      <c r="DL95" s="57"/>
      <c r="DM95" s="57"/>
      <c r="DN95" s="57"/>
      <c r="DO95" s="57"/>
      <c r="DP95" s="57"/>
      <c r="DQ95" s="57"/>
      <c r="DR95" s="57"/>
      <c r="DS95" s="57"/>
      <c r="DT95" s="57"/>
      <c r="DU95" s="57"/>
      <c r="DV95" s="57"/>
      <c r="DW95" s="57"/>
      <c r="DX95" s="57"/>
      <c r="DY95" s="57"/>
      <c r="DZ95" s="57"/>
      <c r="EA95" s="57"/>
      <c r="EB95" s="57"/>
      <c r="EC95" s="57"/>
      <c r="ED95" s="57"/>
      <c r="EE95" s="57"/>
      <c r="EF95" s="57"/>
      <c r="EG95" s="57"/>
      <c r="EH95" s="57"/>
      <c r="EI95" s="57"/>
      <c r="EJ95" s="57"/>
      <c r="EK95" s="57"/>
      <c r="EL95" s="57"/>
      <c r="EM95" s="57"/>
      <c r="EN95" s="57"/>
      <c r="EO95" s="57"/>
      <c r="EP95" s="57"/>
      <c r="EQ95" s="57"/>
      <c r="ER95" s="57"/>
      <c r="ES95" s="57"/>
      <c r="ET95" s="57"/>
      <c r="EU95" s="57"/>
      <c r="EV95" s="57"/>
      <c r="EW95" s="57"/>
      <c r="EX95" s="57"/>
      <c r="EY95" s="57"/>
      <c r="EZ95" s="57"/>
      <c r="FA95" s="57"/>
      <c r="FB95" s="57"/>
      <c r="FC95" s="57"/>
      <c r="FD95" s="57"/>
      <c r="FE95" s="57"/>
      <c r="FF95" s="57"/>
      <c r="FG95" s="57"/>
      <c r="FH95" s="57"/>
      <c r="FI95" s="57"/>
      <c r="FJ95" s="57"/>
      <c r="FK95" s="57"/>
      <c r="FL95" s="57"/>
      <c r="FM95" s="57"/>
      <c r="FN95" s="57"/>
      <c r="FO95" s="57"/>
      <c r="FP95" s="57"/>
      <c r="FQ95" s="57"/>
      <c r="FR95" s="57"/>
      <c r="FS95" s="57"/>
      <c r="FT95" s="57"/>
      <c r="FU95" s="57"/>
      <c r="FV95" s="57"/>
      <c r="FW95" s="57"/>
      <c r="FX95" s="57"/>
      <c r="FY95" s="57"/>
      <c r="FZ95" s="57"/>
      <c r="GA95" s="57"/>
      <c r="GB95" s="57"/>
      <c r="GC95" s="57"/>
      <c r="GD95" s="57"/>
      <c r="GE95" s="57"/>
      <c r="GF95" s="57"/>
      <c r="GG95" s="57"/>
      <c r="GH95" s="57"/>
      <c r="GI95" s="57"/>
      <c r="GJ95" s="57"/>
      <c r="GK95" s="57"/>
      <c r="GL95" s="57"/>
      <c r="GM95" s="57"/>
      <c r="GN95" s="57"/>
      <c r="GO95" s="57"/>
      <c r="GP95" s="57"/>
      <c r="GQ95" s="57"/>
      <c r="GR95" s="57"/>
      <c r="GS95" s="57"/>
      <c r="GT95" s="57"/>
      <c r="GU95" s="57"/>
      <c r="GV95" s="57"/>
      <c r="GW95" s="57"/>
      <c r="GX95" s="57"/>
      <c r="GY95" s="57"/>
      <c r="GZ95" s="57"/>
      <c r="HA95" s="57"/>
      <c r="HB95" s="57"/>
      <c r="HC95" s="57"/>
      <c r="HD95" s="57"/>
      <c r="HE95" s="57"/>
      <c r="HF95" s="57"/>
      <c r="HG95" s="57"/>
      <c r="HH95" s="57"/>
      <c r="HI95" s="57"/>
      <c r="HJ95" s="57"/>
      <c r="HK95" s="57"/>
      <c r="HL95" s="57"/>
      <c r="HM95" s="57"/>
      <c r="HN95" s="57"/>
      <c r="HO95" s="57"/>
      <c r="HP95" s="57"/>
      <c r="HQ95" s="57"/>
      <c r="HR95" s="57"/>
      <c r="HS95" s="57"/>
      <c r="HT95" s="57"/>
      <c r="HU95" s="57"/>
      <c r="HV95" s="57"/>
      <c r="HW95" s="57"/>
      <c r="HX95" s="57"/>
      <c r="HY95" s="57"/>
      <c r="HZ95" s="57"/>
      <c r="IA95" s="57"/>
      <c r="IB95" s="57"/>
      <c r="IC95" s="57"/>
      <c r="ID95" s="57"/>
      <c r="IE95" s="57"/>
      <c r="IF95" s="57"/>
      <c r="IG95" s="57"/>
      <c r="IH95" s="57"/>
      <c r="II95" s="57"/>
      <c r="IJ95" s="57"/>
      <c r="IK95" s="57"/>
      <c r="IL95" s="57"/>
      <c r="IM95" s="57"/>
      <c r="IN95" s="57"/>
      <c r="IO95" s="57"/>
      <c r="IP95" s="57"/>
      <c r="IQ95" s="57"/>
      <c r="IR95" s="57"/>
      <c r="IS95" s="57"/>
      <c r="IT95" s="57"/>
    </row>
    <row r="96" spans="1:254" s="69" customFormat="1" ht="15" customHeight="1" x14ac:dyDescent="0.2">
      <c r="A96" s="59">
        <f t="shared" si="3"/>
        <v>83</v>
      </c>
      <c r="B96" s="60">
        <f>+[1197]PROJECT!$D$6</f>
        <v>23374770</v>
      </c>
      <c r="C96" s="10" t="str">
        <f>+[1197]PROJECT!$E$6</f>
        <v>OPEN</v>
      </c>
      <c r="D96" s="10" t="str">
        <f>+[1197]PROJECT!$D$5</f>
        <v>USU NEW SCHOOL OF VETERINARY MEDICINE</v>
      </c>
      <c r="E96" s="10" t="str">
        <f>+[1197]PROJECT!$D$7</f>
        <v>3000-300-3346-FWB-23374770</v>
      </c>
      <c r="F96" s="10">
        <f>+[1197]PROJECT!D$11</f>
        <v>75500000</v>
      </c>
      <c r="G96" s="10">
        <f>+[1197]PROJECT!E$11</f>
        <v>69012301.739999995</v>
      </c>
      <c r="H96" s="10">
        <f>+[1197]PROJECT!F$11</f>
        <v>6487698.2599999988</v>
      </c>
      <c r="I96" s="10">
        <f>+[1197]PROJECT!G$11</f>
        <v>10897380.560000001</v>
      </c>
      <c r="J96" s="10">
        <f>+[1197]PROJECT!H$11</f>
        <v>64602619.439999998</v>
      </c>
      <c r="K96" s="10">
        <f>+[1197]PROJECT!I$11</f>
        <v>0</v>
      </c>
      <c r="L96" s="62">
        <f>+[1197]PROJECT!J$11</f>
        <v>0</v>
      </c>
      <c r="M96" s="57">
        <f>I96-H96</f>
        <v>4409682.3000000017</v>
      </c>
      <c r="N96" s="10">
        <f>+[1197]PROJECT!L$11</f>
        <v>0</v>
      </c>
      <c r="O96" s="10">
        <f>+[1197]PROJECT!M$11</f>
        <v>0</v>
      </c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  <c r="CU96" s="57"/>
      <c r="CV96" s="57"/>
      <c r="CW96" s="57"/>
      <c r="CX96" s="57"/>
      <c r="CY96" s="57"/>
      <c r="CZ96" s="57"/>
      <c r="DA96" s="57"/>
      <c r="DB96" s="57"/>
      <c r="DC96" s="57"/>
      <c r="DD96" s="57"/>
      <c r="DE96" s="57"/>
      <c r="DF96" s="57"/>
      <c r="DG96" s="57"/>
      <c r="DH96" s="57"/>
      <c r="DI96" s="57"/>
      <c r="DJ96" s="57"/>
      <c r="DK96" s="57"/>
      <c r="DL96" s="57"/>
      <c r="DM96" s="57"/>
      <c r="DN96" s="57"/>
      <c r="DO96" s="57"/>
      <c r="DP96" s="57"/>
      <c r="DQ96" s="57"/>
      <c r="DR96" s="57"/>
      <c r="DS96" s="57"/>
      <c r="DT96" s="57"/>
      <c r="DU96" s="57"/>
      <c r="DV96" s="57"/>
      <c r="DW96" s="57"/>
      <c r="DX96" s="57"/>
      <c r="DY96" s="57"/>
      <c r="DZ96" s="57"/>
      <c r="EA96" s="57"/>
      <c r="EB96" s="57"/>
      <c r="EC96" s="57"/>
      <c r="ED96" s="57"/>
      <c r="EE96" s="57"/>
      <c r="EF96" s="57"/>
      <c r="EG96" s="57"/>
      <c r="EH96" s="57"/>
      <c r="EI96" s="57"/>
      <c r="EJ96" s="57"/>
      <c r="EK96" s="57"/>
      <c r="EL96" s="57"/>
      <c r="EM96" s="57"/>
      <c r="EN96" s="57"/>
      <c r="EO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R96" s="57"/>
      <c r="GS96" s="57"/>
      <c r="GT96" s="57"/>
      <c r="GU96" s="57"/>
      <c r="GV96" s="57"/>
      <c r="GW96" s="57"/>
      <c r="GX96" s="57"/>
      <c r="GY96" s="57"/>
      <c r="GZ96" s="57"/>
      <c r="HA96" s="57"/>
      <c r="HB96" s="57"/>
      <c r="HC96" s="57"/>
      <c r="HD96" s="57"/>
      <c r="HE96" s="57"/>
      <c r="HF96" s="57"/>
      <c r="HG96" s="57"/>
      <c r="HH96" s="57"/>
      <c r="HI96" s="57"/>
      <c r="HJ96" s="57"/>
      <c r="HK96" s="57"/>
      <c r="HL96" s="57"/>
      <c r="HM96" s="57"/>
      <c r="HN96" s="57"/>
      <c r="HO96" s="57"/>
      <c r="HP96" s="57"/>
      <c r="HQ96" s="57"/>
      <c r="HR96" s="57"/>
      <c r="HS96" s="57"/>
      <c r="HT96" s="57"/>
      <c r="HU96" s="57"/>
      <c r="HV96" s="57"/>
      <c r="HW96" s="57"/>
      <c r="HX96" s="57"/>
      <c r="HY96" s="57"/>
      <c r="HZ96" s="57"/>
      <c r="IA96" s="57"/>
      <c r="IB96" s="57"/>
      <c r="IC96" s="57"/>
      <c r="ID96" s="57"/>
      <c r="IE96" s="57"/>
      <c r="IF96" s="57"/>
      <c r="IG96" s="57"/>
      <c r="IH96" s="57"/>
      <c r="II96" s="57"/>
      <c r="IJ96" s="57"/>
      <c r="IK96" s="57"/>
      <c r="IL96" s="57"/>
      <c r="IM96" s="57"/>
      <c r="IN96" s="57"/>
      <c r="IO96" s="57"/>
      <c r="IP96" s="57"/>
      <c r="IQ96" s="57"/>
      <c r="IR96" s="57"/>
      <c r="IS96" s="57"/>
      <c r="IT96" s="57"/>
    </row>
    <row r="97" spans="1:254" s="69" customFormat="1" ht="15" customHeight="1" x14ac:dyDescent="0.2">
      <c r="A97" s="59">
        <f t="shared" si="3"/>
        <v>84</v>
      </c>
      <c r="B97" s="60">
        <f>+[1198]PROJECT!$D$6</f>
        <v>23440770</v>
      </c>
      <c r="C97" s="10" t="str">
        <f>+[1198]PROJECT!$E$6</f>
        <v>OPEN</v>
      </c>
      <c r="D97" s="10" t="str">
        <f>+[1198]PROJECT!D$5</f>
        <v>USU SOUTH CAMPUS NEW PARKING TERRACE PROGRAMMING</v>
      </c>
      <c r="E97" s="10" t="str">
        <f>+[1198]PROJECT!$D$7</f>
        <v>3000-300-3401-FWAAA-23440770</v>
      </c>
      <c r="F97" s="10">
        <f>+[1198]PROJECT!D$11</f>
        <v>21442272</v>
      </c>
      <c r="G97" s="10">
        <f>+[1198]PROJECT!E$11</f>
        <v>13057138.440000001</v>
      </c>
      <c r="H97" s="10">
        <f>+[1198]PROJECT!F$11</f>
        <v>8385133.5599999996</v>
      </c>
      <c r="I97" s="10">
        <f>+[1198]PROJECT!G$11</f>
        <v>18888807.129999999</v>
      </c>
      <c r="J97" s="10">
        <f>+[1198]PROJECT!H$11</f>
        <v>2553464.870000001</v>
      </c>
      <c r="K97" s="10">
        <f>+[1198]PROJECT!I$11</f>
        <v>2487477.7999999998</v>
      </c>
      <c r="L97" s="62"/>
      <c r="M97" s="57">
        <f>+I97-H97</f>
        <v>10503673.57</v>
      </c>
      <c r="N97" s="10">
        <f>+[1198]PROJECT!L$11</f>
        <v>8385133.5599999996</v>
      </c>
      <c r="O97" s="10">
        <f>+[1198]PROJECT!M$11</f>
        <v>0</v>
      </c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  <c r="CU97" s="57"/>
      <c r="CV97" s="57"/>
      <c r="CW97" s="57"/>
      <c r="CX97" s="57"/>
      <c r="CY97" s="57"/>
      <c r="CZ97" s="57"/>
      <c r="DA97" s="57"/>
      <c r="DB97" s="57"/>
      <c r="DC97" s="57"/>
      <c r="DD97" s="57"/>
      <c r="DE97" s="57"/>
      <c r="DF97" s="57"/>
      <c r="DG97" s="57"/>
      <c r="DH97" s="57"/>
      <c r="DI97" s="57"/>
      <c r="DJ97" s="57"/>
      <c r="DK97" s="57"/>
      <c r="DL97" s="57"/>
      <c r="DM97" s="57"/>
      <c r="DN97" s="57"/>
      <c r="DO97" s="57"/>
      <c r="DP97" s="57"/>
      <c r="DQ97" s="57"/>
      <c r="DR97" s="57"/>
      <c r="DS97" s="57"/>
      <c r="DT97" s="57"/>
      <c r="DU97" s="57"/>
      <c r="DV97" s="57"/>
      <c r="DW97" s="57"/>
      <c r="DX97" s="57"/>
      <c r="DY97" s="57"/>
      <c r="DZ97" s="57"/>
      <c r="EA97" s="57"/>
      <c r="EB97" s="57"/>
      <c r="EC97" s="57"/>
      <c r="ED97" s="57"/>
      <c r="EE97" s="57"/>
      <c r="EF97" s="57"/>
      <c r="EG97" s="57"/>
      <c r="EH97" s="57"/>
      <c r="EI97" s="57"/>
      <c r="EJ97" s="57"/>
      <c r="EK97" s="57"/>
      <c r="EL97" s="57"/>
      <c r="EM97" s="57"/>
      <c r="EN97" s="57"/>
      <c r="EO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R97" s="57"/>
      <c r="GS97" s="57"/>
      <c r="GT97" s="57"/>
      <c r="GU97" s="57"/>
      <c r="GV97" s="57"/>
      <c r="GW97" s="57"/>
      <c r="GX97" s="57"/>
      <c r="GY97" s="57"/>
      <c r="GZ97" s="57"/>
      <c r="HA97" s="57"/>
      <c r="HB97" s="57"/>
      <c r="HC97" s="57"/>
      <c r="HD97" s="57"/>
      <c r="HE97" s="57"/>
      <c r="HF97" s="57"/>
      <c r="HG97" s="57"/>
      <c r="HH97" s="57"/>
      <c r="HI97" s="57"/>
      <c r="HJ97" s="57"/>
      <c r="HK97" s="57"/>
      <c r="HL97" s="57"/>
      <c r="HM97" s="57"/>
      <c r="HN97" s="57"/>
      <c r="HO97" s="57"/>
      <c r="HP97" s="57"/>
      <c r="HQ97" s="57"/>
      <c r="HR97" s="57"/>
      <c r="HS97" s="57"/>
      <c r="HT97" s="57"/>
      <c r="HU97" s="57"/>
      <c r="HV97" s="57"/>
      <c r="HW97" s="57"/>
      <c r="HX97" s="57"/>
      <c r="HY97" s="57"/>
      <c r="HZ97" s="57"/>
      <c r="IA97" s="57"/>
      <c r="IB97" s="57"/>
      <c r="IC97" s="57"/>
      <c r="ID97" s="57"/>
      <c r="IE97" s="57"/>
      <c r="IF97" s="57"/>
      <c r="IG97" s="57"/>
      <c r="IH97" s="57"/>
      <c r="II97" s="57"/>
      <c r="IJ97" s="57"/>
      <c r="IK97" s="57"/>
      <c r="IL97" s="57"/>
      <c r="IM97" s="57"/>
      <c r="IN97" s="57"/>
      <c r="IO97" s="57"/>
      <c r="IP97" s="57"/>
      <c r="IQ97" s="57"/>
      <c r="IR97" s="57"/>
      <c r="IS97" s="57"/>
      <c r="IT97" s="57"/>
    </row>
    <row r="98" spans="1:254" s="69" customFormat="1" ht="15" customHeight="1" x14ac:dyDescent="0.2">
      <c r="A98" s="59">
        <f t="shared" si="3"/>
        <v>85</v>
      </c>
      <c r="B98" s="60">
        <f>+[1199]PROJECT!$D$6</f>
        <v>23441770</v>
      </c>
      <c r="C98" s="10" t="str">
        <f>+[1199]PROJECT!$E$6</f>
        <v>OPEN</v>
      </c>
      <c r="D98" s="10" t="str">
        <f>+[1199]PROJECT!D$5</f>
        <v>USU SOUTH CAMPUS NEW RESIDENCE HOUSING PROGRAMMING</v>
      </c>
      <c r="E98" s="10" t="str">
        <f>+[1199]PROJECT!$D$7</f>
        <v>3000-300-3401-FWA-23441770</v>
      </c>
      <c r="F98" s="10">
        <f>+[1199]PROJECT!D$11</f>
        <v>49293000</v>
      </c>
      <c r="G98" s="10">
        <f>+[1199]PROJECT!E$11</f>
        <v>20779768.739999998</v>
      </c>
      <c r="H98" s="10">
        <f>+[1199]PROJECT!F$11</f>
        <v>28513231.260000002</v>
      </c>
      <c r="I98" s="10">
        <f>+[1199]PROJECT!G$11</f>
        <v>43537918.849999994</v>
      </c>
      <c r="J98" s="10">
        <f>+[1199]PROJECT!H$11</f>
        <v>5755081.150000006</v>
      </c>
      <c r="K98" s="10">
        <f>+[1199]PROJECT!I$11</f>
        <v>4601957.83</v>
      </c>
      <c r="L98" s="62"/>
      <c r="M98" s="57">
        <f>+I98-H98</f>
        <v>15024687.589999992</v>
      </c>
      <c r="N98" s="10">
        <f>+[1199]PROJECT!L$11</f>
        <v>28513231.259999998</v>
      </c>
      <c r="O98" s="10">
        <f>+[1199]PROJECT!M$11</f>
        <v>0</v>
      </c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  <c r="CU98" s="57"/>
      <c r="CV98" s="57"/>
      <c r="CW98" s="57"/>
      <c r="CX98" s="57"/>
      <c r="CY98" s="57"/>
      <c r="CZ98" s="57"/>
      <c r="DA98" s="57"/>
      <c r="DB98" s="57"/>
      <c r="DC98" s="57"/>
      <c r="DD98" s="57"/>
      <c r="DE98" s="57"/>
      <c r="DF98" s="57"/>
      <c r="DG98" s="57"/>
      <c r="DH98" s="57"/>
      <c r="DI98" s="57"/>
      <c r="DJ98" s="57"/>
      <c r="DK98" s="57"/>
      <c r="DL98" s="57"/>
      <c r="DM98" s="57"/>
      <c r="DN98" s="57"/>
      <c r="DO98" s="57"/>
      <c r="DP98" s="57"/>
      <c r="DQ98" s="57"/>
      <c r="DR98" s="57"/>
      <c r="DS98" s="57"/>
      <c r="DT98" s="57"/>
      <c r="DU98" s="57"/>
      <c r="DV98" s="57"/>
      <c r="DW98" s="57"/>
      <c r="DX98" s="57"/>
      <c r="DY98" s="57"/>
      <c r="DZ98" s="57"/>
      <c r="EA98" s="57"/>
      <c r="EB98" s="57"/>
      <c r="EC98" s="57"/>
      <c r="ED98" s="57"/>
      <c r="EE98" s="57"/>
      <c r="EF98" s="57"/>
      <c r="EG98" s="57"/>
      <c r="EH98" s="57"/>
      <c r="EI98" s="57"/>
      <c r="EJ98" s="57"/>
      <c r="EK98" s="57"/>
      <c r="EL98" s="57"/>
      <c r="EM98" s="57"/>
      <c r="EN98" s="57"/>
      <c r="EO98" s="57"/>
      <c r="EP98" s="57"/>
      <c r="EQ98" s="57"/>
      <c r="ER98" s="57"/>
      <c r="ES98" s="57"/>
      <c r="ET98" s="57"/>
      <c r="EU98" s="57"/>
      <c r="EV98" s="57"/>
      <c r="EW98" s="57"/>
      <c r="EX98" s="57"/>
      <c r="EY98" s="57"/>
      <c r="EZ98" s="57"/>
      <c r="FA98" s="57"/>
      <c r="FB98" s="57"/>
      <c r="FC98" s="57"/>
      <c r="FD98" s="57"/>
      <c r="FE98" s="57"/>
      <c r="FF98" s="57"/>
      <c r="FG98" s="57"/>
      <c r="FH98" s="57"/>
      <c r="FI98" s="57"/>
      <c r="FJ98" s="57"/>
      <c r="FK98" s="57"/>
      <c r="FL98" s="57"/>
      <c r="FM98" s="57"/>
      <c r="FN98" s="57"/>
      <c r="FO98" s="57"/>
      <c r="FP98" s="57"/>
      <c r="FQ98" s="57"/>
      <c r="FR98" s="57"/>
      <c r="FS98" s="57"/>
      <c r="FT98" s="57"/>
      <c r="FU98" s="57"/>
      <c r="FV98" s="57"/>
      <c r="FW98" s="57"/>
      <c r="FX98" s="57"/>
      <c r="FY98" s="57"/>
      <c r="FZ98" s="57"/>
      <c r="GA98" s="57"/>
      <c r="GB98" s="57"/>
      <c r="GC98" s="57"/>
      <c r="GD98" s="57"/>
      <c r="GE98" s="57"/>
      <c r="GF98" s="57"/>
      <c r="GG98" s="57"/>
      <c r="GH98" s="57"/>
      <c r="GI98" s="57"/>
      <c r="GJ98" s="57"/>
      <c r="GK98" s="57"/>
      <c r="GL98" s="57"/>
      <c r="GM98" s="57"/>
      <c r="GN98" s="57"/>
      <c r="GO98" s="57"/>
      <c r="GP98" s="57"/>
      <c r="GQ98" s="57"/>
      <c r="GR98" s="57"/>
      <c r="GS98" s="57"/>
      <c r="GT98" s="57"/>
      <c r="GU98" s="57"/>
      <c r="GV98" s="57"/>
      <c r="GW98" s="57"/>
      <c r="GX98" s="57"/>
      <c r="GY98" s="57"/>
      <c r="GZ98" s="57"/>
      <c r="HA98" s="57"/>
      <c r="HB98" s="57"/>
      <c r="HC98" s="57"/>
      <c r="HD98" s="57"/>
      <c r="HE98" s="57"/>
      <c r="HF98" s="57"/>
      <c r="HG98" s="57"/>
      <c r="HH98" s="57"/>
      <c r="HI98" s="57"/>
      <c r="HJ98" s="57"/>
      <c r="HK98" s="57"/>
      <c r="HL98" s="57"/>
      <c r="HM98" s="57"/>
      <c r="HN98" s="57"/>
      <c r="HO98" s="57"/>
      <c r="HP98" s="57"/>
      <c r="HQ98" s="57"/>
      <c r="HR98" s="57"/>
      <c r="HS98" s="57"/>
      <c r="HT98" s="57"/>
      <c r="HU98" s="57"/>
      <c r="HV98" s="57"/>
      <c r="HW98" s="57"/>
      <c r="HX98" s="57"/>
      <c r="HY98" s="57"/>
      <c r="HZ98" s="57"/>
      <c r="IA98" s="57"/>
      <c r="IB98" s="57"/>
      <c r="IC98" s="57"/>
      <c r="ID98" s="57"/>
      <c r="IE98" s="57"/>
      <c r="IF98" s="57"/>
      <c r="IG98" s="57"/>
      <c r="IH98" s="57"/>
      <c r="II98" s="57"/>
      <c r="IJ98" s="57"/>
      <c r="IK98" s="57"/>
      <c r="IL98" s="57"/>
      <c r="IM98" s="57"/>
      <c r="IN98" s="57"/>
      <c r="IO98" s="57"/>
      <c r="IP98" s="57"/>
      <c r="IQ98" s="57"/>
      <c r="IR98" s="57"/>
      <c r="IS98" s="57"/>
      <c r="IT98" s="57"/>
    </row>
    <row r="99" spans="1:254" s="69" customFormat="1" ht="15" customHeight="1" x14ac:dyDescent="0.2">
      <c r="A99" s="59">
        <f t="shared" si="3"/>
        <v>86</v>
      </c>
      <c r="B99" s="60">
        <f>+[1200]PROJECT!$D$6</f>
        <v>23456770</v>
      </c>
      <c r="C99" s="10" t="str">
        <f>+[1200]PROJECT!$E$6</f>
        <v>OPEN</v>
      </c>
      <c r="D99" s="10" t="str">
        <f>+[1200]PROJECT!$D$5</f>
        <v>USU INNOVATION CAMPUS NORTHEAST SECTOR LANDSCAPE IRRIGATION METER ADDITIONS/INSTALLATION</v>
      </c>
      <c r="E99" s="10" t="str">
        <f>+[1200]PROJECT!$D$7</f>
        <v>3000-300-3346-FXA-23456770</v>
      </c>
      <c r="F99" s="10">
        <f>+[1200]PROJECT!D$11</f>
        <v>37251</v>
      </c>
      <c r="G99" s="10">
        <f>+[1200]PROJECT!E$11</f>
        <v>18801</v>
      </c>
      <c r="H99" s="10">
        <f>+[1200]PROJECT!F$11</f>
        <v>18450</v>
      </c>
      <c r="I99" s="10">
        <f>+[1200]PROJECT!G$11</f>
        <v>-133100</v>
      </c>
      <c r="J99" s="10">
        <f>+[1200]PROJECT!H$11</f>
        <v>170351</v>
      </c>
      <c r="K99" s="10">
        <f>+[1200]PROJECT!I$11</f>
        <v>0</v>
      </c>
      <c r="L99" s="62">
        <f>+[1200]PROJECT!J$11</f>
        <v>0</v>
      </c>
      <c r="M99" s="57">
        <f>I99-H99</f>
        <v>-151550</v>
      </c>
      <c r="N99" s="10">
        <f>+[1200]PROJECT!L$11</f>
        <v>0</v>
      </c>
      <c r="O99" s="10">
        <f>+[1200]PROJECT!M$11</f>
        <v>0</v>
      </c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  <c r="CU99" s="57"/>
      <c r="CV99" s="57"/>
      <c r="CW99" s="57"/>
      <c r="CX99" s="57"/>
      <c r="CY99" s="57"/>
      <c r="CZ99" s="57"/>
      <c r="DA99" s="57"/>
      <c r="DB99" s="57"/>
      <c r="DC99" s="57"/>
      <c r="DD99" s="57"/>
      <c r="DE99" s="57"/>
      <c r="DF99" s="57"/>
      <c r="DG99" s="57"/>
      <c r="DH99" s="57"/>
      <c r="DI99" s="57"/>
      <c r="DJ99" s="57"/>
      <c r="DK99" s="57"/>
      <c r="DL99" s="57"/>
      <c r="DM99" s="57"/>
      <c r="DN99" s="57"/>
      <c r="DO99" s="57"/>
      <c r="DP99" s="57"/>
      <c r="DQ99" s="57"/>
      <c r="DR99" s="57"/>
      <c r="DS99" s="57"/>
      <c r="DT99" s="57"/>
      <c r="DU99" s="57"/>
      <c r="DV99" s="57"/>
      <c r="DW99" s="57"/>
      <c r="DX99" s="57"/>
      <c r="DY99" s="57"/>
      <c r="DZ99" s="57"/>
      <c r="EA99" s="57"/>
      <c r="EB99" s="57"/>
      <c r="EC99" s="57"/>
      <c r="ED99" s="57"/>
      <c r="EE99" s="57"/>
      <c r="EF99" s="57"/>
      <c r="EG99" s="57"/>
      <c r="EH99" s="57"/>
      <c r="EI99" s="57"/>
      <c r="EJ99" s="57"/>
      <c r="EK99" s="57"/>
      <c r="EL99" s="57"/>
      <c r="EM99" s="57"/>
      <c r="EN99" s="57"/>
      <c r="EO99" s="57"/>
      <c r="EP99" s="57"/>
      <c r="EQ99" s="57"/>
      <c r="ER99" s="57"/>
      <c r="ES99" s="57"/>
      <c r="ET99" s="57"/>
      <c r="EU99" s="57"/>
      <c r="EV99" s="57"/>
      <c r="EW99" s="57"/>
      <c r="EX99" s="57"/>
      <c r="EY99" s="57"/>
      <c r="EZ99" s="57"/>
      <c r="FA99" s="57"/>
      <c r="FB99" s="57"/>
      <c r="FC99" s="57"/>
      <c r="FD99" s="57"/>
      <c r="FE99" s="57"/>
      <c r="FF99" s="57"/>
      <c r="FG99" s="57"/>
      <c r="FH99" s="57"/>
      <c r="FI99" s="57"/>
      <c r="FJ99" s="57"/>
      <c r="FK99" s="57"/>
      <c r="FL99" s="57"/>
      <c r="FM99" s="57"/>
      <c r="FN99" s="57"/>
      <c r="FO99" s="57"/>
      <c r="FP99" s="57"/>
      <c r="FQ99" s="57"/>
      <c r="FR99" s="57"/>
      <c r="FS99" s="57"/>
      <c r="FT99" s="57"/>
      <c r="FU99" s="57"/>
      <c r="FV99" s="57"/>
      <c r="FW99" s="57"/>
      <c r="FX99" s="57"/>
      <c r="FY99" s="57"/>
      <c r="FZ99" s="57"/>
      <c r="GA99" s="57"/>
      <c r="GB99" s="57"/>
      <c r="GC99" s="57"/>
      <c r="GD99" s="57"/>
      <c r="GE99" s="57"/>
      <c r="GF99" s="57"/>
      <c r="GG99" s="57"/>
      <c r="GH99" s="57"/>
      <c r="GI99" s="57"/>
      <c r="GJ99" s="57"/>
      <c r="GK99" s="57"/>
      <c r="GL99" s="57"/>
      <c r="GM99" s="57"/>
      <c r="GN99" s="57"/>
      <c r="GO99" s="57"/>
      <c r="GP99" s="57"/>
      <c r="GQ99" s="57"/>
      <c r="GR99" s="57"/>
      <c r="GS99" s="57"/>
      <c r="GT99" s="57"/>
      <c r="GU99" s="57"/>
      <c r="GV99" s="57"/>
      <c r="GW99" s="57"/>
      <c r="GX99" s="57"/>
      <c r="GY99" s="57"/>
      <c r="GZ99" s="57"/>
      <c r="HA99" s="57"/>
      <c r="HB99" s="57"/>
      <c r="HC99" s="57"/>
      <c r="HD99" s="57"/>
      <c r="HE99" s="57"/>
      <c r="HF99" s="57"/>
      <c r="HG99" s="57"/>
      <c r="HH99" s="57"/>
      <c r="HI99" s="57"/>
      <c r="HJ99" s="57"/>
      <c r="HK99" s="57"/>
      <c r="HL99" s="57"/>
      <c r="HM99" s="57"/>
      <c r="HN99" s="57"/>
      <c r="HO99" s="57"/>
      <c r="HP99" s="57"/>
      <c r="HQ99" s="57"/>
      <c r="HR99" s="57"/>
      <c r="HS99" s="57"/>
      <c r="HT99" s="57"/>
      <c r="HU99" s="57"/>
      <c r="HV99" s="57"/>
      <c r="HW99" s="57"/>
      <c r="HX99" s="57"/>
      <c r="HY99" s="57"/>
      <c r="HZ99" s="57"/>
      <c r="IA99" s="57"/>
      <c r="IB99" s="57"/>
      <c r="IC99" s="57"/>
      <c r="ID99" s="57"/>
      <c r="IE99" s="57"/>
      <c r="IF99" s="57"/>
      <c r="IG99" s="57"/>
      <c r="IH99" s="57"/>
      <c r="II99" s="57"/>
      <c r="IJ99" s="57"/>
      <c r="IK99" s="57"/>
      <c r="IL99" s="57"/>
      <c r="IM99" s="57"/>
      <c r="IN99" s="57"/>
      <c r="IO99" s="57"/>
      <c r="IP99" s="57"/>
      <c r="IQ99" s="57"/>
      <c r="IR99" s="57"/>
      <c r="IS99" s="57"/>
      <c r="IT99" s="57"/>
    </row>
    <row r="100" spans="1:254" s="69" customFormat="1" ht="15" customHeight="1" x14ac:dyDescent="0.2">
      <c r="A100" s="59">
        <f t="shared" si="3"/>
        <v>87</v>
      </c>
      <c r="B100" s="60">
        <f>+[1201]PROJECT!$D$6</f>
        <v>23473770</v>
      </c>
      <c r="C100" s="10" t="str">
        <f>+[1201]PROJECT!$E$6</f>
        <v>OPEN</v>
      </c>
      <c r="D100" s="10" t="str">
        <f>+[1201]PROJECT!D$5</f>
        <v>USU MONUMENT VALLEY ACADEMIC BUILDING</v>
      </c>
      <c r="E100" s="10" t="str">
        <f>+[1201]PROJECT!$D$7</f>
        <v>3000-300-3401-FWA-23473770</v>
      </c>
      <c r="F100" s="10">
        <f>+[1201]PROJECT!D$11</f>
        <v>14680000</v>
      </c>
      <c r="G100" s="10">
        <f>+[1201]PROJECT!E$11</f>
        <v>12217220.84</v>
      </c>
      <c r="H100" s="10">
        <f>+[1201]PROJECT!F$11</f>
        <v>2462779.16</v>
      </c>
      <c r="I100" s="10">
        <f>+[1201]PROJECT!G$11</f>
        <v>1314453.3899999999</v>
      </c>
      <c r="J100" s="10">
        <f>+[1201]PROJECT!H$11</f>
        <v>13365546.609999999</v>
      </c>
      <c r="K100" s="10">
        <f>+[1201]PROJECT!I$11</f>
        <v>0</v>
      </c>
      <c r="L100" s="62"/>
      <c r="M100" s="57">
        <f>+I100-H100</f>
        <v>-1148325.7700000003</v>
      </c>
      <c r="N100" s="10">
        <f>+[1201]PROJECT!L$11</f>
        <v>0</v>
      </c>
      <c r="O100" s="10">
        <f>+[1201]PROJECT!M$11</f>
        <v>0</v>
      </c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  <c r="CU100" s="57"/>
      <c r="CV100" s="57"/>
      <c r="CW100" s="57"/>
      <c r="CX100" s="57"/>
      <c r="CY100" s="57"/>
      <c r="CZ100" s="57"/>
      <c r="DA100" s="57"/>
      <c r="DB100" s="57"/>
      <c r="DC100" s="57"/>
      <c r="DD100" s="57"/>
      <c r="DE100" s="57"/>
      <c r="DF100" s="57"/>
      <c r="DG100" s="57"/>
      <c r="DH100" s="57"/>
      <c r="DI100" s="57"/>
      <c r="DJ100" s="57"/>
      <c r="DK100" s="57"/>
      <c r="DL100" s="57"/>
      <c r="DM100" s="57"/>
      <c r="DN100" s="57"/>
      <c r="DO100" s="57"/>
      <c r="DP100" s="57"/>
      <c r="DQ100" s="57"/>
      <c r="DR100" s="57"/>
      <c r="DS100" s="57"/>
      <c r="DT100" s="57"/>
      <c r="DU100" s="57"/>
      <c r="DV100" s="57"/>
      <c r="DW100" s="57"/>
      <c r="DX100" s="57"/>
      <c r="DY100" s="57"/>
      <c r="DZ100" s="57"/>
      <c r="EA100" s="57"/>
      <c r="EB100" s="57"/>
      <c r="EC100" s="57"/>
      <c r="ED100" s="57"/>
      <c r="EE100" s="57"/>
      <c r="EF100" s="57"/>
      <c r="EG100" s="57"/>
      <c r="EH100" s="57"/>
      <c r="EI100" s="57"/>
      <c r="EJ100" s="57"/>
      <c r="EK100" s="57"/>
      <c r="EL100" s="57"/>
      <c r="EM100" s="57"/>
      <c r="EN100" s="57"/>
      <c r="EO100" s="57"/>
      <c r="EP100" s="57"/>
      <c r="EQ100" s="57"/>
      <c r="ER100" s="57"/>
      <c r="ES100" s="57"/>
      <c r="ET100" s="57"/>
      <c r="EU100" s="57"/>
      <c r="EV100" s="57"/>
      <c r="EW100" s="57"/>
      <c r="EX100" s="57"/>
      <c r="EY100" s="57"/>
      <c r="EZ100" s="57"/>
      <c r="FA100" s="57"/>
      <c r="FB100" s="57"/>
      <c r="FC100" s="57"/>
      <c r="FD100" s="57"/>
      <c r="FE100" s="57"/>
      <c r="FF100" s="57"/>
      <c r="FG100" s="57"/>
      <c r="FH100" s="57"/>
      <c r="FI100" s="57"/>
      <c r="FJ100" s="57"/>
      <c r="FK100" s="57"/>
      <c r="FL100" s="57"/>
      <c r="FM100" s="57"/>
      <c r="FN100" s="57"/>
      <c r="FO100" s="57"/>
      <c r="FP100" s="57"/>
      <c r="FQ100" s="57"/>
      <c r="FR100" s="57"/>
      <c r="FS100" s="57"/>
      <c r="FT100" s="57"/>
      <c r="FU100" s="57"/>
      <c r="FV100" s="57"/>
      <c r="FW100" s="57"/>
      <c r="FX100" s="57"/>
      <c r="FY100" s="57"/>
      <c r="FZ100" s="57"/>
      <c r="GA100" s="57"/>
      <c r="GB100" s="57"/>
      <c r="GC100" s="57"/>
      <c r="GD100" s="57"/>
      <c r="GE100" s="57"/>
      <c r="GF100" s="57"/>
      <c r="GG100" s="57"/>
      <c r="GH100" s="57"/>
      <c r="GI100" s="57"/>
      <c r="GJ100" s="57"/>
      <c r="GK100" s="57"/>
      <c r="GL100" s="57"/>
      <c r="GM100" s="57"/>
      <c r="GN100" s="57"/>
      <c r="GO100" s="57"/>
      <c r="GP100" s="57"/>
      <c r="GQ100" s="57"/>
      <c r="GR100" s="57"/>
      <c r="GS100" s="57"/>
      <c r="GT100" s="57"/>
      <c r="GU100" s="57"/>
      <c r="GV100" s="57"/>
      <c r="GW100" s="57"/>
      <c r="GX100" s="57"/>
      <c r="GY100" s="57"/>
      <c r="GZ100" s="57"/>
      <c r="HA100" s="57"/>
      <c r="HB100" s="57"/>
      <c r="HC100" s="57"/>
      <c r="HD100" s="57"/>
      <c r="HE100" s="57"/>
      <c r="HF100" s="57"/>
      <c r="HG100" s="57"/>
      <c r="HH100" s="57"/>
      <c r="HI100" s="57"/>
      <c r="HJ100" s="57"/>
      <c r="HK100" s="57"/>
      <c r="HL100" s="57"/>
      <c r="HM100" s="57"/>
      <c r="HN100" s="57"/>
      <c r="HO100" s="57"/>
      <c r="HP100" s="57"/>
      <c r="HQ100" s="57"/>
      <c r="HR100" s="57"/>
      <c r="HS100" s="57"/>
      <c r="HT100" s="57"/>
      <c r="HU100" s="57"/>
      <c r="HV100" s="57"/>
      <c r="HW100" s="57"/>
      <c r="HX100" s="57"/>
      <c r="HY100" s="57"/>
      <c r="HZ100" s="57"/>
      <c r="IA100" s="57"/>
      <c r="IB100" s="57"/>
      <c r="IC100" s="57"/>
      <c r="ID100" s="57"/>
      <c r="IE100" s="57"/>
      <c r="IF100" s="57"/>
      <c r="IG100" s="57"/>
      <c r="IH100" s="57"/>
      <c r="II100" s="57"/>
      <c r="IJ100" s="57"/>
      <c r="IK100" s="57"/>
      <c r="IL100" s="57"/>
      <c r="IM100" s="57"/>
      <c r="IN100" s="57"/>
      <c r="IO100" s="57"/>
      <c r="IP100" s="57"/>
      <c r="IQ100" s="57"/>
      <c r="IR100" s="57"/>
      <c r="IS100" s="57"/>
      <c r="IT100" s="57"/>
    </row>
    <row r="101" spans="1:254" s="69" customFormat="1" ht="14.25" customHeight="1" x14ac:dyDescent="0.2">
      <c r="A101" s="59">
        <f t="shared" si="3"/>
        <v>88</v>
      </c>
      <c r="B101" s="60">
        <f>+[1202]PROJECT!$D$6</f>
        <v>23474770</v>
      </c>
      <c r="C101" s="10" t="str">
        <f>+[1202]PROJECT!$E$6</f>
        <v>CLOSED</v>
      </c>
      <c r="D101" s="10" t="str">
        <f>+[1202]PROJECT!$D$5</f>
        <v>USU VETERINARY DIAGNOSTICS LAB CHILLER REPLACEMENT - DELEGATED</v>
      </c>
      <c r="E101" s="10" t="str">
        <f>+[1202]PROJECT!$D$7</f>
        <v>3000-300-3346-FXA-23474770</v>
      </c>
      <c r="F101" s="10">
        <f>+[1202]PROJECT!D$11</f>
        <v>208000</v>
      </c>
      <c r="G101" s="10">
        <f>+[1202]PROJECT!E$11</f>
        <v>0</v>
      </c>
      <c r="H101" s="10">
        <f>+[1202]PROJECT!F$11</f>
        <v>208000</v>
      </c>
      <c r="I101" s="10">
        <f>+[1202]PROJECT!G$11</f>
        <v>208000</v>
      </c>
      <c r="J101" s="10">
        <f>+[1202]PROJECT!H$11</f>
        <v>0</v>
      </c>
      <c r="K101" s="10">
        <f>+[1202]PROJECT!I$11</f>
        <v>0</v>
      </c>
      <c r="L101" s="62">
        <f>+[1202]PROJECT!J$11</f>
        <v>0</v>
      </c>
      <c r="M101" s="57">
        <f t="shared" ref="M101:M132" si="5">I101-H101</f>
        <v>0</v>
      </c>
      <c r="N101" s="10">
        <f>+[1202]PROJECT!L$11</f>
        <v>0</v>
      </c>
      <c r="O101" s="10">
        <f>+[1202]PROJECT!M$11</f>
        <v>0</v>
      </c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  <c r="CU101" s="57"/>
      <c r="CV101" s="57"/>
      <c r="CW101" s="57"/>
      <c r="CX101" s="57"/>
      <c r="CY101" s="57"/>
      <c r="CZ101" s="57"/>
      <c r="DA101" s="57"/>
      <c r="DB101" s="57"/>
      <c r="DC101" s="57"/>
      <c r="DD101" s="57"/>
      <c r="DE101" s="57"/>
      <c r="DF101" s="57"/>
      <c r="DG101" s="57"/>
      <c r="DH101" s="57"/>
      <c r="DI101" s="57"/>
      <c r="DJ101" s="57"/>
      <c r="DK101" s="57"/>
      <c r="DL101" s="57"/>
      <c r="DM101" s="57"/>
      <c r="DN101" s="57"/>
      <c r="DO101" s="57"/>
      <c r="DP101" s="57"/>
      <c r="DQ101" s="57"/>
      <c r="DR101" s="57"/>
      <c r="DS101" s="57"/>
      <c r="DT101" s="57"/>
      <c r="DU101" s="57"/>
      <c r="DV101" s="57"/>
      <c r="DW101" s="57"/>
      <c r="DX101" s="57"/>
      <c r="DY101" s="57"/>
      <c r="DZ101" s="57"/>
      <c r="EA101" s="57"/>
      <c r="EB101" s="57"/>
      <c r="EC101" s="57"/>
      <c r="ED101" s="57"/>
      <c r="EE101" s="57"/>
      <c r="EF101" s="57"/>
      <c r="EG101" s="57"/>
      <c r="EH101" s="57"/>
      <c r="EI101" s="57"/>
      <c r="EJ101" s="57"/>
      <c r="EK101" s="57"/>
      <c r="EL101" s="57"/>
      <c r="EM101" s="57"/>
      <c r="EN101" s="57"/>
      <c r="EO101" s="57"/>
      <c r="EP101" s="57"/>
      <c r="EQ101" s="57"/>
      <c r="ER101" s="57"/>
      <c r="ES101" s="57"/>
      <c r="ET101" s="57"/>
      <c r="EU101" s="57"/>
      <c r="EV101" s="57"/>
      <c r="EW101" s="57"/>
      <c r="EX101" s="57"/>
      <c r="EY101" s="57"/>
      <c r="EZ101" s="57"/>
      <c r="FA101" s="57"/>
      <c r="FB101" s="57"/>
      <c r="FC101" s="57"/>
      <c r="FD101" s="57"/>
      <c r="FE101" s="57"/>
      <c r="FF101" s="57"/>
      <c r="FG101" s="57"/>
      <c r="FH101" s="57"/>
      <c r="FI101" s="57"/>
      <c r="FJ101" s="57"/>
      <c r="FK101" s="57"/>
      <c r="FL101" s="57"/>
      <c r="FM101" s="57"/>
      <c r="FN101" s="57"/>
      <c r="FO101" s="57"/>
      <c r="FP101" s="57"/>
      <c r="FQ101" s="57"/>
      <c r="FR101" s="57"/>
      <c r="FS101" s="57"/>
      <c r="FT101" s="57"/>
      <c r="FU101" s="57"/>
      <c r="FV101" s="57"/>
      <c r="FW101" s="57"/>
      <c r="FX101" s="57"/>
      <c r="FY101" s="57"/>
      <c r="FZ101" s="57"/>
      <c r="GA101" s="57"/>
      <c r="GB101" s="57"/>
      <c r="GC101" s="57"/>
      <c r="GD101" s="57"/>
      <c r="GE101" s="57"/>
      <c r="GF101" s="57"/>
      <c r="GG101" s="57"/>
      <c r="GH101" s="57"/>
      <c r="GI101" s="57"/>
      <c r="GJ101" s="57"/>
      <c r="GK101" s="57"/>
      <c r="GL101" s="57"/>
      <c r="GM101" s="57"/>
      <c r="GN101" s="57"/>
      <c r="GO101" s="57"/>
      <c r="GP101" s="57"/>
      <c r="GQ101" s="57"/>
      <c r="GR101" s="57"/>
      <c r="GS101" s="57"/>
      <c r="GT101" s="57"/>
      <c r="GU101" s="57"/>
      <c r="GV101" s="57"/>
      <c r="GW101" s="57"/>
      <c r="GX101" s="57"/>
      <c r="GY101" s="57"/>
      <c r="GZ101" s="57"/>
      <c r="HA101" s="57"/>
      <c r="HB101" s="57"/>
      <c r="HC101" s="57"/>
      <c r="HD101" s="57"/>
      <c r="HE101" s="57"/>
      <c r="HF101" s="57"/>
      <c r="HG101" s="57"/>
      <c r="HH101" s="57"/>
      <c r="HI101" s="57"/>
      <c r="HJ101" s="57"/>
      <c r="HK101" s="57"/>
      <c r="HL101" s="57"/>
      <c r="HM101" s="57"/>
      <c r="HN101" s="57"/>
      <c r="HO101" s="57"/>
      <c r="HP101" s="57"/>
      <c r="HQ101" s="57"/>
      <c r="HR101" s="57"/>
      <c r="HS101" s="57"/>
      <c r="HT101" s="57"/>
      <c r="HU101" s="57"/>
      <c r="HV101" s="57"/>
      <c r="HW101" s="57"/>
      <c r="HX101" s="57"/>
      <c r="HY101" s="57"/>
      <c r="HZ101" s="57"/>
      <c r="IA101" s="57"/>
      <c r="IB101" s="57"/>
      <c r="IC101" s="57"/>
      <c r="ID101" s="57"/>
      <c r="IE101" s="57"/>
      <c r="IF101" s="57"/>
      <c r="IG101" s="57"/>
      <c r="IH101" s="57"/>
      <c r="II101" s="57"/>
      <c r="IJ101" s="57"/>
      <c r="IK101" s="57"/>
      <c r="IL101" s="57"/>
      <c r="IM101" s="57"/>
      <c r="IN101" s="57"/>
      <c r="IO101" s="57"/>
      <c r="IP101" s="57"/>
      <c r="IQ101" s="57"/>
      <c r="IR101" s="57"/>
      <c r="IS101" s="57"/>
      <c r="IT101" s="57"/>
    </row>
    <row r="102" spans="1:254" s="69" customFormat="1" ht="15" customHeight="1" x14ac:dyDescent="0.2">
      <c r="A102" s="59">
        <f t="shared" si="3"/>
        <v>89</v>
      </c>
      <c r="B102" s="60">
        <f>+[1203]PROJECT!$D$6</f>
        <v>24135770</v>
      </c>
      <c r="C102" s="10" t="str">
        <f>+[1203]PROJECT!$E$6</f>
        <v>OPEN</v>
      </c>
      <c r="D102" s="10" t="str">
        <f>+[1203]PROJECT!$D$5</f>
        <v>USU SER COMPUTER SCIENCE RENOVATION</v>
      </c>
      <c r="E102" s="10" t="str">
        <f>+[1203]PROJECT!$D$7</f>
        <v>3000-300-3347-FWBAA-24135770</v>
      </c>
      <c r="F102" s="10">
        <f>+[1203]PROJECT!D$11</f>
        <v>4200000</v>
      </c>
      <c r="G102" s="10">
        <f>+[1203]PROJECT!E$11</f>
        <v>1854797.4899999998</v>
      </c>
      <c r="H102" s="10">
        <f>+[1203]PROJECT!F$11</f>
        <v>2345202.5100000002</v>
      </c>
      <c r="I102" s="10">
        <f>+[1203]PROJECT!G$11</f>
        <v>3373888.65</v>
      </c>
      <c r="J102" s="10">
        <f>+[1203]PROJECT!H$11</f>
        <v>826111.35000000009</v>
      </c>
      <c r="K102" s="10">
        <f>+[1203]PROJECT!I$11</f>
        <v>0</v>
      </c>
      <c r="L102" s="62">
        <f>+[1203]PROJECT!J$11</f>
        <v>0</v>
      </c>
      <c r="M102" s="57">
        <f t="shared" si="5"/>
        <v>1028686.1399999997</v>
      </c>
      <c r="N102" s="10">
        <f>+[1203]PROJECT!L$11</f>
        <v>0</v>
      </c>
      <c r="O102" s="10">
        <f>+[1203]PROJECT!M$11</f>
        <v>0</v>
      </c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  <c r="CU102" s="57"/>
      <c r="CV102" s="57"/>
      <c r="CW102" s="57"/>
      <c r="CX102" s="57"/>
      <c r="CY102" s="57"/>
      <c r="CZ102" s="57"/>
      <c r="DA102" s="57"/>
      <c r="DB102" s="57"/>
      <c r="DC102" s="57"/>
      <c r="DD102" s="57"/>
      <c r="DE102" s="57"/>
      <c r="DF102" s="57"/>
      <c r="DG102" s="57"/>
      <c r="DH102" s="57"/>
      <c r="DI102" s="57"/>
      <c r="DJ102" s="57"/>
      <c r="DK102" s="57"/>
      <c r="DL102" s="57"/>
      <c r="DM102" s="57"/>
      <c r="DN102" s="57"/>
      <c r="DO102" s="57"/>
      <c r="DP102" s="57"/>
      <c r="DQ102" s="57"/>
      <c r="DR102" s="57"/>
      <c r="DS102" s="57"/>
      <c r="DT102" s="57"/>
      <c r="DU102" s="57"/>
      <c r="DV102" s="57"/>
      <c r="DW102" s="57"/>
      <c r="DX102" s="57"/>
      <c r="DY102" s="57"/>
      <c r="DZ102" s="57"/>
      <c r="EA102" s="57"/>
      <c r="EB102" s="57"/>
      <c r="EC102" s="57"/>
      <c r="ED102" s="57"/>
      <c r="EE102" s="57"/>
      <c r="EF102" s="57"/>
      <c r="EG102" s="57"/>
      <c r="EH102" s="57"/>
      <c r="EI102" s="57"/>
      <c r="EJ102" s="57"/>
      <c r="EK102" s="57"/>
      <c r="EL102" s="57"/>
      <c r="EM102" s="57"/>
      <c r="EN102" s="57"/>
      <c r="EO102" s="57"/>
      <c r="EP102" s="57"/>
      <c r="EQ102" s="57"/>
      <c r="ER102" s="57"/>
      <c r="ES102" s="57"/>
      <c r="ET102" s="57"/>
      <c r="EU102" s="57"/>
      <c r="EV102" s="57"/>
      <c r="EW102" s="57"/>
      <c r="EX102" s="57"/>
      <c r="EY102" s="57"/>
      <c r="EZ102" s="57"/>
      <c r="FA102" s="57"/>
      <c r="FB102" s="57"/>
      <c r="FC102" s="57"/>
      <c r="FD102" s="57"/>
      <c r="FE102" s="57"/>
      <c r="FF102" s="57"/>
      <c r="FG102" s="57"/>
      <c r="FH102" s="57"/>
      <c r="FI102" s="57"/>
      <c r="FJ102" s="57"/>
      <c r="FK102" s="57"/>
      <c r="FL102" s="57"/>
      <c r="FM102" s="57"/>
      <c r="FN102" s="57"/>
      <c r="FO102" s="57"/>
      <c r="FP102" s="57"/>
      <c r="FQ102" s="57"/>
      <c r="FR102" s="57"/>
      <c r="FS102" s="57"/>
      <c r="FT102" s="57"/>
      <c r="FU102" s="57"/>
      <c r="FV102" s="57"/>
      <c r="FW102" s="57"/>
      <c r="FX102" s="57"/>
      <c r="FY102" s="57"/>
      <c r="FZ102" s="57"/>
      <c r="GA102" s="57"/>
      <c r="GB102" s="57"/>
      <c r="GC102" s="57"/>
      <c r="GD102" s="57"/>
      <c r="GE102" s="57"/>
      <c r="GF102" s="57"/>
      <c r="GG102" s="57"/>
      <c r="GH102" s="57"/>
      <c r="GI102" s="57"/>
      <c r="GJ102" s="57"/>
      <c r="GK102" s="57"/>
      <c r="GL102" s="57"/>
      <c r="GM102" s="57"/>
      <c r="GN102" s="57"/>
      <c r="GO102" s="57"/>
      <c r="GP102" s="57"/>
      <c r="GQ102" s="57"/>
      <c r="GR102" s="57"/>
      <c r="GS102" s="57"/>
      <c r="GT102" s="57"/>
      <c r="GU102" s="57"/>
      <c r="GV102" s="57"/>
      <c r="GW102" s="57"/>
      <c r="GX102" s="57"/>
      <c r="GY102" s="57"/>
      <c r="GZ102" s="57"/>
      <c r="HA102" s="57"/>
      <c r="HB102" s="57"/>
      <c r="HC102" s="57"/>
      <c r="HD102" s="57"/>
      <c r="HE102" s="57"/>
      <c r="HF102" s="57"/>
      <c r="HG102" s="57"/>
      <c r="HH102" s="57"/>
      <c r="HI102" s="57"/>
      <c r="HJ102" s="57"/>
      <c r="HK102" s="57"/>
      <c r="HL102" s="57"/>
      <c r="HM102" s="57"/>
      <c r="HN102" s="57"/>
      <c r="HO102" s="57"/>
      <c r="HP102" s="57"/>
      <c r="HQ102" s="57"/>
      <c r="HR102" s="57"/>
      <c r="HS102" s="57"/>
      <c r="HT102" s="57"/>
      <c r="HU102" s="57"/>
      <c r="HV102" s="57"/>
      <c r="HW102" s="57"/>
      <c r="HX102" s="57"/>
      <c r="HY102" s="57"/>
      <c r="HZ102" s="57"/>
      <c r="IA102" s="57"/>
      <c r="IB102" s="57"/>
      <c r="IC102" s="57"/>
      <c r="ID102" s="57"/>
      <c r="IE102" s="57"/>
      <c r="IF102" s="57"/>
      <c r="IG102" s="57"/>
      <c r="IH102" s="57"/>
      <c r="II102" s="57"/>
      <c r="IJ102" s="57"/>
      <c r="IK102" s="57"/>
      <c r="IL102" s="57"/>
      <c r="IM102" s="57"/>
      <c r="IN102" s="57"/>
      <c r="IO102" s="57"/>
      <c r="IP102" s="57"/>
      <c r="IQ102" s="57"/>
      <c r="IR102" s="57"/>
      <c r="IS102" s="57"/>
      <c r="IT102" s="57"/>
    </row>
    <row r="103" spans="1:254" s="69" customFormat="1" ht="14.25" customHeight="1" x14ac:dyDescent="0.2">
      <c r="A103" s="59">
        <f t="shared" si="3"/>
        <v>90</v>
      </c>
      <c r="B103" s="60">
        <f>+[1204]PROJECT!$D$6</f>
        <v>24247770</v>
      </c>
      <c r="C103" s="10" t="str">
        <f>+[1204]PROJECT!$E$6</f>
        <v>OPEN</v>
      </c>
      <c r="D103" s="10" t="str">
        <f>+[1204]PROJECT!$D$5</f>
        <v>USU GARDNER LEARNING &amp; LEADERSHIP BUILDING (GLLB)</v>
      </c>
      <c r="E103" s="10" t="str">
        <f>+[1204]PROJECT!$D$7</f>
        <v>3000-300-3347-FWBAA-24247770</v>
      </c>
      <c r="F103" s="10">
        <f>+[1204]PROJECT!D$11</f>
        <v>31281420</v>
      </c>
      <c r="G103" s="10">
        <f>+[1204]PROJECT!E$11</f>
        <v>18141865.759999998</v>
      </c>
      <c r="H103" s="10">
        <f>+[1204]PROJECT!F$11</f>
        <v>13139554.24</v>
      </c>
      <c r="I103" s="10">
        <f>+[1204]PROJECT!G$11</f>
        <v>12773679.189999999</v>
      </c>
      <c r="J103" s="10">
        <f>+[1204]PROJECT!H$11</f>
        <v>18507740.810000002</v>
      </c>
      <c r="K103" s="10">
        <f>+[1204]PROJECT!I$11</f>
        <v>0</v>
      </c>
      <c r="L103" s="62">
        <f>+[1204]PROJECT!J$11</f>
        <v>0</v>
      </c>
      <c r="M103" s="57">
        <f t="shared" si="5"/>
        <v>-365875.05000000075</v>
      </c>
      <c r="N103" s="10">
        <f>+[1204]PROJECT!L$11</f>
        <v>8608641.75</v>
      </c>
      <c r="O103" s="10">
        <f>+[1204]PROJECT!M$11</f>
        <v>0</v>
      </c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  <c r="CU103" s="57"/>
      <c r="CV103" s="57"/>
      <c r="CW103" s="57"/>
      <c r="CX103" s="57"/>
      <c r="CY103" s="57"/>
      <c r="CZ103" s="57"/>
      <c r="DA103" s="57"/>
      <c r="DB103" s="57"/>
      <c r="DC103" s="57"/>
      <c r="DD103" s="57"/>
      <c r="DE103" s="57"/>
      <c r="DF103" s="57"/>
      <c r="DG103" s="57"/>
      <c r="DH103" s="57"/>
      <c r="DI103" s="57"/>
      <c r="DJ103" s="57"/>
      <c r="DK103" s="57"/>
      <c r="DL103" s="57"/>
      <c r="DM103" s="57"/>
      <c r="DN103" s="57"/>
      <c r="DO103" s="57"/>
      <c r="DP103" s="57"/>
      <c r="DQ103" s="57"/>
      <c r="DR103" s="57"/>
      <c r="DS103" s="57"/>
      <c r="DT103" s="57"/>
      <c r="DU103" s="57"/>
      <c r="DV103" s="57"/>
      <c r="DW103" s="57"/>
      <c r="DX103" s="57"/>
      <c r="DY103" s="57"/>
      <c r="DZ103" s="57"/>
      <c r="EA103" s="57"/>
      <c r="EB103" s="57"/>
      <c r="EC103" s="57"/>
      <c r="ED103" s="57"/>
      <c r="EE103" s="57"/>
      <c r="EF103" s="57"/>
      <c r="EG103" s="57"/>
      <c r="EH103" s="57"/>
      <c r="EI103" s="57"/>
      <c r="EJ103" s="57"/>
      <c r="EK103" s="57"/>
      <c r="EL103" s="57"/>
      <c r="EM103" s="57"/>
      <c r="EN103" s="57"/>
      <c r="EO103" s="57"/>
      <c r="EP103" s="57"/>
      <c r="EQ103" s="57"/>
      <c r="ER103" s="57"/>
      <c r="ES103" s="57"/>
      <c r="ET103" s="57"/>
      <c r="EU103" s="57"/>
      <c r="EV103" s="57"/>
      <c r="EW103" s="57"/>
      <c r="EX103" s="57"/>
      <c r="EY103" s="57"/>
      <c r="EZ103" s="57"/>
      <c r="FA103" s="57"/>
      <c r="FB103" s="57"/>
      <c r="FC103" s="57"/>
      <c r="FD103" s="57"/>
      <c r="FE103" s="57"/>
      <c r="FF103" s="57"/>
      <c r="FG103" s="57"/>
      <c r="FH103" s="57"/>
      <c r="FI103" s="57"/>
      <c r="FJ103" s="57"/>
      <c r="FK103" s="57"/>
      <c r="FL103" s="57"/>
      <c r="FM103" s="57"/>
      <c r="FN103" s="57"/>
      <c r="FO103" s="57"/>
      <c r="FP103" s="57"/>
      <c r="FQ103" s="57"/>
      <c r="FR103" s="57"/>
      <c r="FS103" s="57"/>
      <c r="FT103" s="57"/>
      <c r="FU103" s="57"/>
      <c r="FV103" s="57"/>
      <c r="FW103" s="57"/>
      <c r="FX103" s="57"/>
      <c r="FY103" s="57"/>
      <c r="FZ103" s="57"/>
      <c r="GA103" s="57"/>
      <c r="GB103" s="57"/>
      <c r="GC103" s="57"/>
      <c r="GD103" s="57"/>
      <c r="GE103" s="57"/>
      <c r="GF103" s="57"/>
      <c r="GG103" s="57"/>
      <c r="GH103" s="57"/>
      <c r="GI103" s="57"/>
      <c r="GJ103" s="57"/>
      <c r="GK103" s="57"/>
      <c r="GL103" s="57"/>
      <c r="GM103" s="57"/>
      <c r="GN103" s="57"/>
      <c r="GO103" s="57"/>
      <c r="GP103" s="57"/>
      <c r="GQ103" s="57"/>
      <c r="GR103" s="57"/>
      <c r="GS103" s="57"/>
      <c r="GT103" s="57"/>
      <c r="GU103" s="57"/>
      <c r="GV103" s="57"/>
      <c r="GW103" s="57"/>
      <c r="GX103" s="57"/>
      <c r="GY103" s="57"/>
      <c r="GZ103" s="57"/>
      <c r="HA103" s="57"/>
      <c r="HB103" s="57"/>
      <c r="HC103" s="57"/>
      <c r="HD103" s="57"/>
      <c r="HE103" s="57"/>
      <c r="HF103" s="57"/>
      <c r="HG103" s="57"/>
      <c r="HH103" s="57"/>
      <c r="HI103" s="57"/>
      <c r="HJ103" s="57"/>
      <c r="HK103" s="57"/>
      <c r="HL103" s="57"/>
      <c r="HM103" s="57"/>
      <c r="HN103" s="57"/>
      <c r="HO103" s="57"/>
      <c r="HP103" s="57"/>
      <c r="HQ103" s="57"/>
      <c r="HR103" s="57"/>
      <c r="HS103" s="57"/>
      <c r="HT103" s="57"/>
      <c r="HU103" s="57"/>
      <c r="HV103" s="57"/>
      <c r="HW103" s="57"/>
      <c r="HX103" s="57"/>
      <c r="HY103" s="57"/>
      <c r="HZ103" s="57"/>
      <c r="IA103" s="57"/>
      <c r="IB103" s="57"/>
      <c r="IC103" s="57"/>
      <c r="ID103" s="57"/>
      <c r="IE103" s="57"/>
      <c r="IF103" s="57"/>
      <c r="IG103" s="57"/>
      <c r="IH103" s="57"/>
      <c r="II103" s="57"/>
      <c r="IJ103" s="57"/>
      <c r="IK103" s="57"/>
      <c r="IL103" s="57"/>
      <c r="IM103" s="57"/>
      <c r="IN103" s="57"/>
      <c r="IO103" s="57"/>
      <c r="IP103" s="57"/>
      <c r="IQ103" s="57"/>
      <c r="IR103" s="57"/>
      <c r="IS103" s="57"/>
      <c r="IT103" s="57"/>
    </row>
    <row r="104" spans="1:254" s="69" customFormat="1" ht="14.25" customHeight="1" x14ac:dyDescent="0.2">
      <c r="A104" s="59">
        <f t="shared" si="3"/>
        <v>91</v>
      </c>
      <c r="B104" s="60">
        <f>+[1205]PROJECT!$D$6</f>
        <v>24307770</v>
      </c>
      <c r="C104" s="10" t="str">
        <f>+[1205]PROJECT!$E$6</f>
        <v>OPEN</v>
      </c>
      <c r="D104" s="10" t="str">
        <f>+[1205]PROJECT!$D$5</f>
        <v>USU PLANNING AND DESIGN FUND - DELEGATED</v>
      </c>
      <c r="E104" s="10" t="str">
        <f>+[1205]PROJECT!$D$7</f>
        <v>3000-300-3347-FXAAA-24307770</v>
      </c>
      <c r="F104" s="10">
        <f>+[1205]PROJECT!D$11</f>
        <v>175000</v>
      </c>
      <c r="G104" s="10">
        <f>+[1205]PROJECT!E$11</f>
        <v>175000</v>
      </c>
      <c r="H104" s="10">
        <f>+[1205]PROJECT!F$11</f>
        <v>0</v>
      </c>
      <c r="I104" s="10">
        <f>+[1205]PROJECT!G$11</f>
        <v>0</v>
      </c>
      <c r="J104" s="10">
        <f>+[1205]PROJECT!H$11</f>
        <v>175000</v>
      </c>
      <c r="K104" s="10">
        <f>+[1205]PROJECT!I$11</f>
        <v>0</v>
      </c>
      <c r="L104" s="62">
        <f>+[1205]PROJECT!J$11</f>
        <v>0</v>
      </c>
      <c r="M104" s="57">
        <f t="shared" si="5"/>
        <v>0</v>
      </c>
      <c r="N104" s="10">
        <f>+[1205]PROJECT!L$11</f>
        <v>0</v>
      </c>
      <c r="O104" s="10">
        <f>+[1205]PROJECT!M$11</f>
        <v>0</v>
      </c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  <c r="CU104" s="57"/>
      <c r="CV104" s="57"/>
      <c r="CW104" s="57"/>
      <c r="CX104" s="57"/>
      <c r="CY104" s="57"/>
      <c r="CZ104" s="57"/>
      <c r="DA104" s="57"/>
      <c r="DB104" s="57"/>
      <c r="DC104" s="57"/>
      <c r="DD104" s="57"/>
      <c r="DE104" s="57"/>
      <c r="DF104" s="57"/>
      <c r="DG104" s="57"/>
      <c r="DH104" s="57"/>
      <c r="DI104" s="57"/>
      <c r="DJ104" s="57"/>
      <c r="DK104" s="57"/>
      <c r="DL104" s="57"/>
      <c r="DM104" s="57"/>
      <c r="DN104" s="57"/>
      <c r="DO104" s="57"/>
      <c r="DP104" s="57"/>
      <c r="DQ104" s="57"/>
      <c r="DR104" s="57"/>
      <c r="DS104" s="57"/>
      <c r="DT104" s="57"/>
      <c r="DU104" s="57"/>
      <c r="DV104" s="57"/>
      <c r="DW104" s="57"/>
      <c r="DX104" s="57"/>
      <c r="DY104" s="57"/>
      <c r="DZ104" s="57"/>
      <c r="EA104" s="57"/>
      <c r="EB104" s="57"/>
      <c r="EC104" s="57"/>
      <c r="ED104" s="57"/>
      <c r="EE104" s="57"/>
      <c r="EF104" s="57"/>
      <c r="EG104" s="57"/>
      <c r="EH104" s="57"/>
      <c r="EI104" s="57"/>
      <c r="EJ104" s="57"/>
      <c r="EK104" s="57"/>
      <c r="EL104" s="57"/>
      <c r="EM104" s="57"/>
      <c r="EN104" s="57"/>
      <c r="EO104" s="57"/>
      <c r="EP104" s="57"/>
      <c r="EQ104" s="57"/>
      <c r="ER104" s="57"/>
      <c r="ES104" s="57"/>
      <c r="ET104" s="57"/>
      <c r="EU104" s="57"/>
      <c r="EV104" s="57"/>
      <c r="EW104" s="57"/>
      <c r="EX104" s="57"/>
      <c r="EY104" s="57"/>
      <c r="EZ104" s="57"/>
      <c r="FA104" s="57"/>
      <c r="FB104" s="57"/>
      <c r="FC104" s="57"/>
      <c r="FD104" s="57"/>
      <c r="FE104" s="57"/>
      <c r="FF104" s="57"/>
      <c r="FG104" s="57"/>
      <c r="FH104" s="57"/>
      <c r="FI104" s="57"/>
      <c r="FJ104" s="57"/>
      <c r="FK104" s="57"/>
      <c r="FL104" s="57"/>
      <c r="FM104" s="57"/>
      <c r="FN104" s="57"/>
      <c r="FO104" s="57"/>
      <c r="FP104" s="57"/>
      <c r="FQ104" s="57"/>
      <c r="FR104" s="57"/>
      <c r="FS104" s="57"/>
      <c r="FT104" s="57"/>
      <c r="FU104" s="57"/>
      <c r="FV104" s="57"/>
      <c r="FW104" s="57"/>
      <c r="FX104" s="57"/>
      <c r="FY104" s="57"/>
      <c r="FZ104" s="57"/>
      <c r="GA104" s="57"/>
      <c r="GB104" s="57"/>
      <c r="GC104" s="57"/>
      <c r="GD104" s="57"/>
      <c r="GE104" s="57"/>
      <c r="GF104" s="57"/>
      <c r="GG104" s="57"/>
      <c r="GH104" s="57"/>
      <c r="GI104" s="57"/>
      <c r="GJ104" s="57"/>
      <c r="GK104" s="57"/>
      <c r="GL104" s="57"/>
      <c r="GM104" s="57"/>
      <c r="GN104" s="57"/>
      <c r="GO104" s="57"/>
      <c r="GP104" s="57"/>
      <c r="GQ104" s="57"/>
      <c r="GR104" s="57"/>
      <c r="GS104" s="57"/>
      <c r="GT104" s="57"/>
      <c r="GU104" s="57"/>
      <c r="GV104" s="57"/>
      <c r="GW104" s="57"/>
      <c r="GX104" s="57"/>
      <c r="GY104" s="57"/>
      <c r="GZ104" s="57"/>
      <c r="HA104" s="57"/>
      <c r="HB104" s="57"/>
      <c r="HC104" s="57"/>
      <c r="HD104" s="57"/>
      <c r="HE104" s="57"/>
      <c r="HF104" s="57"/>
      <c r="HG104" s="57"/>
      <c r="HH104" s="57"/>
      <c r="HI104" s="57"/>
      <c r="HJ104" s="57"/>
      <c r="HK104" s="57"/>
      <c r="HL104" s="57"/>
      <c r="HM104" s="57"/>
      <c r="HN104" s="57"/>
      <c r="HO104" s="57"/>
      <c r="HP104" s="57"/>
      <c r="HQ104" s="57"/>
      <c r="HR104" s="57"/>
      <c r="HS104" s="57"/>
      <c r="HT104" s="57"/>
      <c r="HU104" s="57"/>
      <c r="HV104" s="57"/>
      <c r="HW104" s="57"/>
      <c r="HX104" s="57"/>
      <c r="HY104" s="57"/>
      <c r="HZ104" s="57"/>
      <c r="IA104" s="57"/>
      <c r="IB104" s="57"/>
      <c r="IC104" s="57"/>
      <c r="ID104" s="57"/>
      <c r="IE104" s="57"/>
      <c r="IF104" s="57"/>
      <c r="IG104" s="57"/>
      <c r="IH104" s="57"/>
      <c r="II104" s="57"/>
      <c r="IJ104" s="57"/>
      <c r="IK104" s="57"/>
      <c r="IL104" s="57"/>
      <c r="IM104" s="57"/>
      <c r="IN104" s="57"/>
      <c r="IO104" s="57"/>
      <c r="IP104" s="57"/>
      <c r="IQ104" s="57"/>
      <c r="IR104" s="57"/>
      <c r="IS104" s="57"/>
      <c r="IT104" s="57"/>
    </row>
    <row r="105" spans="1:254" s="69" customFormat="1" ht="14.25" customHeight="1" x14ac:dyDescent="0.2">
      <c r="A105" s="59">
        <f t="shared" si="3"/>
        <v>92</v>
      </c>
      <c r="B105" s="60">
        <f>+[1206]PROJECT!$D$6</f>
        <v>24308770</v>
      </c>
      <c r="C105" s="10" t="str">
        <f>+[1206]PROJECT!$E$6</f>
        <v>OPEN</v>
      </c>
      <c r="D105" s="10" t="str">
        <f>+[1206]PROJECT!$D$5</f>
        <v>USU CAMPUS-WIDE HEALTH, LIFE SAFETY, CODE COMPLIANCE &amp; ASBESTOS ABATEMENT - DELEGATED</v>
      </c>
      <c r="E105" s="10" t="str">
        <f>+[1206]PROJECT!$D$7</f>
        <v>3000-300-3347-FXAAA-24308770</v>
      </c>
      <c r="F105" s="10">
        <f>+[1206]PROJECT!D$11</f>
        <v>150000</v>
      </c>
      <c r="G105" s="10">
        <f>+[1206]PROJECT!E$11</f>
        <v>18066.399999999994</v>
      </c>
      <c r="H105" s="10">
        <f>+[1206]PROJECT!F$11</f>
        <v>131933.6</v>
      </c>
      <c r="I105" s="10">
        <f>+[1206]PROJECT!G$11</f>
        <v>131933.6</v>
      </c>
      <c r="J105" s="10">
        <f>+[1206]PROJECT!H$11</f>
        <v>18066.399999999994</v>
      </c>
      <c r="K105" s="10">
        <f>+[1206]PROJECT!I$11</f>
        <v>0</v>
      </c>
      <c r="L105" s="62">
        <f>+[1206]PROJECT!J$11</f>
        <v>0</v>
      </c>
      <c r="M105" s="57">
        <f t="shared" si="5"/>
        <v>0</v>
      </c>
      <c r="N105" s="10">
        <f>+[1206]PROJECT!L$11</f>
        <v>0</v>
      </c>
      <c r="O105" s="10">
        <f>+[1206]PROJECT!M$11</f>
        <v>0</v>
      </c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  <c r="CU105" s="57"/>
      <c r="CV105" s="57"/>
      <c r="CW105" s="57"/>
      <c r="CX105" s="57"/>
      <c r="CY105" s="57"/>
      <c r="CZ105" s="57"/>
      <c r="DA105" s="57"/>
      <c r="DB105" s="57"/>
      <c r="DC105" s="57"/>
      <c r="DD105" s="57"/>
      <c r="DE105" s="57"/>
      <c r="DF105" s="57"/>
      <c r="DG105" s="57"/>
      <c r="DH105" s="57"/>
      <c r="DI105" s="57"/>
      <c r="DJ105" s="57"/>
      <c r="DK105" s="57"/>
      <c r="DL105" s="57"/>
      <c r="DM105" s="57"/>
      <c r="DN105" s="57"/>
      <c r="DO105" s="57"/>
      <c r="DP105" s="57"/>
      <c r="DQ105" s="57"/>
      <c r="DR105" s="57"/>
      <c r="DS105" s="57"/>
      <c r="DT105" s="57"/>
      <c r="DU105" s="57"/>
      <c r="DV105" s="57"/>
      <c r="DW105" s="57"/>
      <c r="DX105" s="57"/>
      <c r="DY105" s="57"/>
      <c r="DZ105" s="57"/>
      <c r="EA105" s="57"/>
      <c r="EB105" s="57"/>
      <c r="EC105" s="57"/>
      <c r="ED105" s="57"/>
      <c r="EE105" s="57"/>
      <c r="EF105" s="57"/>
      <c r="EG105" s="57"/>
      <c r="EH105" s="57"/>
      <c r="EI105" s="57"/>
      <c r="EJ105" s="57"/>
      <c r="EK105" s="57"/>
      <c r="EL105" s="57"/>
      <c r="EM105" s="57"/>
      <c r="EN105" s="57"/>
      <c r="EO105" s="57"/>
      <c r="EP105" s="57"/>
      <c r="EQ105" s="57"/>
      <c r="ER105" s="57"/>
      <c r="ES105" s="57"/>
      <c r="ET105" s="57"/>
      <c r="EU105" s="57"/>
      <c r="EV105" s="57"/>
      <c r="EW105" s="57"/>
      <c r="EX105" s="57"/>
      <c r="EY105" s="57"/>
      <c r="EZ105" s="57"/>
      <c r="FA105" s="57"/>
      <c r="FB105" s="57"/>
      <c r="FC105" s="57"/>
      <c r="FD105" s="57"/>
      <c r="FE105" s="57"/>
      <c r="FF105" s="57"/>
      <c r="FG105" s="57"/>
      <c r="FH105" s="57"/>
      <c r="FI105" s="57"/>
      <c r="FJ105" s="57"/>
      <c r="FK105" s="57"/>
      <c r="FL105" s="57"/>
      <c r="FM105" s="57"/>
      <c r="FN105" s="57"/>
      <c r="FO105" s="57"/>
      <c r="FP105" s="57"/>
      <c r="FQ105" s="57"/>
      <c r="FR105" s="57"/>
      <c r="FS105" s="57"/>
      <c r="FT105" s="57"/>
      <c r="FU105" s="57"/>
      <c r="FV105" s="57"/>
      <c r="FW105" s="57"/>
      <c r="FX105" s="57"/>
      <c r="FY105" s="57"/>
      <c r="FZ105" s="57"/>
      <c r="GA105" s="57"/>
      <c r="GB105" s="57"/>
      <c r="GC105" s="57"/>
      <c r="GD105" s="57"/>
      <c r="GE105" s="57"/>
      <c r="GF105" s="57"/>
      <c r="GG105" s="57"/>
      <c r="GH105" s="57"/>
      <c r="GI105" s="57"/>
      <c r="GJ105" s="57"/>
      <c r="GK105" s="57"/>
      <c r="GL105" s="57"/>
      <c r="GM105" s="57"/>
      <c r="GN105" s="57"/>
      <c r="GO105" s="57"/>
      <c r="GP105" s="57"/>
      <c r="GQ105" s="57"/>
      <c r="GR105" s="57"/>
      <c r="GS105" s="57"/>
      <c r="GT105" s="57"/>
      <c r="GU105" s="57"/>
      <c r="GV105" s="57"/>
      <c r="GW105" s="57"/>
      <c r="GX105" s="57"/>
      <c r="GY105" s="57"/>
      <c r="GZ105" s="57"/>
      <c r="HA105" s="57"/>
      <c r="HB105" s="57"/>
      <c r="HC105" s="57"/>
      <c r="HD105" s="57"/>
      <c r="HE105" s="57"/>
      <c r="HF105" s="57"/>
      <c r="HG105" s="57"/>
      <c r="HH105" s="57"/>
      <c r="HI105" s="57"/>
      <c r="HJ105" s="57"/>
      <c r="HK105" s="57"/>
      <c r="HL105" s="57"/>
      <c r="HM105" s="57"/>
      <c r="HN105" s="57"/>
      <c r="HO105" s="57"/>
      <c r="HP105" s="57"/>
      <c r="HQ105" s="57"/>
      <c r="HR105" s="57"/>
      <c r="HS105" s="57"/>
      <c r="HT105" s="57"/>
      <c r="HU105" s="57"/>
      <c r="HV105" s="57"/>
      <c r="HW105" s="57"/>
      <c r="HX105" s="57"/>
      <c r="HY105" s="57"/>
      <c r="HZ105" s="57"/>
      <c r="IA105" s="57"/>
      <c r="IB105" s="57"/>
      <c r="IC105" s="57"/>
      <c r="ID105" s="57"/>
      <c r="IE105" s="57"/>
      <c r="IF105" s="57"/>
      <c r="IG105" s="57"/>
      <c r="IH105" s="57"/>
      <c r="II105" s="57"/>
      <c r="IJ105" s="57"/>
      <c r="IK105" s="57"/>
      <c r="IL105" s="57"/>
      <c r="IM105" s="57"/>
      <c r="IN105" s="57"/>
      <c r="IO105" s="57"/>
      <c r="IP105" s="57"/>
      <c r="IQ105" s="57"/>
      <c r="IR105" s="57"/>
      <c r="IS105" s="57"/>
      <c r="IT105" s="57"/>
    </row>
    <row r="106" spans="1:254" s="69" customFormat="1" ht="14.25" customHeight="1" x14ac:dyDescent="0.2">
      <c r="A106" s="59">
        <f t="shared" si="3"/>
        <v>93</v>
      </c>
      <c r="B106" s="60">
        <f>+[1207]PROJECT!$D$6</f>
        <v>24309770</v>
      </c>
      <c r="C106" s="10" t="str">
        <f>+[1207]PROJECT!$E$6</f>
        <v>OPEN</v>
      </c>
      <c r="D106" s="10" t="str">
        <f>+[1207]PROJECT!$D$5</f>
        <v>USU CAMPUS CONCRETE REPLACEMENT - DELEGATED</v>
      </c>
      <c r="E106" s="10" t="str">
        <f>+[1207]PROJECT!$D$7</f>
        <v>3000-300-3347-FXAAA-24309770</v>
      </c>
      <c r="F106" s="10">
        <f>+[1207]PROJECT!D$11</f>
        <v>250000</v>
      </c>
      <c r="G106" s="10">
        <f>+[1207]PROJECT!E$11</f>
        <v>41810.81</v>
      </c>
      <c r="H106" s="10">
        <f>+[1207]PROJECT!F$11</f>
        <v>208189.19</v>
      </c>
      <c r="I106" s="10">
        <f>+[1207]PROJECT!G$11</f>
        <v>208189.19</v>
      </c>
      <c r="J106" s="10">
        <f>+[1207]PROJECT!H$11</f>
        <v>41810.81</v>
      </c>
      <c r="K106" s="10">
        <f>+[1207]PROJECT!I$11</f>
        <v>0</v>
      </c>
      <c r="L106" s="62">
        <f>+[1207]PROJECT!J$11</f>
        <v>0</v>
      </c>
      <c r="M106" s="57">
        <f t="shared" si="5"/>
        <v>0</v>
      </c>
      <c r="N106" s="10">
        <f>+[1207]PROJECT!L$11</f>
        <v>0</v>
      </c>
      <c r="O106" s="10">
        <f>+[1207]PROJECT!M$11</f>
        <v>0</v>
      </c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  <c r="CU106" s="57"/>
      <c r="CV106" s="57"/>
      <c r="CW106" s="57"/>
      <c r="CX106" s="57"/>
      <c r="CY106" s="57"/>
      <c r="CZ106" s="57"/>
      <c r="DA106" s="57"/>
      <c r="DB106" s="57"/>
      <c r="DC106" s="57"/>
      <c r="DD106" s="57"/>
      <c r="DE106" s="57"/>
      <c r="DF106" s="57"/>
      <c r="DG106" s="57"/>
      <c r="DH106" s="57"/>
      <c r="DI106" s="57"/>
      <c r="DJ106" s="57"/>
      <c r="DK106" s="57"/>
      <c r="DL106" s="57"/>
      <c r="DM106" s="57"/>
      <c r="DN106" s="57"/>
      <c r="DO106" s="57"/>
      <c r="DP106" s="57"/>
      <c r="DQ106" s="57"/>
      <c r="DR106" s="57"/>
      <c r="DS106" s="57"/>
      <c r="DT106" s="57"/>
      <c r="DU106" s="57"/>
      <c r="DV106" s="57"/>
      <c r="DW106" s="57"/>
      <c r="DX106" s="57"/>
      <c r="DY106" s="57"/>
      <c r="DZ106" s="57"/>
      <c r="EA106" s="57"/>
      <c r="EB106" s="57"/>
      <c r="EC106" s="57"/>
      <c r="ED106" s="57"/>
      <c r="EE106" s="57"/>
      <c r="EF106" s="57"/>
      <c r="EG106" s="57"/>
      <c r="EH106" s="57"/>
      <c r="EI106" s="57"/>
      <c r="EJ106" s="57"/>
      <c r="EK106" s="57"/>
      <c r="EL106" s="57"/>
      <c r="EM106" s="57"/>
      <c r="EN106" s="57"/>
      <c r="EO106" s="57"/>
      <c r="EP106" s="57"/>
      <c r="EQ106" s="57"/>
      <c r="ER106" s="57"/>
      <c r="ES106" s="57"/>
      <c r="ET106" s="57"/>
      <c r="EU106" s="57"/>
      <c r="EV106" s="57"/>
      <c r="EW106" s="57"/>
      <c r="EX106" s="57"/>
      <c r="EY106" s="57"/>
      <c r="EZ106" s="57"/>
      <c r="FA106" s="57"/>
      <c r="FB106" s="57"/>
      <c r="FC106" s="57"/>
      <c r="FD106" s="57"/>
      <c r="FE106" s="57"/>
      <c r="FF106" s="57"/>
      <c r="FG106" s="57"/>
      <c r="FH106" s="57"/>
      <c r="FI106" s="57"/>
      <c r="FJ106" s="57"/>
      <c r="FK106" s="57"/>
      <c r="FL106" s="57"/>
      <c r="FM106" s="57"/>
      <c r="FN106" s="57"/>
      <c r="FO106" s="57"/>
      <c r="FP106" s="57"/>
      <c r="FQ106" s="57"/>
      <c r="FR106" s="57"/>
      <c r="FS106" s="57"/>
      <c r="FT106" s="57"/>
      <c r="FU106" s="57"/>
      <c r="FV106" s="57"/>
      <c r="FW106" s="57"/>
      <c r="FX106" s="57"/>
      <c r="FY106" s="57"/>
      <c r="FZ106" s="57"/>
      <c r="GA106" s="57"/>
      <c r="GB106" s="57"/>
      <c r="GC106" s="57"/>
      <c r="GD106" s="57"/>
      <c r="GE106" s="57"/>
      <c r="GF106" s="57"/>
      <c r="GG106" s="57"/>
      <c r="GH106" s="57"/>
      <c r="GI106" s="57"/>
      <c r="GJ106" s="57"/>
      <c r="GK106" s="57"/>
      <c r="GL106" s="57"/>
      <c r="GM106" s="57"/>
      <c r="GN106" s="57"/>
      <c r="GO106" s="57"/>
      <c r="GP106" s="57"/>
      <c r="GQ106" s="57"/>
      <c r="GR106" s="57"/>
      <c r="GS106" s="57"/>
      <c r="GT106" s="57"/>
      <c r="GU106" s="57"/>
      <c r="GV106" s="57"/>
      <c r="GW106" s="57"/>
      <c r="GX106" s="57"/>
      <c r="GY106" s="57"/>
      <c r="GZ106" s="57"/>
      <c r="HA106" s="57"/>
      <c r="HB106" s="57"/>
      <c r="HC106" s="57"/>
      <c r="HD106" s="57"/>
      <c r="HE106" s="57"/>
      <c r="HF106" s="57"/>
      <c r="HG106" s="57"/>
      <c r="HH106" s="57"/>
      <c r="HI106" s="57"/>
      <c r="HJ106" s="57"/>
      <c r="HK106" s="57"/>
      <c r="HL106" s="57"/>
      <c r="HM106" s="57"/>
      <c r="HN106" s="57"/>
      <c r="HO106" s="57"/>
      <c r="HP106" s="57"/>
      <c r="HQ106" s="57"/>
      <c r="HR106" s="57"/>
      <c r="HS106" s="57"/>
      <c r="HT106" s="57"/>
      <c r="HU106" s="57"/>
      <c r="HV106" s="57"/>
      <c r="HW106" s="57"/>
      <c r="HX106" s="57"/>
      <c r="HY106" s="57"/>
      <c r="HZ106" s="57"/>
      <c r="IA106" s="57"/>
      <c r="IB106" s="57"/>
      <c r="IC106" s="57"/>
      <c r="ID106" s="57"/>
      <c r="IE106" s="57"/>
      <c r="IF106" s="57"/>
      <c r="IG106" s="57"/>
      <c r="IH106" s="57"/>
      <c r="II106" s="57"/>
      <c r="IJ106" s="57"/>
      <c r="IK106" s="57"/>
      <c r="IL106" s="57"/>
      <c r="IM106" s="57"/>
      <c r="IN106" s="57"/>
      <c r="IO106" s="57"/>
      <c r="IP106" s="57"/>
      <c r="IQ106" s="57"/>
      <c r="IR106" s="57"/>
      <c r="IS106" s="57"/>
      <c r="IT106" s="57"/>
    </row>
    <row r="107" spans="1:254" s="69" customFormat="1" ht="14.25" customHeight="1" x14ac:dyDescent="0.2">
      <c r="A107" s="59">
        <f t="shared" si="3"/>
        <v>94</v>
      </c>
      <c r="B107" s="60">
        <f>+[1208]PROJECT!$D$6</f>
        <v>24310770</v>
      </c>
      <c r="C107" s="10" t="str">
        <f>+[1208]PROJECT!$E$6</f>
        <v>OPEN</v>
      </c>
      <c r="D107" s="10" t="str">
        <f>+[1208]PROJECT!$D$5</f>
        <v>USU CAMPUS-WIDE BIKE RACKS &amp; SITE FURNISHINGS DELEGATED</v>
      </c>
      <c r="E107" s="10" t="str">
        <f>+[1208]PROJECT!$D$7</f>
        <v>3000-300-3347-FXAAA-24310770</v>
      </c>
      <c r="F107" s="10">
        <f>+[1208]PROJECT!D$11</f>
        <v>160000</v>
      </c>
      <c r="G107" s="10">
        <f>+[1208]PROJECT!E$11</f>
        <v>8498</v>
      </c>
      <c r="H107" s="10">
        <f>+[1208]PROJECT!F$11</f>
        <v>151502</v>
      </c>
      <c r="I107" s="10">
        <f>+[1208]PROJECT!G$11</f>
        <v>151502</v>
      </c>
      <c r="J107" s="10">
        <f>+[1208]PROJECT!H$11</f>
        <v>8498</v>
      </c>
      <c r="K107" s="10">
        <f>+[1208]PROJECT!I$11</f>
        <v>0</v>
      </c>
      <c r="L107" s="62">
        <f>+[1208]PROJECT!J$11</f>
        <v>0</v>
      </c>
      <c r="M107" s="57">
        <f t="shared" si="5"/>
        <v>0</v>
      </c>
      <c r="N107" s="10">
        <f>+[1208]PROJECT!L$11</f>
        <v>0</v>
      </c>
      <c r="O107" s="10">
        <f>+[1208]PROJECT!M$11</f>
        <v>0</v>
      </c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  <c r="CU107" s="57"/>
      <c r="CV107" s="57"/>
      <c r="CW107" s="57"/>
      <c r="CX107" s="57"/>
      <c r="CY107" s="57"/>
      <c r="CZ107" s="57"/>
      <c r="DA107" s="57"/>
      <c r="DB107" s="57"/>
      <c r="DC107" s="57"/>
      <c r="DD107" s="57"/>
      <c r="DE107" s="57"/>
      <c r="DF107" s="57"/>
      <c r="DG107" s="57"/>
      <c r="DH107" s="57"/>
      <c r="DI107" s="57"/>
      <c r="DJ107" s="57"/>
      <c r="DK107" s="57"/>
      <c r="DL107" s="57"/>
      <c r="DM107" s="57"/>
      <c r="DN107" s="57"/>
      <c r="DO107" s="57"/>
      <c r="DP107" s="57"/>
      <c r="DQ107" s="57"/>
      <c r="DR107" s="57"/>
      <c r="DS107" s="57"/>
      <c r="DT107" s="57"/>
      <c r="DU107" s="57"/>
      <c r="DV107" s="57"/>
      <c r="DW107" s="57"/>
      <c r="DX107" s="57"/>
      <c r="DY107" s="57"/>
      <c r="DZ107" s="57"/>
      <c r="EA107" s="57"/>
      <c r="EB107" s="57"/>
      <c r="EC107" s="57"/>
      <c r="ED107" s="57"/>
      <c r="EE107" s="57"/>
      <c r="EF107" s="57"/>
      <c r="EG107" s="57"/>
      <c r="EH107" s="57"/>
      <c r="EI107" s="57"/>
      <c r="EJ107" s="57"/>
      <c r="EK107" s="57"/>
      <c r="EL107" s="57"/>
      <c r="EM107" s="57"/>
      <c r="EN107" s="57"/>
      <c r="EO107" s="57"/>
      <c r="EP107" s="57"/>
      <c r="EQ107" s="57"/>
      <c r="ER107" s="57"/>
      <c r="ES107" s="57"/>
      <c r="ET107" s="57"/>
      <c r="EU107" s="57"/>
      <c r="EV107" s="57"/>
      <c r="EW107" s="57"/>
      <c r="EX107" s="57"/>
      <c r="EY107" s="57"/>
      <c r="EZ107" s="57"/>
      <c r="FA107" s="57"/>
      <c r="FB107" s="57"/>
      <c r="FC107" s="57"/>
      <c r="FD107" s="57"/>
      <c r="FE107" s="57"/>
      <c r="FF107" s="57"/>
      <c r="FG107" s="57"/>
      <c r="FH107" s="57"/>
      <c r="FI107" s="57"/>
      <c r="FJ107" s="57"/>
      <c r="FK107" s="57"/>
      <c r="FL107" s="57"/>
      <c r="FM107" s="57"/>
      <c r="FN107" s="57"/>
      <c r="FO107" s="57"/>
      <c r="FP107" s="57"/>
      <c r="FQ107" s="57"/>
      <c r="FR107" s="57"/>
      <c r="FS107" s="57"/>
      <c r="FT107" s="57"/>
      <c r="FU107" s="57"/>
      <c r="FV107" s="57"/>
      <c r="FW107" s="57"/>
      <c r="FX107" s="57"/>
      <c r="FY107" s="57"/>
      <c r="FZ107" s="57"/>
      <c r="GA107" s="57"/>
      <c r="GB107" s="57"/>
      <c r="GC107" s="57"/>
      <c r="GD107" s="57"/>
      <c r="GE107" s="57"/>
      <c r="GF107" s="57"/>
      <c r="GG107" s="57"/>
      <c r="GH107" s="57"/>
      <c r="GI107" s="57"/>
      <c r="GJ107" s="57"/>
      <c r="GK107" s="57"/>
      <c r="GL107" s="57"/>
      <c r="GM107" s="57"/>
      <c r="GN107" s="57"/>
      <c r="GO107" s="57"/>
      <c r="GP107" s="57"/>
      <c r="GQ107" s="57"/>
      <c r="GR107" s="57"/>
      <c r="GS107" s="57"/>
      <c r="GT107" s="57"/>
      <c r="GU107" s="57"/>
      <c r="GV107" s="57"/>
      <c r="GW107" s="57"/>
      <c r="GX107" s="57"/>
      <c r="GY107" s="57"/>
      <c r="GZ107" s="57"/>
      <c r="HA107" s="57"/>
      <c r="HB107" s="57"/>
      <c r="HC107" s="57"/>
      <c r="HD107" s="57"/>
      <c r="HE107" s="57"/>
      <c r="HF107" s="57"/>
      <c r="HG107" s="57"/>
      <c r="HH107" s="57"/>
      <c r="HI107" s="57"/>
      <c r="HJ107" s="57"/>
      <c r="HK107" s="57"/>
      <c r="HL107" s="57"/>
      <c r="HM107" s="57"/>
      <c r="HN107" s="57"/>
      <c r="HO107" s="57"/>
      <c r="HP107" s="57"/>
      <c r="HQ107" s="57"/>
      <c r="HR107" s="57"/>
      <c r="HS107" s="57"/>
      <c r="HT107" s="57"/>
      <c r="HU107" s="57"/>
      <c r="HV107" s="57"/>
      <c r="HW107" s="57"/>
      <c r="HX107" s="57"/>
      <c r="HY107" s="57"/>
      <c r="HZ107" s="57"/>
      <c r="IA107" s="57"/>
      <c r="IB107" s="57"/>
      <c r="IC107" s="57"/>
      <c r="ID107" s="57"/>
      <c r="IE107" s="57"/>
      <c r="IF107" s="57"/>
      <c r="IG107" s="57"/>
      <c r="IH107" s="57"/>
      <c r="II107" s="57"/>
      <c r="IJ107" s="57"/>
      <c r="IK107" s="57"/>
      <c r="IL107" s="57"/>
      <c r="IM107" s="57"/>
      <c r="IN107" s="57"/>
      <c r="IO107" s="57"/>
      <c r="IP107" s="57"/>
      <c r="IQ107" s="57"/>
      <c r="IR107" s="57"/>
      <c r="IS107" s="57"/>
      <c r="IT107" s="57"/>
    </row>
    <row r="108" spans="1:254" s="69" customFormat="1" ht="14.25" customHeight="1" x14ac:dyDescent="0.2">
      <c r="A108" s="59">
        <f t="shared" si="3"/>
        <v>95</v>
      </c>
      <c r="B108" s="60">
        <f>+[1209]PROJECT!$D$6</f>
        <v>24311770</v>
      </c>
      <c r="C108" s="10" t="str">
        <f>+[1209]PROJECT!$E$6</f>
        <v>OPEN</v>
      </c>
      <c r="D108" s="10" t="str">
        <f>+[1209]PROJECT!$D$5</f>
        <v>USU DELEGATED - CAMPUS-WIDE ELECTRONIC ACCESS CONTROL</v>
      </c>
      <c r="E108" s="10" t="str">
        <f>+[1209]PROJECT!$D$7</f>
        <v>3000-300-3347-FXAAA-24311770</v>
      </c>
      <c r="F108" s="10">
        <f>+[1209]PROJECT!D$11</f>
        <v>200000</v>
      </c>
      <c r="G108" s="10">
        <f>+[1209]PROJECT!E$11</f>
        <v>177027.02</v>
      </c>
      <c r="H108" s="10">
        <f>+[1209]PROJECT!F$11</f>
        <v>22972.98</v>
      </c>
      <c r="I108" s="10">
        <f>+[1209]PROJECT!G$11</f>
        <v>22972.98</v>
      </c>
      <c r="J108" s="10">
        <f>+[1209]PROJECT!H$11</f>
        <v>177027.02</v>
      </c>
      <c r="K108" s="10">
        <f>+[1209]PROJECT!I$11</f>
        <v>0</v>
      </c>
      <c r="L108" s="62">
        <f>+[1209]PROJECT!J$11</f>
        <v>0</v>
      </c>
      <c r="M108" s="57">
        <f t="shared" si="5"/>
        <v>0</v>
      </c>
      <c r="N108" s="10">
        <f>+[1209]PROJECT!L$11</f>
        <v>0</v>
      </c>
      <c r="O108" s="10">
        <f>+[1209]PROJECT!M$11</f>
        <v>0</v>
      </c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  <c r="CU108" s="57"/>
      <c r="CV108" s="57"/>
      <c r="CW108" s="57"/>
      <c r="CX108" s="57"/>
      <c r="CY108" s="57"/>
      <c r="CZ108" s="57"/>
      <c r="DA108" s="57"/>
      <c r="DB108" s="57"/>
      <c r="DC108" s="57"/>
      <c r="DD108" s="57"/>
      <c r="DE108" s="57"/>
      <c r="DF108" s="57"/>
      <c r="DG108" s="57"/>
      <c r="DH108" s="57"/>
      <c r="DI108" s="57"/>
      <c r="DJ108" s="57"/>
      <c r="DK108" s="57"/>
      <c r="DL108" s="57"/>
      <c r="DM108" s="57"/>
      <c r="DN108" s="57"/>
      <c r="DO108" s="57"/>
      <c r="DP108" s="57"/>
      <c r="DQ108" s="57"/>
      <c r="DR108" s="57"/>
      <c r="DS108" s="57"/>
      <c r="DT108" s="57"/>
      <c r="DU108" s="57"/>
      <c r="DV108" s="57"/>
      <c r="DW108" s="57"/>
      <c r="DX108" s="57"/>
      <c r="DY108" s="57"/>
      <c r="DZ108" s="57"/>
      <c r="EA108" s="57"/>
      <c r="EB108" s="57"/>
      <c r="EC108" s="57"/>
      <c r="ED108" s="57"/>
      <c r="EE108" s="57"/>
      <c r="EF108" s="57"/>
      <c r="EG108" s="57"/>
      <c r="EH108" s="57"/>
      <c r="EI108" s="57"/>
      <c r="EJ108" s="57"/>
      <c r="EK108" s="57"/>
      <c r="EL108" s="57"/>
      <c r="EM108" s="57"/>
      <c r="EN108" s="57"/>
      <c r="EO108" s="57"/>
      <c r="EP108" s="57"/>
      <c r="EQ108" s="57"/>
      <c r="ER108" s="57"/>
      <c r="ES108" s="57"/>
      <c r="ET108" s="57"/>
      <c r="EU108" s="57"/>
      <c r="EV108" s="57"/>
      <c r="EW108" s="57"/>
      <c r="EX108" s="57"/>
      <c r="EY108" s="57"/>
      <c r="EZ108" s="57"/>
      <c r="FA108" s="57"/>
      <c r="FB108" s="57"/>
      <c r="FC108" s="57"/>
      <c r="FD108" s="57"/>
      <c r="FE108" s="57"/>
      <c r="FF108" s="57"/>
      <c r="FG108" s="57"/>
      <c r="FH108" s="57"/>
      <c r="FI108" s="57"/>
      <c r="FJ108" s="57"/>
      <c r="FK108" s="57"/>
      <c r="FL108" s="57"/>
      <c r="FM108" s="57"/>
      <c r="FN108" s="57"/>
      <c r="FO108" s="57"/>
      <c r="FP108" s="57"/>
      <c r="FQ108" s="57"/>
      <c r="FR108" s="57"/>
      <c r="FS108" s="57"/>
      <c r="FT108" s="57"/>
      <c r="FU108" s="57"/>
      <c r="FV108" s="57"/>
      <c r="FW108" s="57"/>
      <c r="FX108" s="57"/>
      <c r="FY108" s="57"/>
      <c r="FZ108" s="57"/>
      <c r="GA108" s="57"/>
      <c r="GB108" s="57"/>
      <c r="GC108" s="57"/>
      <c r="GD108" s="57"/>
      <c r="GE108" s="57"/>
      <c r="GF108" s="57"/>
      <c r="GG108" s="57"/>
      <c r="GH108" s="57"/>
      <c r="GI108" s="57"/>
      <c r="GJ108" s="57"/>
      <c r="GK108" s="57"/>
      <c r="GL108" s="57"/>
      <c r="GM108" s="57"/>
      <c r="GN108" s="57"/>
      <c r="GO108" s="57"/>
      <c r="GP108" s="57"/>
      <c r="GQ108" s="57"/>
      <c r="GR108" s="57"/>
      <c r="GS108" s="57"/>
      <c r="GT108" s="57"/>
      <c r="GU108" s="57"/>
      <c r="GV108" s="57"/>
      <c r="GW108" s="57"/>
      <c r="GX108" s="57"/>
      <c r="GY108" s="57"/>
      <c r="GZ108" s="57"/>
      <c r="HA108" s="57"/>
      <c r="HB108" s="57"/>
      <c r="HC108" s="57"/>
      <c r="HD108" s="57"/>
      <c r="HE108" s="57"/>
      <c r="HF108" s="57"/>
      <c r="HG108" s="57"/>
      <c r="HH108" s="57"/>
      <c r="HI108" s="57"/>
      <c r="HJ108" s="57"/>
      <c r="HK108" s="57"/>
      <c r="HL108" s="57"/>
      <c r="HM108" s="57"/>
      <c r="HN108" s="57"/>
      <c r="HO108" s="57"/>
      <c r="HP108" s="57"/>
      <c r="HQ108" s="57"/>
      <c r="HR108" s="57"/>
      <c r="HS108" s="57"/>
      <c r="HT108" s="57"/>
      <c r="HU108" s="57"/>
      <c r="HV108" s="57"/>
      <c r="HW108" s="57"/>
      <c r="HX108" s="57"/>
      <c r="HY108" s="57"/>
      <c r="HZ108" s="57"/>
      <c r="IA108" s="57"/>
      <c r="IB108" s="57"/>
      <c r="IC108" s="57"/>
      <c r="ID108" s="57"/>
      <c r="IE108" s="57"/>
      <c r="IF108" s="57"/>
      <c r="IG108" s="57"/>
      <c r="IH108" s="57"/>
      <c r="II108" s="57"/>
      <c r="IJ108" s="57"/>
      <c r="IK108" s="57"/>
      <c r="IL108" s="57"/>
      <c r="IM108" s="57"/>
      <c r="IN108" s="57"/>
      <c r="IO108" s="57"/>
      <c r="IP108" s="57"/>
      <c r="IQ108" s="57"/>
      <c r="IR108" s="57"/>
      <c r="IS108" s="57"/>
      <c r="IT108" s="57"/>
    </row>
    <row r="109" spans="1:254" s="69" customFormat="1" ht="14.25" customHeight="1" x14ac:dyDescent="0.2">
      <c r="A109" s="59">
        <f t="shared" si="3"/>
        <v>96</v>
      </c>
      <c r="B109" s="60">
        <f>+[1210]PROJECT!$D$6</f>
        <v>24312770</v>
      </c>
      <c r="C109" s="10" t="str">
        <f>+[1210]PROJECT!$E$6</f>
        <v>OPEN</v>
      </c>
      <c r="D109" s="10" t="str">
        <f>+[1210]PROJECT!$D$5</f>
        <v>USU DELEGATED - USUE CAMPUS-WIDE ELECTRONIC ACCESS CONTROL</v>
      </c>
      <c r="E109" s="10" t="str">
        <f>+[1210]PROJECT!$D$7</f>
        <v>3000-300-3347-FXAAA-24312770</v>
      </c>
      <c r="F109" s="10">
        <f>+[1210]PROJECT!D$11</f>
        <v>100000</v>
      </c>
      <c r="G109" s="10">
        <f>+[1210]PROJECT!E$11</f>
        <v>0</v>
      </c>
      <c r="H109" s="10">
        <f>+[1210]PROJECT!F$11</f>
        <v>100000</v>
      </c>
      <c r="I109" s="10">
        <f>+[1210]PROJECT!G$11</f>
        <v>100000</v>
      </c>
      <c r="J109" s="10">
        <f>+[1210]PROJECT!H$11</f>
        <v>0</v>
      </c>
      <c r="K109" s="10">
        <f>+[1210]PROJECT!I$11</f>
        <v>0</v>
      </c>
      <c r="L109" s="62">
        <f>+[1210]PROJECT!J$11</f>
        <v>0</v>
      </c>
      <c r="M109" s="57">
        <f t="shared" si="5"/>
        <v>0</v>
      </c>
      <c r="N109" s="10">
        <f>+[1210]PROJECT!L$11</f>
        <v>0</v>
      </c>
      <c r="O109" s="10">
        <f>+[1210]PROJECT!M$11</f>
        <v>0</v>
      </c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  <c r="CU109" s="57"/>
      <c r="CV109" s="57"/>
      <c r="CW109" s="57"/>
      <c r="CX109" s="57"/>
      <c r="CY109" s="57"/>
      <c r="CZ109" s="57"/>
      <c r="DA109" s="57"/>
      <c r="DB109" s="57"/>
      <c r="DC109" s="57"/>
      <c r="DD109" s="57"/>
      <c r="DE109" s="57"/>
      <c r="DF109" s="57"/>
      <c r="DG109" s="57"/>
      <c r="DH109" s="57"/>
      <c r="DI109" s="57"/>
      <c r="DJ109" s="57"/>
      <c r="DK109" s="57"/>
      <c r="DL109" s="57"/>
      <c r="DM109" s="57"/>
      <c r="DN109" s="57"/>
      <c r="DO109" s="57"/>
      <c r="DP109" s="57"/>
      <c r="DQ109" s="57"/>
      <c r="DR109" s="57"/>
      <c r="DS109" s="57"/>
      <c r="DT109" s="57"/>
      <c r="DU109" s="57"/>
      <c r="DV109" s="57"/>
      <c r="DW109" s="57"/>
      <c r="DX109" s="57"/>
      <c r="DY109" s="57"/>
      <c r="DZ109" s="57"/>
      <c r="EA109" s="57"/>
      <c r="EB109" s="57"/>
      <c r="EC109" s="57"/>
      <c r="ED109" s="57"/>
      <c r="EE109" s="57"/>
      <c r="EF109" s="57"/>
      <c r="EG109" s="57"/>
      <c r="EH109" s="57"/>
      <c r="EI109" s="57"/>
      <c r="EJ109" s="57"/>
      <c r="EK109" s="57"/>
      <c r="EL109" s="57"/>
      <c r="EM109" s="57"/>
      <c r="EN109" s="57"/>
      <c r="EO109" s="57"/>
      <c r="EP109" s="57"/>
      <c r="EQ109" s="57"/>
      <c r="ER109" s="57"/>
      <c r="ES109" s="57"/>
      <c r="ET109" s="57"/>
      <c r="EU109" s="57"/>
      <c r="EV109" s="57"/>
      <c r="EW109" s="57"/>
      <c r="EX109" s="57"/>
      <c r="EY109" s="57"/>
      <c r="EZ109" s="57"/>
      <c r="FA109" s="57"/>
      <c r="FB109" s="57"/>
      <c r="FC109" s="57"/>
      <c r="FD109" s="57"/>
      <c r="FE109" s="57"/>
      <c r="FF109" s="57"/>
      <c r="FG109" s="57"/>
      <c r="FH109" s="57"/>
      <c r="FI109" s="57"/>
      <c r="FJ109" s="57"/>
      <c r="FK109" s="57"/>
      <c r="FL109" s="57"/>
      <c r="FM109" s="57"/>
      <c r="FN109" s="57"/>
      <c r="FO109" s="57"/>
      <c r="FP109" s="57"/>
      <c r="FQ109" s="57"/>
      <c r="FR109" s="57"/>
      <c r="FS109" s="57"/>
      <c r="FT109" s="57"/>
      <c r="FU109" s="57"/>
      <c r="FV109" s="57"/>
      <c r="FW109" s="57"/>
      <c r="FX109" s="57"/>
      <c r="FY109" s="57"/>
      <c r="FZ109" s="57"/>
      <c r="GA109" s="57"/>
      <c r="GB109" s="57"/>
      <c r="GC109" s="57"/>
      <c r="GD109" s="57"/>
      <c r="GE109" s="57"/>
      <c r="GF109" s="57"/>
      <c r="GG109" s="57"/>
      <c r="GH109" s="57"/>
      <c r="GI109" s="57"/>
      <c r="GJ109" s="57"/>
      <c r="GK109" s="57"/>
      <c r="GL109" s="57"/>
      <c r="GM109" s="57"/>
      <c r="GN109" s="57"/>
      <c r="GO109" s="57"/>
      <c r="GP109" s="57"/>
      <c r="GQ109" s="57"/>
      <c r="GR109" s="57"/>
      <c r="GS109" s="57"/>
      <c r="GT109" s="57"/>
      <c r="GU109" s="57"/>
      <c r="GV109" s="57"/>
      <c r="GW109" s="57"/>
      <c r="GX109" s="57"/>
      <c r="GY109" s="57"/>
      <c r="GZ109" s="57"/>
      <c r="HA109" s="57"/>
      <c r="HB109" s="57"/>
      <c r="HC109" s="57"/>
      <c r="HD109" s="57"/>
      <c r="HE109" s="57"/>
      <c r="HF109" s="57"/>
      <c r="HG109" s="57"/>
      <c r="HH109" s="57"/>
      <c r="HI109" s="57"/>
      <c r="HJ109" s="57"/>
      <c r="HK109" s="57"/>
      <c r="HL109" s="57"/>
      <c r="HM109" s="57"/>
      <c r="HN109" s="57"/>
      <c r="HO109" s="57"/>
      <c r="HP109" s="57"/>
      <c r="HQ109" s="57"/>
      <c r="HR109" s="57"/>
      <c r="HS109" s="57"/>
      <c r="HT109" s="57"/>
      <c r="HU109" s="57"/>
      <c r="HV109" s="57"/>
      <c r="HW109" s="57"/>
      <c r="HX109" s="57"/>
      <c r="HY109" s="57"/>
      <c r="HZ109" s="57"/>
      <c r="IA109" s="57"/>
      <c r="IB109" s="57"/>
      <c r="IC109" s="57"/>
      <c r="ID109" s="57"/>
      <c r="IE109" s="57"/>
      <c r="IF109" s="57"/>
      <c r="IG109" s="57"/>
      <c r="IH109" s="57"/>
      <c r="II109" s="57"/>
      <c r="IJ109" s="57"/>
      <c r="IK109" s="57"/>
      <c r="IL109" s="57"/>
      <c r="IM109" s="57"/>
      <c r="IN109" s="57"/>
      <c r="IO109" s="57"/>
      <c r="IP109" s="57"/>
      <c r="IQ109" s="57"/>
      <c r="IR109" s="57"/>
      <c r="IS109" s="57"/>
      <c r="IT109" s="57"/>
    </row>
    <row r="110" spans="1:254" s="69" customFormat="1" ht="14.25" customHeight="1" x14ac:dyDescent="0.2">
      <c r="A110" s="59">
        <f t="shared" si="3"/>
        <v>97</v>
      </c>
      <c r="B110" s="60">
        <f>+[1211]PROJECT!$D$6</f>
        <v>24313770</v>
      </c>
      <c r="C110" s="10" t="str">
        <f>+[1211]PROJECT!$E$6</f>
        <v>OPEN</v>
      </c>
      <c r="D110" s="10" t="str">
        <f>+[1211]PROJECT!$D$5</f>
        <v>USU DELEGATED - SOUTH CAMPUS UTILITY TUNNEL EXPANSION</v>
      </c>
      <c r="E110" s="10" t="str">
        <f>+[1211]PROJECT!$D$7</f>
        <v>3000-300-3347-FXAAA-24313770</v>
      </c>
      <c r="F110" s="10">
        <f>+[1211]PROJECT!D$11</f>
        <v>5000000</v>
      </c>
      <c r="G110" s="10">
        <f>+[1211]PROJECT!E$11</f>
        <v>0</v>
      </c>
      <c r="H110" s="10">
        <f>+[1211]PROJECT!F$11</f>
        <v>5000000</v>
      </c>
      <c r="I110" s="10">
        <f>+[1211]PROJECT!G$11</f>
        <v>5000000</v>
      </c>
      <c r="J110" s="10">
        <f>+[1211]PROJECT!H$11</f>
        <v>0</v>
      </c>
      <c r="K110" s="10">
        <f>+[1211]PROJECT!I$11</f>
        <v>0</v>
      </c>
      <c r="L110" s="62">
        <f>+[1211]PROJECT!J$11</f>
        <v>0</v>
      </c>
      <c r="M110" s="57">
        <f t="shared" si="5"/>
        <v>0</v>
      </c>
      <c r="N110" s="10">
        <f>+[1211]PROJECT!L$11</f>
        <v>0</v>
      </c>
      <c r="O110" s="10">
        <f>+[1211]PROJECT!M$11</f>
        <v>0</v>
      </c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  <c r="CU110" s="57"/>
      <c r="CV110" s="57"/>
      <c r="CW110" s="57"/>
      <c r="CX110" s="57"/>
      <c r="CY110" s="57"/>
      <c r="CZ110" s="57"/>
      <c r="DA110" s="57"/>
      <c r="DB110" s="57"/>
      <c r="DC110" s="57"/>
      <c r="DD110" s="57"/>
      <c r="DE110" s="57"/>
      <c r="DF110" s="57"/>
      <c r="DG110" s="57"/>
      <c r="DH110" s="57"/>
      <c r="DI110" s="57"/>
      <c r="DJ110" s="57"/>
      <c r="DK110" s="57"/>
      <c r="DL110" s="57"/>
      <c r="DM110" s="57"/>
      <c r="DN110" s="57"/>
      <c r="DO110" s="57"/>
      <c r="DP110" s="57"/>
      <c r="DQ110" s="57"/>
      <c r="DR110" s="57"/>
      <c r="DS110" s="57"/>
      <c r="DT110" s="57"/>
      <c r="DU110" s="57"/>
      <c r="DV110" s="57"/>
      <c r="DW110" s="57"/>
      <c r="DX110" s="57"/>
      <c r="DY110" s="57"/>
      <c r="DZ110" s="57"/>
      <c r="EA110" s="57"/>
      <c r="EB110" s="57"/>
      <c r="EC110" s="57"/>
      <c r="ED110" s="57"/>
      <c r="EE110" s="57"/>
      <c r="EF110" s="57"/>
      <c r="EG110" s="57"/>
      <c r="EH110" s="57"/>
      <c r="EI110" s="57"/>
      <c r="EJ110" s="57"/>
      <c r="EK110" s="57"/>
      <c r="EL110" s="57"/>
      <c r="EM110" s="57"/>
      <c r="EN110" s="57"/>
      <c r="EO110" s="57"/>
      <c r="EP110" s="57"/>
      <c r="EQ110" s="57"/>
      <c r="ER110" s="57"/>
      <c r="ES110" s="57"/>
      <c r="ET110" s="57"/>
      <c r="EU110" s="57"/>
      <c r="EV110" s="57"/>
      <c r="EW110" s="57"/>
      <c r="EX110" s="57"/>
      <c r="EY110" s="57"/>
      <c r="EZ110" s="57"/>
      <c r="FA110" s="57"/>
      <c r="FB110" s="57"/>
      <c r="FC110" s="57"/>
      <c r="FD110" s="57"/>
      <c r="FE110" s="57"/>
      <c r="FF110" s="57"/>
      <c r="FG110" s="57"/>
      <c r="FH110" s="57"/>
      <c r="FI110" s="57"/>
      <c r="FJ110" s="57"/>
      <c r="FK110" s="57"/>
      <c r="FL110" s="57"/>
      <c r="FM110" s="57"/>
      <c r="FN110" s="57"/>
      <c r="FO110" s="57"/>
      <c r="FP110" s="57"/>
      <c r="FQ110" s="57"/>
      <c r="FR110" s="57"/>
      <c r="FS110" s="57"/>
      <c r="FT110" s="57"/>
      <c r="FU110" s="57"/>
      <c r="FV110" s="57"/>
      <c r="FW110" s="57"/>
      <c r="FX110" s="57"/>
      <c r="FY110" s="57"/>
      <c r="FZ110" s="57"/>
      <c r="GA110" s="57"/>
      <c r="GB110" s="57"/>
      <c r="GC110" s="57"/>
      <c r="GD110" s="57"/>
      <c r="GE110" s="57"/>
      <c r="GF110" s="57"/>
      <c r="GG110" s="57"/>
      <c r="GH110" s="57"/>
      <c r="GI110" s="57"/>
      <c r="GJ110" s="57"/>
      <c r="GK110" s="57"/>
      <c r="GL110" s="57"/>
      <c r="GM110" s="57"/>
      <c r="GN110" s="57"/>
      <c r="GO110" s="57"/>
      <c r="GP110" s="57"/>
      <c r="GQ110" s="57"/>
      <c r="GR110" s="57"/>
      <c r="GS110" s="57"/>
      <c r="GT110" s="57"/>
      <c r="GU110" s="57"/>
      <c r="GV110" s="57"/>
      <c r="GW110" s="57"/>
      <c r="GX110" s="57"/>
      <c r="GY110" s="57"/>
      <c r="GZ110" s="57"/>
      <c r="HA110" s="57"/>
      <c r="HB110" s="57"/>
      <c r="HC110" s="57"/>
      <c r="HD110" s="57"/>
      <c r="HE110" s="57"/>
      <c r="HF110" s="57"/>
      <c r="HG110" s="57"/>
      <c r="HH110" s="57"/>
      <c r="HI110" s="57"/>
      <c r="HJ110" s="57"/>
      <c r="HK110" s="57"/>
      <c r="HL110" s="57"/>
      <c r="HM110" s="57"/>
      <c r="HN110" s="57"/>
      <c r="HO110" s="57"/>
      <c r="HP110" s="57"/>
      <c r="HQ110" s="57"/>
      <c r="HR110" s="57"/>
      <c r="HS110" s="57"/>
      <c r="HT110" s="57"/>
      <c r="HU110" s="57"/>
      <c r="HV110" s="57"/>
      <c r="HW110" s="57"/>
      <c r="HX110" s="57"/>
      <c r="HY110" s="57"/>
      <c r="HZ110" s="57"/>
      <c r="IA110" s="57"/>
      <c r="IB110" s="57"/>
      <c r="IC110" s="57"/>
      <c r="ID110" s="57"/>
      <c r="IE110" s="57"/>
      <c r="IF110" s="57"/>
      <c r="IG110" s="57"/>
      <c r="IH110" s="57"/>
      <c r="II110" s="57"/>
      <c r="IJ110" s="57"/>
      <c r="IK110" s="57"/>
      <c r="IL110" s="57"/>
      <c r="IM110" s="57"/>
      <c r="IN110" s="57"/>
      <c r="IO110" s="57"/>
      <c r="IP110" s="57"/>
      <c r="IQ110" s="57"/>
      <c r="IR110" s="57"/>
      <c r="IS110" s="57"/>
      <c r="IT110" s="57"/>
    </row>
    <row r="111" spans="1:254" s="69" customFormat="1" ht="14.25" customHeight="1" x14ac:dyDescent="0.2">
      <c r="A111" s="59">
        <f t="shared" si="3"/>
        <v>98</v>
      </c>
      <c r="B111" s="60">
        <f>+[1212]PROJECT!$D$6</f>
        <v>24314770</v>
      </c>
      <c r="C111" s="10" t="str">
        <f>+[1212]PROJECT!$E$6</f>
        <v>OPEN</v>
      </c>
      <c r="D111" s="10" t="str">
        <f>+[1212]PROJECT!$D$5</f>
        <v>USU DELEGATED - USU CULINARY LINE NORTH CAMPUS LOOP - DESIGN ONLY</v>
      </c>
      <c r="E111" s="10" t="str">
        <f>+[1212]PROJECT!$D$7</f>
        <v>3000-300-3347-FXAAA-24314770</v>
      </c>
      <c r="F111" s="10">
        <f>+[1212]PROJECT!D$11</f>
        <v>100000</v>
      </c>
      <c r="G111" s="10">
        <f>+[1212]PROJECT!E$11</f>
        <v>0</v>
      </c>
      <c r="H111" s="10">
        <f>+[1212]PROJECT!F$11</f>
        <v>100000</v>
      </c>
      <c r="I111" s="10">
        <f>+[1212]PROJECT!G$11</f>
        <v>100000</v>
      </c>
      <c r="J111" s="10">
        <f>+[1212]PROJECT!H$11</f>
        <v>0</v>
      </c>
      <c r="K111" s="10">
        <f>+[1212]PROJECT!I$11</f>
        <v>0</v>
      </c>
      <c r="L111" s="62">
        <f>+[1212]PROJECT!J$11</f>
        <v>0</v>
      </c>
      <c r="M111" s="57">
        <f t="shared" si="5"/>
        <v>0</v>
      </c>
      <c r="N111" s="10">
        <f>+[1212]PROJECT!L$11</f>
        <v>0</v>
      </c>
      <c r="O111" s="10">
        <f>+[1212]PROJECT!M$11</f>
        <v>0</v>
      </c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  <c r="CU111" s="57"/>
      <c r="CV111" s="57"/>
      <c r="CW111" s="57"/>
      <c r="CX111" s="57"/>
      <c r="CY111" s="57"/>
      <c r="CZ111" s="57"/>
      <c r="DA111" s="57"/>
      <c r="DB111" s="57"/>
      <c r="DC111" s="57"/>
      <c r="DD111" s="57"/>
      <c r="DE111" s="57"/>
      <c r="DF111" s="57"/>
      <c r="DG111" s="57"/>
      <c r="DH111" s="57"/>
      <c r="DI111" s="57"/>
      <c r="DJ111" s="57"/>
      <c r="DK111" s="57"/>
      <c r="DL111" s="57"/>
      <c r="DM111" s="57"/>
      <c r="DN111" s="57"/>
      <c r="DO111" s="57"/>
      <c r="DP111" s="57"/>
      <c r="DQ111" s="57"/>
      <c r="DR111" s="57"/>
      <c r="DS111" s="57"/>
      <c r="DT111" s="57"/>
      <c r="DU111" s="57"/>
      <c r="DV111" s="57"/>
      <c r="DW111" s="57"/>
      <c r="DX111" s="57"/>
      <c r="DY111" s="57"/>
      <c r="DZ111" s="57"/>
      <c r="EA111" s="57"/>
      <c r="EB111" s="57"/>
      <c r="EC111" s="57"/>
      <c r="ED111" s="57"/>
      <c r="EE111" s="57"/>
      <c r="EF111" s="57"/>
      <c r="EG111" s="57"/>
      <c r="EH111" s="57"/>
      <c r="EI111" s="57"/>
      <c r="EJ111" s="57"/>
      <c r="EK111" s="57"/>
      <c r="EL111" s="57"/>
      <c r="EM111" s="57"/>
      <c r="EN111" s="57"/>
      <c r="EO111" s="57"/>
      <c r="EP111" s="57"/>
      <c r="EQ111" s="57"/>
      <c r="ER111" s="57"/>
      <c r="ES111" s="57"/>
      <c r="ET111" s="57"/>
      <c r="EU111" s="57"/>
      <c r="EV111" s="57"/>
      <c r="EW111" s="57"/>
      <c r="EX111" s="57"/>
      <c r="EY111" s="57"/>
      <c r="EZ111" s="57"/>
      <c r="FA111" s="57"/>
      <c r="FB111" s="57"/>
      <c r="FC111" s="57"/>
      <c r="FD111" s="57"/>
      <c r="FE111" s="57"/>
      <c r="FF111" s="57"/>
      <c r="FG111" s="57"/>
      <c r="FH111" s="57"/>
      <c r="FI111" s="57"/>
      <c r="FJ111" s="57"/>
      <c r="FK111" s="57"/>
      <c r="FL111" s="57"/>
      <c r="FM111" s="57"/>
      <c r="FN111" s="57"/>
      <c r="FO111" s="57"/>
      <c r="FP111" s="57"/>
      <c r="FQ111" s="57"/>
      <c r="FR111" s="57"/>
      <c r="FS111" s="57"/>
      <c r="FT111" s="57"/>
      <c r="FU111" s="57"/>
      <c r="FV111" s="57"/>
      <c r="FW111" s="57"/>
      <c r="FX111" s="57"/>
      <c r="FY111" s="57"/>
      <c r="FZ111" s="57"/>
      <c r="GA111" s="57"/>
      <c r="GB111" s="57"/>
      <c r="GC111" s="57"/>
      <c r="GD111" s="57"/>
      <c r="GE111" s="57"/>
      <c r="GF111" s="57"/>
      <c r="GG111" s="57"/>
      <c r="GH111" s="57"/>
      <c r="GI111" s="57"/>
      <c r="GJ111" s="57"/>
      <c r="GK111" s="57"/>
      <c r="GL111" s="57"/>
      <c r="GM111" s="57"/>
      <c r="GN111" s="57"/>
      <c r="GO111" s="57"/>
      <c r="GP111" s="57"/>
      <c r="GQ111" s="57"/>
      <c r="GR111" s="57"/>
      <c r="GS111" s="57"/>
      <c r="GT111" s="57"/>
      <c r="GU111" s="57"/>
      <c r="GV111" s="57"/>
      <c r="GW111" s="57"/>
      <c r="GX111" s="57"/>
      <c r="GY111" s="57"/>
      <c r="GZ111" s="57"/>
      <c r="HA111" s="57"/>
      <c r="HB111" s="57"/>
      <c r="HC111" s="57"/>
      <c r="HD111" s="57"/>
      <c r="HE111" s="57"/>
      <c r="HF111" s="57"/>
      <c r="HG111" s="57"/>
      <c r="HH111" s="57"/>
      <c r="HI111" s="57"/>
      <c r="HJ111" s="57"/>
      <c r="HK111" s="57"/>
      <c r="HL111" s="57"/>
      <c r="HM111" s="57"/>
      <c r="HN111" s="57"/>
      <c r="HO111" s="57"/>
      <c r="HP111" s="57"/>
      <c r="HQ111" s="57"/>
      <c r="HR111" s="57"/>
      <c r="HS111" s="57"/>
      <c r="HT111" s="57"/>
      <c r="HU111" s="57"/>
      <c r="HV111" s="57"/>
      <c r="HW111" s="57"/>
      <c r="HX111" s="57"/>
      <c r="HY111" s="57"/>
      <c r="HZ111" s="57"/>
      <c r="IA111" s="57"/>
      <c r="IB111" s="57"/>
      <c r="IC111" s="57"/>
      <c r="ID111" s="57"/>
      <c r="IE111" s="57"/>
      <c r="IF111" s="57"/>
      <c r="IG111" s="57"/>
      <c r="IH111" s="57"/>
      <c r="II111" s="57"/>
      <c r="IJ111" s="57"/>
      <c r="IK111" s="57"/>
      <c r="IL111" s="57"/>
      <c r="IM111" s="57"/>
      <c r="IN111" s="57"/>
      <c r="IO111" s="57"/>
      <c r="IP111" s="57"/>
      <c r="IQ111" s="57"/>
      <c r="IR111" s="57"/>
      <c r="IS111" s="57"/>
      <c r="IT111" s="57"/>
    </row>
    <row r="112" spans="1:254" s="69" customFormat="1" ht="14.25" customHeight="1" x14ac:dyDescent="0.2">
      <c r="A112" s="59">
        <f t="shared" si="3"/>
        <v>99</v>
      </c>
      <c r="B112" s="60">
        <f>+[1213]PROJECT!$D$6</f>
        <v>24315770</v>
      </c>
      <c r="C112" s="10" t="str">
        <f>+[1213]PROJECT!$E$6</f>
        <v>CLOSED</v>
      </c>
      <c r="D112" s="10" t="str">
        <f>+[1213]PROJECT!$D$5</f>
        <v>USU DELEGATED - STORES BUILDING REROOF</v>
      </c>
      <c r="E112" s="10" t="str">
        <f>+[1213]PROJECT!$D$7</f>
        <v>3000-300-3347-FXAAA-24315770</v>
      </c>
      <c r="F112" s="10">
        <f>+[1213]PROJECT!D$11</f>
        <v>300000</v>
      </c>
      <c r="G112" s="10">
        <f>+[1213]PROJECT!E$11</f>
        <v>0</v>
      </c>
      <c r="H112" s="10">
        <f>+[1213]PROJECT!F$11</f>
        <v>300000</v>
      </c>
      <c r="I112" s="10">
        <f>+[1213]PROJECT!G$11</f>
        <v>300000</v>
      </c>
      <c r="J112" s="10">
        <f>+[1213]PROJECT!H$11</f>
        <v>0</v>
      </c>
      <c r="K112" s="10">
        <f>+[1213]PROJECT!I$11</f>
        <v>0</v>
      </c>
      <c r="L112" s="62">
        <f>+[1213]PROJECT!J$11</f>
        <v>0</v>
      </c>
      <c r="M112" s="57">
        <f t="shared" si="5"/>
        <v>0</v>
      </c>
      <c r="N112" s="10">
        <f>+[1213]PROJECT!L$11</f>
        <v>0</v>
      </c>
      <c r="O112" s="10">
        <f>+[1213]PROJECT!M$11</f>
        <v>0</v>
      </c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  <c r="CU112" s="57"/>
      <c r="CV112" s="57"/>
      <c r="CW112" s="57"/>
      <c r="CX112" s="57"/>
      <c r="CY112" s="57"/>
      <c r="CZ112" s="57"/>
      <c r="DA112" s="57"/>
      <c r="DB112" s="57"/>
      <c r="DC112" s="57"/>
      <c r="DD112" s="57"/>
      <c r="DE112" s="57"/>
      <c r="DF112" s="57"/>
      <c r="DG112" s="57"/>
      <c r="DH112" s="57"/>
      <c r="DI112" s="57"/>
      <c r="DJ112" s="57"/>
      <c r="DK112" s="57"/>
      <c r="DL112" s="57"/>
      <c r="DM112" s="57"/>
      <c r="DN112" s="57"/>
      <c r="DO112" s="57"/>
      <c r="DP112" s="57"/>
      <c r="DQ112" s="57"/>
      <c r="DR112" s="57"/>
      <c r="DS112" s="57"/>
      <c r="DT112" s="57"/>
      <c r="DU112" s="57"/>
      <c r="DV112" s="57"/>
      <c r="DW112" s="57"/>
      <c r="DX112" s="57"/>
      <c r="DY112" s="57"/>
      <c r="DZ112" s="57"/>
      <c r="EA112" s="57"/>
      <c r="EB112" s="57"/>
      <c r="EC112" s="57"/>
      <c r="ED112" s="57"/>
      <c r="EE112" s="57"/>
      <c r="EF112" s="57"/>
      <c r="EG112" s="57"/>
      <c r="EH112" s="57"/>
      <c r="EI112" s="57"/>
      <c r="EJ112" s="57"/>
      <c r="EK112" s="57"/>
      <c r="EL112" s="57"/>
      <c r="EM112" s="57"/>
      <c r="EN112" s="57"/>
      <c r="EO112" s="57"/>
      <c r="EP112" s="57"/>
      <c r="EQ112" s="57"/>
      <c r="ER112" s="57"/>
      <c r="ES112" s="57"/>
      <c r="ET112" s="57"/>
      <c r="EU112" s="57"/>
      <c r="EV112" s="57"/>
      <c r="EW112" s="57"/>
      <c r="EX112" s="57"/>
      <c r="EY112" s="57"/>
      <c r="EZ112" s="57"/>
      <c r="FA112" s="57"/>
      <c r="FB112" s="57"/>
      <c r="FC112" s="57"/>
      <c r="FD112" s="57"/>
      <c r="FE112" s="57"/>
      <c r="FF112" s="57"/>
      <c r="FG112" s="57"/>
      <c r="FH112" s="57"/>
      <c r="FI112" s="57"/>
      <c r="FJ112" s="57"/>
      <c r="FK112" s="57"/>
      <c r="FL112" s="57"/>
      <c r="FM112" s="57"/>
      <c r="FN112" s="57"/>
      <c r="FO112" s="57"/>
      <c r="FP112" s="57"/>
      <c r="FQ112" s="57"/>
      <c r="FR112" s="57"/>
      <c r="FS112" s="57"/>
      <c r="FT112" s="57"/>
      <c r="FU112" s="57"/>
      <c r="FV112" s="57"/>
      <c r="FW112" s="57"/>
      <c r="FX112" s="57"/>
      <c r="FY112" s="57"/>
      <c r="FZ112" s="57"/>
      <c r="GA112" s="57"/>
      <c r="GB112" s="57"/>
      <c r="GC112" s="57"/>
      <c r="GD112" s="57"/>
      <c r="GE112" s="57"/>
      <c r="GF112" s="57"/>
      <c r="GG112" s="57"/>
      <c r="GH112" s="57"/>
      <c r="GI112" s="57"/>
      <c r="GJ112" s="57"/>
      <c r="GK112" s="57"/>
      <c r="GL112" s="57"/>
      <c r="GM112" s="57"/>
      <c r="GN112" s="57"/>
      <c r="GO112" s="57"/>
      <c r="GP112" s="57"/>
      <c r="GQ112" s="57"/>
      <c r="GR112" s="57"/>
      <c r="GS112" s="57"/>
      <c r="GT112" s="57"/>
      <c r="GU112" s="57"/>
      <c r="GV112" s="57"/>
      <c r="GW112" s="57"/>
      <c r="GX112" s="57"/>
      <c r="GY112" s="57"/>
      <c r="GZ112" s="57"/>
      <c r="HA112" s="57"/>
      <c r="HB112" s="57"/>
      <c r="HC112" s="57"/>
      <c r="HD112" s="57"/>
      <c r="HE112" s="57"/>
      <c r="HF112" s="57"/>
      <c r="HG112" s="57"/>
      <c r="HH112" s="57"/>
      <c r="HI112" s="57"/>
      <c r="HJ112" s="57"/>
      <c r="HK112" s="57"/>
      <c r="HL112" s="57"/>
      <c r="HM112" s="57"/>
      <c r="HN112" s="57"/>
      <c r="HO112" s="57"/>
      <c r="HP112" s="57"/>
      <c r="HQ112" s="57"/>
      <c r="HR112" s="57"/>
      <c r="HS112" s="57"/>
      <c r="HT112" s="57"/>
      <c r="HU112" s="57"/>
      <c r="HV112" s="57"/>
      <c r="HW112" s="57"/>
      <c r="HX112" s="57"/>
      <c r="HY112" s="57"/>
      <c r="HZ112" s="57"/>
      <c r="IA112" s="57"/>
      <c r="IB112" s="57"/>
      <c r="IC112" s="57"/>
      <c r="ID112" s="57"/>
      <c r="IE112" s="57"/>
      <c r="IF112" s="57"/>
      <c r="IG112" s="57"/>
      <c r="IH112" s="57"/>
      <c r="II112" s="57"/>
      <c r="IJ112" s="57"/>
      <c r="IK112" s="57"/>
      <c r="IL112" s="57"/>
      <c r="IM112" s="57"/>
      <c r="IN112" s="57"/>
      <c r="IO112" s="57"/>
      <c r="IP112" s="57"/>
      <c r="IQ112" s="57"/>
      <c r="IR112" s="57"/>
      <c r="IS112" s="57"/>
      <c r="IT112" s="57"/>
    </row>
    <row r="113" spans="1:254" s="69" customFormat="1" ht="14.25" customHeight="1" x14ac:dyDescent="0.2">
      <c r="A113" s="59">
        <f t="shared" si="3"/>
        <v>100</v>
      </c>
      <c r="B113" s="60">
        <f>+[1214]PROJECT!$D$6</f>
        <v>24316770</v>
      </c>
      <c r="C113" s="10" t="str">
        <f>+[1214]PROJECT!$E$6</f>
        <v>OPEN</v>
      </c>
      <c r="D113" s="10" t="str">
        <f>+[1214]PROJECT!$D$5</f>
        <v>USU DELEGATED - DAINES CONCERT HALL - SNOW MELT SYSTEM</v>
      </c>
      <c r="E113" s="10" t="str">
        <f>+[1214]PROJECT!$D$7</f>
        <v>3000-300-3347-FXAAA-24316770</v>
      </c>
      <c r="F113" s="10">
        <f>+[1214]PROJECT!D$11</f>
        <v>80000</v>
      </c>
      <c r="G113" s="10">
        <f>+[1214]PROJECT!E$11</f>
        <v>0</v>
      </c>
      <c r="H113" s="10">
        <f>+[1214]PROJECT!F$11</f>
        <v>80000</v>
      </c>
      <c r="I113" s="10">
        <f>+[1214]PROJECT!G$11</f>
        <v>80000</v>
      </c>
      <c r="J113" s="10">
        <f>+[1214]PROJECT!H$11</f>
        <v>0</v>
      </c>
      <c r="K113" s="10">
        <f>+[1214]PROJECT!I$11</f>
        <v>0</v>
      </c>
      <c r="L113" s="62">
        <f>+[1214]PROJECT!J$11</f>
        <v>0</v>
      </c>
      <c r="M113" s="57">
        <f t="shared" si="5"/>
        <v>0</v>
      </c>
      <c r="N113" s="10">
        <f>+[1214]PROJECT!L$11</f>
        <v>0</v>
      </c>
      <c r="O113" s="10">
        <f>+[1214]PROJECT!M$11</f>
        <v>0</v>
      </c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  <c r="CU113" s="57"/>
      <c r="CV113" s="57"/>
      <c r="CW113" s="57"/>
      <c r="CX113" s="57"/>
      <c r="CY113" s="57"/>
      <c r="CZ113" s="57"/>
      <c r="DA113" s="57"/>
      <c r="DB113" s="57"/>
      <c r="DC113" s="57"/>
      <c r="DD113" s="57"/>
      <c r="DE113" s="57"/>
      <c r="DF113" s="57"/>
      <c r="DG113" s="57"/>
      <c r="DH113" s="57"/>
      <c r="DI113" s="57"/>
      <c r="DJ113" s="57"/>
      <c r="DK113" s="57"/>
      <c r="DL113" s="57"/>
      <c r="DM113" s="57"/>
      <c r="DN113" s="57"/>
      <c r="DO113" s="57"/>
      <c r="DP113" s="57"/>
      <c r="DQ113" s="57"/>
      <c r="DR113" s="57"/>
      <c r="DS113" s="57"/>
      <c r="DT113" s="57"/>
      <c r="DU113" s="57"/>
      <c r="DV113" s="57"/>
      <c r="DW113" s="57"/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J113" s="57"/>
      <c r="EK113" s="57"/>
      <c r="EL113" s="57"/>
      <c r="EM113" s="57"/>
      <c r="EN113" s="57"/>
      <c r="EO113" s="57"/>
      <c r="EP113" s="57"/>
      <c r="EQ113" s="57"/>
      <c r="ER113" s="57"/>
      <c r="ES113" s="57"/>
      <c r="ET113" s="57"/>
      <c r="EU113" s="57"/>
      <c r="EV113" s="57"/>
      <c r="EW113" s="57"/>
      <c r="EX113" s="57"/>
      <c r="EY113" s="57"/>
      <c r="EZ113" s="57"/>
      <c r="FA113" s="57"/>
      <c r="FB113" s="57"/>
      <c r="FC113" s="57"/>
      <c r="FD113" s="57"/>
      <c r="FE113" s="57"/>
      <c r="FF113" s="57"/>
      <c r="FG113" s="57"/>
      <c r="FH113" s="57"/>
      <c r="FI113" s="57"/>
      <c r="FJ113" s="57"/>
      <c r="FK113" s="57"/>
      <c r="FL113" s="57"/>
      <c r="FM113" s="57"/>
      <c r="FN113" s="57"/>
      <c r="FO113" s="57"/>
      <c r="FP113" s="57"/>
      <c r="FQ113" s="57"/>
      <c r="FR113" s="57"/>
      <c r="FS113" s="57"/>
      <c r="FT113" s="57"/>
      <c r="FU113" s="57"/>
      <c r="FV113" s="57"/>
      <c r="FW113" s="57"/>
      <c r="FX113" s="57"/>
      <c r="FY113" s="57"/>
      <c r="FZ113" s="57"/>
      <c r="GA113" s="57"/>
      <c r="GB113" s="57"/>
      <c r="GC113" s="57"/>
      <c r="GD113" s="57"/>
      <c r="GE113" s="57"/>
      <c r="GF113" s="57"/>
      <c r="GG113" s="57"/>
      <c r="GH113" s="57"/>
      <c r="GI113" s="57"/>
      <c r="GJ113" s="57"/>
      <c r="GK113" s="57"/>
      <c r="GL113" s="57"/>
      <c r="GM113" s="57"/>
      <c r="GN113" s="57"/>
      <c r="GO113" s="57"/>
      <c r="GP113" s="57"/>
      <c r="GQ113" s="57"/>
      <c r="GR113" s="57"/>
      <c r="GS113" s="57"/>
      <c r="GT113" s="57"/>
      <c r="GU113" s="57"/>
      <c r="GV113" s="57"/>
      <c r="GW113" s="57"/>
      <c r="GX113" s="57"/>
      <c r="GY113" s="57"/>
      <c r="GZ113" s="57"/>
      <c r="HA113" s="57"/>
      <c r="HB113" s="57"/>
      <c r="HC113" s="57"/>
      <c r="HD113" s="57"/>
      <c r="HE113" s="57"/>
      <c r="HF113" s="57"/>
      <c r="HG113" s="57"/>
      <c r="HH113" s="57"/>
      <c r="HI113" s="57"/>
      <c r="HJ113" s="57"/>
      <c r="HK113" s="57"/>
      <c r="HL113" s="57"/>
      <c r="HM113" s="57"/>
      <c r="HN113" s="57"/>
      <c r="HO113" s="57"/>
      <c r="HP113" s="57"/>
      <c r="HQ113" s="57"/>
      <c r="HR113" s="57"/>
      <c r="HS113" s="57"/>
      <c r="HT113" s="57"/>
      <c r="HU113" s="57"/>
      <c r="HV113" s="57"/>
      <c r="HW113" s="57"/>
      <c r="HX113" s="57"/>
      <c r="HY113" s="57"/>
      <c r="HZ113" s="57"/>
      <c r="IA113" s="57"/>
      <c r="IB113" s="57"/>
      <c r="IC113" s="57"/>
      <c r="ID113" s="57"/>
      <c r="IE113" s="57"/>
      <c r="IF113" s="57"/>
      <c r="IG113" s="57"/>
      <c r="IH113" s="57"/>
      <c r="II113" s="57"/>
      <c r="IJ113" s="57"/>
      <c r="IK113" s="57"/>
      <c r="IL113" s="57"/>
      <c r="IM113" s="57"/>
      <c r="IN113" s="57"/>
      <c r="IO113" s="57"/>
      <c r="IP113" s="57"/>
      <c r="IQ113" s="57"/>
      <c r="IR113" s="57"/>
      <c r="IS113" s="57"/>
      <c r="IT113" s="57"/>
    </row>
    <row r="114" spans="1:254" s="69" customFormat="1" ht="14.25" customHeight="1" x14ac:dyDescent="0.2">
      <c r="A114" s="59">
        <f t="shared" si="3"/>
        <v>101</v>
      </c>
      <c r="B114" s="60">
        <f>+[1215]PROJECT!$D$6</f>
        <v>24317770</v>
      </c>
      <c r="C114" s="10" t="str">
        <f>+[1215]PROJECT!$E$6</f>
        <v>OPEN</v>
      </c>
      <c r="D114" s="10" t="str">
        <f>+[1215]PROJECT!$D$5</f>
        <v>USU DELEGATED - LACTATION ROOMS &amp; CHANGING TABLES - DESIGN</v>
      </c>
      <c r="E114" s="10" t="str">
        <f>+[1215]PROJECT!$D$7</f>
        <v>3000-300-3347-FXAAA-24317770</v>
      </c>
      <c r="F114" s="10">
        <f>+[1215]PROJECT!D$11</f>
        <v>70000</v>
      </c>
      <c r="G114" s="10">
        <f>+[1215]PROJECT!E$11</f>
        <v>4705.4900000000052</v>
      </c>
      <c r="H114" s="10">
        <f>+[1215]PROJECT!F$11</f>
        <v>65294.509999999995</v>
      </c>
      <c r="I114" s="10">
        <f>+[1215]PROJECT!G$11</f>
        <v>65294.509999999995</v>
      </c>
      <c r="J114" s="10">
        <f>+[1215]PROJECT!H$11</f>
        <v>4705.4900000000052</v>
      </c>
      <c r="K114" s="10">
        <f>+[1215]PROJECT!I$11</f>
        <v>0</v>
      </c>
      <c r="L114" s="62">
        <f>+[1215]PROJECT!J$11</f>
        <v>0</v>
      </c>
      <c r="M114" s="57">
        <f t="shared" si="5"/>
        <v>0</v>
      </c>
      <c r="N114" s="10">
        <f>+[1215]PROJECT!L$11</f>
        <v>0</v>
      </c>
      <c r="O114" s="10">
        <f>+[1215]PROJECT!M$11</f>
        <v>0</v>
      </c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  <c r="CU114" s="57"/>
      <c r="CV114" s="57"/>
      <c r="CW114" s="57"/>
      <c r="CX114" s="57"/>
      <c r="CY114" s="57"/>
      <c r="CZ114" s="57"/>
      <c r="DA114" s="57"/>
      <c r="DB114" s="57"/>
      <c r="DC114" s="57"/>
      <c r="DD114" s="57"/>
      <c r="DE114" s="57"/>
      <c r="DF114" s="57"/>
      <c r="DG114" s="57"/>
      <c r="DH114" s="57"/>
      <c r="DI114" s="57"/>
      <c r="DJ114" s="57"/>
      <c r="DK114" s="57"/>
      <c r="DL114" s="57"/>
      <c r="DM114" s="57"/>
      <c r="DN114" s="57"/>
      <c r="DO114" s="57"/>
      <c r="DP114" s="57"/>
      <c r="DQ114" s="57"/>
      <c r="DR114" s="57"/>
      <c r="DS114" s="57"/>
      <c r="DT114" s="57"/>
      <c r="DU114" s="57"/>
      <c r="DV114" s="57"/>
      <c r="DW114" s="57"/>
      <c r="DX114" s="57"/>
      <c r="DY114" s="57"/>
      <c r="DZ114" s="57"/>
      <c r="EA114" s="57"/>
      <c r="EB114" s="57"/>
      <c r="EC114" s="57"/>
      <c r="ED114" s="57"/>
      <c r="EE114" s="57"/>
      <c r="EF114" s="57"/>
      <c r="EG114" s="57"/>
      <c r="EH114" s="57"/>
      <c r="EI114" s="57"/>
      <c r="EJ114" s="57"/>
      <c r="EK114" s="57"/>
      <c r="EL114" s="57"/>
      <c r="EM114" s="57"/>
      <c r="EN114" s="57"/>
      <c r="EO114" s="57"/>
      <c r="EP114" s="57"/>
      <c r="EQ114" s="57"/>
      <c r="ER114" s="57"/>
      <c r="ES114" s="57"/>
      <c r="ET114" s="57"/>
      <c r="EU114" s="57"/>
      <c r="EV114" s="57"/>
      <c r="EW114" s="57"/>
      <c r="EX114" s="57"/>
      <c r="EY114" s="57"/>
      <c r="EZ114" s="57"/>
      <c r="FA114" s="57"/>
      <c r="FB114" s="57"/>
      <c r="FC114" s="57"/>
      <c r="FD114" s="57"/>
      <c r="FE114" s="57"/>
      <c r="FF114" s="57"/>
      <c r="FG114" s="57"/>
      <c r="FH114" s="57"/>
      <c r="FI114" s="57"/>
      <c r="FJ114" s="57"/>
      <c r="FK114" s="57"/>
      <c r="FL114" s="57"/>
      <c r="FM114" s="57"/>
      <c r="FN114" s="57"/>
      <c r="FO114" s="57"/>
      <c r="FP114" s="57"/>
      <c r="FQ114" s="57"/>
      <c r="FR114" s="57"/>
      <c r="FS114" s="57"/>
      <c r="FT114" s="57"/>
      <c r="FU114" s="57"/>
      <c r="FV114" s="57"/>
      <c r="FW114" s="57"/>
      <c r="FX114" s="57"/>
      <c r="FY114" s="57"/>
      <c r="FZ114" s="57"/>
      <c r="GA114" s="57"/>
      <c r="GB114" s="57"/>
      <c r="GC114" s="57"/>
      <c r="GD114" s="57"/>
      <c r="GE114" s="57"/>
      <c r="GF114" s="57"/>
      <c r="GG114" s="57"/>
      <c r="GH114" s="57"/>
      <c r="GI114" s="57"/>
      <c r="GJ114" s="57"/>
      <c r="GK114" s="57"/>
      <c r="GL114" s="57"/>
      <c r="GM114" s="57"/>
      <c r="GN114" s="57"/>
      <c r="GO114" s="57"/>
      <c r="GP114" s="57"/>
      <c r="GQ114" s="57"/>
      <c r="GR114" s="57"/>
      <c r="GS114" s="57"/>
      <c r="GT114" s="57"/>
      <c r="GU114" s="57"/>
      <c r="GV114" s="57"/>
      <c r="GW114" s="57"/>
      <c r="GX114" s="57"/>
      <c r="GY114" s="57"/>
      <c r="GZ114" s="57"/>
      <c r="HA114" s="57"/>
      <c r="HB114" s="57"/>
      <c r="HC114" s="57"/>
      <c r="HD114" s="57"/>
      <c r="HE114" s="57"/>
      <c r="HF114" s="57"/>
      <c r="HG114" s="57"/>
      <c r="HH114" s="57"/>
      <c r="HI114" s="57"/>
      <c r="HJ114" s="57"/>
      <c r="HK114" s="57"/>
      <c r="HL114" s="57"/>
      <c r="HM114" s="57"/>
      <c r="HN114" s="57"/>
      <c r="HO114" s="57"/>
      <c r="HP114" s="57"/>
      <c r="HQ114" s="57"/>
      <c r="HR114" s="57"/>
      <c r="HS114" s="57"/>
      <c r="HT114" s="57"/>
      <c r="HU114" s="57"/>
      <c r="HV114" s="57"/>
      <c r="HW114" s="57"/>
      <c r="HX114" s="57"/>
      <c r="HY114" s="57"/>
      <c r="HZ114" s="57"/>
      <c r="IA114" s="57"/>
      <c r="IB114" s="57"/>
      <c r="IC114" s="57"/>
      <c r="ID114" s="57"/>
      <c r="IE114" s="57"/>
      <c r="IF114" s="57"/>
      <c r="IG114" s="57"/>
      <c r="IH114" s="57"/>
      <c r="II114" s="57"/>
      <c r="IJ114" s="57"/>
      <c r="IK114" s="57"/>
      <c r="IL114" s="57"/>
      <c r="IM114" s="57"/>
      <c r="IN114" s="57"/>
      <c r="IO114" s="57"/>
      <c r="IP114" s="57"/>
      <c r="IQ114" s="57"/>
      <c r="IR114" s="57"/>
      <c r="IS114" s="57"/>
      <c r="IT114" s="57"/>
    </row>
    <row r="115" spans="1:254" s="69" customFormat="1" ht="14.25" customHeight="1" x14ac:dyDescent="0.2">
      <c r="A115" s="59">
        <f t="shared" si="3"/>
        <v>102</v>
      </c>
      <c r="B115" s="60">
        <f>+[1216]PROJECT!$D$6</f>
        <v>24318770</v>
      </c>
      <c r="C115" s="10" t="str">
        <f>+[1216]PROJECT!$E$6</f>
        <v>OPEN</v>
      </c>
      <c r="D115" s="10" t="str">
        <f>+[1216]PROJECT!$D$5</f>
        <v>USU DELEGATED - USUE CENTRAL ENERGY PLANT UPGRADES</v>
      </c>
      <c r="E115" s="10" t="str">
        <f>+[1216]PROJECT!$D$7</f>
        <v>3000-300-3347-FXAAA-24318770</v>
      </c>
      <c r="F115" s="10">
        <f>+[1216]PROJECT!D$11</f>
        <v>400000</v>
      </c>
      <c r="G115" s="10">
        <f>+[1216]PROJECT!E$11</f>
        <v>326075.39</v>
      </c>
      <c r="H115" s="10">
        <f>+[1216]PROJECT!F$11</f>
        <v>73924.61</v>
      </c>
      <c r="I115" s="10">
        <f>+[1216]PROJECT!G$11</f>
        <v>73924.61</v>
      </c>
      <c r="J115" s="10">
        <f>+[1216]PROJECT!H$11</f>
        <v>326075.39</v>
      </c>
      <c r="K115" s="10">
        <f>+[1216]PROJECT!I$11</f>
        <v>0</v>
      </c>
      <c r="L115" s="62">
        <f>+[1216]PROJECT!J$11</f>
        <v>0</v>
      </c>
      <c r="M115" s="57">
        <f t="shared" si="5"/>
        <v>0</v>
      </c>
      <c r="N115" s="10">
        <f>+[1216]PROJECT!L$11</f>
        <v>0</v>
      </c>
      <c r="O115" s="10">
        <f>+[1216]PROJECT!M$11</f>
        <v>0</v>
      </c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  <c r="CU115" s="57"/>
      <c r="CV115" s="57"/>
      <c r="CW115" s="57"/>
      <c r="CX115" s="57"/>
      <c r="CY115" s="57"/>
      <c r="CZ115" s="57"/>
      <c r="DA115" s="57"/>
      <c r="DB115" s="57"/>
      <c r="DC115" s="57"/>
      <c r="DD115" s="57"/>
      <c r="DE115" s="57"/>
      <c r="DF115" s="57"/>
      <c r="DG115" s="57"/>
      <c r="DH115" s="57"/>
      <c r="DI115" s="57"/>
      <c r="DJ115" s="57"/>
      <c r="DK115" s="57"/>
      <c r="DL115" s="57"/>
      <c r="DM115" s="57"/>
      <c r="DN115" s="57"/>
      <c r="DO115" s="57"/>
      <c r="DP115" s="57"/>
      <c r="DQ115" s="57"/>
      <c r="DR115" s="57"/>
      <c r="DS115" s="57"/>
      <c r="DT115" s="57"/>
      <c r="DU115" s="57"/>
      <c r="DV115" s="57"/>
      <c r="DW115" s="57"/>
      <c r="DX115" s="57"/>
      <c r="DY115" s="57"/>
      <c r="DZ115" s="57"/>
      <c r="EA115" s="57"/>
      <c r="EB115" s="57"/>
      <c r="EC115" s="57"/>
      <c r="ED115" s="57"/>
      <c r="EE115" s="57"/>
      <c r="EF115" s="57"/>
      <c r="EG115" s="57"/>
      <c r="EH115" s="57"/>
      <c r="EI115" s="57"/>
      <c r="EJ115" s="57"/>
      <c r="EK115" s="57"/>
      <c r="EL115" s="57"/>
      <c r="EM115" s="57"/>
      <c r="EN115" s="57"/>
      <c r="EO115" s="57"/>
      <c r="EP115" s="57"/>
      <c r="EQ115" s="57"/>
      <c r="ER115" s="57"/>
      <c r="ES115" s="57"/>
      <c r="ET115" s="57"/>
      <c r="EU115" s="57"/>
      <c r="EV115" s="57"/>
      <c r="EW115" s="57"/>
      <c r="EX115" s="57"/>
      <c r="EY115" s="57"/>
      <c r="EZ115" s="57"/>
      <c r="FA115" s="57"/>
      <c r="FB115" s="57"/>
      <c r="FC115" s="57"/>
      <c r="FD115" s="57"/>
      <c r="FE115" s="57"/>
      <c r="FF115" s="57"/>
      <c r="FG115" s="57"/>
      <c r="FH115" s="57"/>
      <c r="FI115" s="57"/>
      <c r="FJ115" s="57"/>
      <c r="FK115" s="57"/>
      <c r="FL115" s="57"/>
      <c r="FM115" s="57"/>
      <c r="FN115" s="57"/>
      <c r="FO115" s="57"/>
      <c r="FP115" s="57"/>
      <c r="FQ115" s="57"/>
      <c r="FR115" s="57"/>
      <c r="FS115" s="57"/>
      <c r="FT115" s="57"/>
      <c r="FU115" s="57"/>
      <c r="FV115" s="57"/>
      <c r="FW115" s="57"/>
      <c r="FX115" s="57"/>
      <c r="FY115" s="57"/>
      <c r="FZ115" s="57"/>
      <c r="GA115" s="57"/>
      <c r="GB115" s="57"/>
      <c r="GC115" s="57"/>
      <c r="GD115" s="57"/>
      <c r="GE115" s="57"/>
      <c r="GF115" s="57"/>
      <c r="GG115" s="57"/>
      <c r="GH115" s="57"/>
      <c r="GI115" s="57"/>
      <c r="GJ115" s="57"/>
      <c r="GK115" s="57"/>
      <c r="GL115" s="57"/>
      <c r="GM115" s="57"/>
      <c r="GN115" s="57"/>
      <c r="GO115" s="57"/>
      <c r="GP115" s="57"/>
      <c r="GQ115" s="57"/>
      <c r="GR115" s="57"/>
      <c r="GS115" s="57"/>
      <c r="GT115" s="57"/>
      <c r="GU115" s="57"/>
      <c r="GV115" s="57"/>
      <c r="GW115" s="57"/>
      <c r="GX115" s="57"/>
      <c r="GY115" s="57"/>
      <c r="GZ115" s="57"/>
      <c r="HA115" s="57"/>
      <c r="HB115" s="57"/>
      <c r="HC115" s="57"/>
      <c r="HD115" s="57"/>
      <c r="HE115" s="57"/>
      <c r="HF115" s="57"/>
      <c r="HG115" s="57"/>
      <c r="HH115" s="57"/>
      <c r="HI115" s="57"/>
      <c r="HJ115" s="57"/>
      <c r="HK115" s="57"/>
      <c r="HL115" s="57"/>
      <c r="HM115" s="57"/>
      <c r="HN115" s="57"/>
      <c r="HO115" s="57"/>
      <c r="HP115" s="57"/>
      <c r="HQ115" s="57"/>
      <c r="HR115" s="57"/>
      <c r="HS115" s="57"/>
      <c r="HT115" s="57"/>
      <c r="HU115" s="57"/>
      <c r="HV115" s="57"/>
      <c r="HW115" s="57"/>
      <c r="HX115" s="57"/>
      <c r="HY115" s="57"/>
      <c r="HZ115" s="57"/>
      <c r="IA115" s="57"/>
      <c r="IB115" s="57"/>
      <c r="IC115" s="57"/>
      <c r="ID115" s="57"/>
      <c r="IE115" s="57"/>
      <c r="IF115" s="57"/>
      <c r="IG115" s="57"/>
      <c r="IH115" s="57"/>
      <c r="II115" s="57"/>
      <c r="IJ115" s="57"/>
      <c r="IK115" s="57"/>
      <c r="IL115" s="57"/>
      <c r="IM115" s="57"/>
      <c r="IN115" s="57"/>
      <c r="IO115" s="57"/>
      <c r="IP115" s="57"/>
      <c r="IQ115" s="57"/>
      <c r="IR115" s="57"/>
      <c r="IS115" s="57"/>
      <c r="IT115" s="57"/>
    </row>
    <row r="116" spans="1:254" s="69" customFormat="1" ht="14.25" customHeight="1" x14ac:dyDescent="0.2">
      <c r="A116" s="59">
        <f t="shared" si="3"/>
        <v>103</v>
      </c>
      <c r="B116" s="60">
        <f>+[1217]PROJECT!$D$6</f>
        <v>24319770</v>
      </c>
      <c r="C116" s="10" t="str">
        <f>+[1217]PROJECT!$E$6</f>
        <v>OPEN</v>
      </c>
      <c r="D116" s="10" t="str">
        <f>+[1217]PROJECT!$D$5</f>
        <v>USU DELEGATED - WW LUNDBERG WINDOR REPLACEMENT</v>
      </c>
      <c r="E116" s="10" t="str">
        <f>+[1217]PROJECT!$D$7</f>
        <v>3000-300-3347-FXAAA-24319770</v>
      </c>
      <c r="F116" s="10">
        <f>+[1217]PROJECT!D$11</f>
        <v>200000</v>
      </c>
      <c r="G116" s="10">
        <f>+[1217]PROJECT!E$11</f>
        <v>184302</v>
      </c>
      <c r="H116" s="10">
        <f>+[1217]PROJECT!F$11</f>
        <v>15698</v>
      </c>
      <c r="I116" s="10">
        <f>+[1217]PROJECT!G$11</f>
        <v>15698</v>
      </c>
      <c r="J116" s="10">
        <f>+[1217]PROJECT!H$11</f>
        <v>184302</v>
      </c>
      <c r="K116" s="10">
        <f>+[1217]PROJECT!I$11</f>
        <v>0</v>
      </c>
      <c r="L116" s="62">
        <f>+[1217]PROJECT!J$11</f>
        <v>0</v>
      </c>
      <c r="M116" s="57">
        <f t="shared" si="5"/>
        <v>0</v>
      </c>
      <c r="N116" s="10">
        <f>+[1217]PROJECT!L$11</f>
        <v>0</v>
      </c>
      <c r="O116" s="10">
        <f>+[1217]PROJECT!M$11</f>
        <v>0</v>
      </c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  <c r="CU116" s="57"/>
      <c r="CV116" s="57"/>
      <c r="CW116" s="57"/>
      <c r="CX116" s="57"/>
      <c r="CY116" s="57"/>
      <c r="CZ116" s="57"/>
      <c r="DA116" s="57"/>
      <c r="DB116" s="57"/>
      <c r="DC116" s="57"/>
      <c r="DD116" s="57"/>
      <c r="DE116" s="57"/>
      <c r="DF116" s="57"/>
      <c r="DG116" s="57"/>
      <c r="DH116" s="57"/>
      <c r="DI116" s="57"/>
      <c r="DJ116" s="57"/>
      <c r="DK116" s="57"/>
      <c r="DL116" s="57"/>
      <c r="DM116" s="57"/>
      <c r="DN116" s="57"/>
      <c r="DO116" s="57"/>
      <c r="DP116" s="57"/>
      <c r="DQ116" s="57"/>
      <c r="DR116" s="57"/>
      <c r="DS116" s="57"/>
      <c r="DT116" s="57"/>
      <c r="DU116" s="57"/>
      <c r="DV116" s="57"/>
      <c r="DW116" s="57"/>
      <c r="DX116" s="57"/>
      <c r="DY116" s="57"/>
      <c r="DZ116" s="57"/>
      <c r="EA116" s="57"/>
      <c r="EB116" s="57"/>
      <c r="EC116" s="57"/>
      <c r="ED116" s="57"/>
      <c r="EE116" s="57"/>
      <c r="EF116" s="57"/>
      <c r="EG116" s="57"/>
      <c r="EH116" s="57"/>
      <c r="EI116" s="57"/>
      <c r="EJ116" s="57"/>
      <c r="EK116" s="57"/>
      <c r="EL116" s="57"/>
      <c r="EM116" s="57"/>
      <c r="EN116" s="57"/>
      <c r="EO116" s="57"/>
      <c r="EP116" s="57"/>
      <c r="EQ116" s="57"/>
      <c r="ER116" s="57"/>
      <c r="ES116" s="57"/>
      <c r="ET116" s="57"/>
      <c r="EU116" s="57"/>
      <c r="EV116" s="57"/>
      <c r="EW116" s="57"/>
      <c r="EX116" s="57"/>
      <c r="EY116" s="57"/>
      <c r="EZ116" s="57"/>
      <c r="FA116" s="57"/>
      <c r="FB116" s="57"/>
      <c r="FC116" s="57"/>
      <c r="FD116" s="57"/>
      <c r="FE116" s="57"/>
      <c r="FF116" s="57"/>
      <c r="FG116" s="57"/>
      <c r="FH116" s="57"/>
      <c r="FI116" s="57"/>
      <c r="FJ116" s="57"/>
      <c r="FK116" s="57"/>
      <c r="FL116" s="57"/>
      <c r="FM116" s="57"/>
      <c r="FN116" s="57"/>
      <c r="FO116" s="57"/>
      <c r="FP116" s="57"/>
      <c r="FQ116" s="57"/>
      <c r="FR116" s="57"/>
      <c r="FS116" s="57"/>
      <c r="FT116" s="57"/>
      <c r="FU116" s="57"/>
      <c r="FV116" s="57"/>
      <c r="FW116" s="57"/>
      <c r="FX116" s="57"/>
      <c r="FY116" s="57"/>
      <c r="FZ116" s="57"/>
      <c r="GA116" s="57"/>
      <c r="GB116" s="57"/>
      <c r="GC116" s="57"/>
      <c r="GD116" s="57"/>
      <c r="GE116" s="57"/>
      <c r="GF116" s="57"/>
      <c r="GG116" s="57"/>
      <c r="GH116" s="57"/>
      <c r="GI116" s="57"/>
      <c r="GJ116" s="57"/>
      <c r="GK116" s="57"/>
      <c r="GL116" s="57"/>
      <c r="GM116" s="57"/>
      <c r="GN116" s="57"/>
      <c r="GO116" s="57"/>
      <c r="GP116" s="57"/>
      <c r="GQ116" s="57"/>
      <c r="GR116" s="57"/>
      <c r="GS116" s="57"/>
      <c r="GT116" s="57"/>
      <c r="GU116" s="57"/>
      <c r="GV116" s="57"/>
      <c r="GW116" s="57"/>
      <c r="GX116" s="57"/>
      <c r="GY116" s="57"/>
      <c r="GZ116" s="57"/>
      <c r="HA116" s="57"/>
      <c r="HB116" s="57"/>
      <c r="HC116" s="57"/>
      <c r="HD116" s="57"/>
      <c r="HE116" s="57"/>
      <c r="HF116" s="57"/>
      <c r="HG116" s="57"/>
      <c r="HH116" s="57"/>
      <c r="HI116" s="57"/>
      <c r="HJ116" s="57"/>
      <c r="HK116" s="57"/>
      <c r="HL116" s="57"/>
      <c r="HM116" s="57"/>
      <c r="HN116" s="57"/>
      <c r="HO116" s="57"/>
      <c r="HP116" s="57"/>
      <c r="HQ116" s="57"/>
      <c r="HR116" s="57"/>
      <c r="HS116" s="57"/>
      <c r="HT116" s="57"/>
      <c r="HU116" s="57"/>
      <c r="HV116" s="57"/>
      <c r="HW116" s="57"/>
      <c r="HX116" s="57"/>
      <c r="HY116" s="57"/>
      <c r="HZ116" s="57"/>
      <c r="IA116" s="57"/>
      <c r="IB116" s="57"/>
      <c r="IC116" s="57"/>
      <c r="ID116" s="57"/>
      <c r="IE116" s="57"/>
      <c r="IF116" s="57"/>
      <c r="IG116" s="57"/>
      <c r="IH116" s="57"/>
      <c r="II116" s="57"/>
      <c r="IJ116" s="57"/>
      <c r="IK116" s="57"/>
      <c r="IL116" s="57"/>
      <c r="IM116" s="57"/>
      <c r="IN116" s="57"/>
      <c r="IO116" s="57"/>
      <c r="IP116" s="57"/>
      <c r="IQ116" s="57"/>
      <c r="IR116" s="57"/>
      <c r="IS116" s="57"/>
      <c r="IT116" s="57"/>
    </row>
    <row r="117" spans="1:254" s="69" customFormat="1" ht="14.25" customHeight="1" x14ac:dyDescent="0.2">
      <c r="A117" s="59">
        <f t="shared" si="3"/>
        <v>104</v>
      </c>
      <c r="B117" s="60">
        <f>+[1218]PROJECT!$D$6</f>
        <v>24320770</v>
      </c>
      <c r="C117" s="10" t="str">
        <f>+[1218]PROJECT!$E$6</f>
        <v>OPEN</v>
      </c>
      <c r="D117" s="10" t="str">
        <f>+[1218]PROJECT!$D$5</f>
        <v>USU DELEGATED - WW LUNDBERG MECHANICAL UPGRADE</v>
      </c>
      <c r="E117" s="10" t="str">
        <f>+[1218]PROJECT!$D$7</f>
        <v>3000-300-3347-FXAAA-24320770</v>
      </c>
      <c r="F117" s="10">
        <f>+[1218]PROJECT!D$11</f>
        <v>400000</v>
      </c>
      <c r="G117" s="10">
        <f>+[1218]PROJECT!E$11</f>
        <v>0</v>
      </c>
      <c r="H117" s="10">
        <f>+[1218]PROJECT!F$11</f>
        <v>400000</v>
      </c>
      <c r="I117" s="10">
        <f>+[1218]PROJECT!G$11</f>
        <v>400000</v>
      </c>
      <c r="J117" s="10">
        <f>+[1218]PROJECT!H$11</f>
        <v>0</v>
      </c>
      <c r="K117" s="10">
        <f>+[1218]PROJECT!I$11</f>
        <v>0</v>
      </c>
      <c r="L117" s="62">
        <f>+[1218]PROJECT!J$11</f>
        <v>0</v>
      </c>
      <c r="M117" s="57">
        <f t="shared" si="5"/>
        <v>0</v>
      </c>
      <c r="N117" s="10">
        <f>+[1218]PROJECT!L$11</f>
        <v>0</v>
      </c>
      <c r="O117" s="10">
        <f>+[1218]PROJECT!M$11</f>
        <v>0</v>
      </c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  <c r="CU117" s="57"/>
      <c r="CV117" s="57"/>
      <c r="CW117" s="57"/>
      <c r="CX117" s="57"/>
      <c r="CY117" s="57"/>
      <c r="CZ117" s="57"/>
      <c r="DA117" s="57"/>
      <c r="DB117" s="57"/>
      <c r="DC117" s="57"/>
      <c r="DD117" s="57"/>
      <c r="DE117" s="57"/>
      <c r="DF117" s="57"/>
      <c r="DG117" s="57"/>
      <c r="DH117" s="57"/>
      <c r="DI117" s="57"/>
      <c r="DJ117" s="57"/>
      <c r="DK117" s="57"/>
      <c r="DL117" s="57"/>
      <c r="DM117" s="57"/>
      <c r="DN117" s="57"/>
      <c r="DO117" s="57"/>
      <c r="DP117" s="57"/>
      <c r="DQ117" s="57"/>
      <c r="DR117" s="57"/>
      <c r="DS117" s="57"/>
      <c r="DT117" s="57"/>
      <c r="DU117" s="57"/>
      <c r="DV117" s="57"/>
      <c r="DW117" s="57"/>
      <c r="DX117" s="57"/>
      <c r="DY117" s="57"/>
      <c r="DZ117" s="57"/>
      <c r="EA117" s="57"/>
      <c r="EB117" s="57"/>
      <c r="EC117" s="57"/>
      <c r="ED117" s="57"/>
      <c r="EE117" s="57"/>
      <c r="EF117" s="57"/>
      <c r="EG117" s="57"/>
      <c r="EH117" s="57"/>
      <c r="EI117" s="57"/>
      <c r="EJ117" s="57"/>
      <c r="EK117" s="57"/>
      <c r="EL117" s="57"/>
      <c r="EM117" s="57"/>
      <c r="EN117" s="57"/>
      <c r="EO117" s="57"/>
      <c r="EP117" s="57"/>
      <c r="EQ117" s="57"/>
      <c r="ER117" s="57"/>
      <c r="ES117" s="57"/>
      <c r="ET117" s="57"/>
      <c r="EU117" s="57"/>
      <c r="EV117" s="57"/>
      <c r="EW117" s="57"/>
      <c r="EX117" s="57"/>
      <c r="EY117" s="57"/>
      <c r="EZ117" s="57"/>
      <c r="FA117" s="57"/>
      <c r="FB117" s="57"/>
      <c r="FC117" s="57"/>
      <c r="FD117" s="57"/>
      <c r="FE117" s="57"/>
      <c r="FF117" s="57"/>
      <c r="FG117" s="57"/>
      <c r="FH117" s="57"/>
      <c r="FI117" s="57"/>
      <c r="FJ117" s="57"/>
      <c r="FK117" s="57"/>
      <c r="FL117" s="57"/>
      <c r="FM117" s="57"/>
      <c r="FN117" s="57"/>
      <c r="FO117" s="57"/>
      <c r="FP117" s="57"/>
      <c r="FQ117" s="57"/>
      <c r="FR117" s="57"/>
      <c r="FS117" s="57"/>
      <c r="FT117" s="57"/>
      <c r="FU117" s="57"/>
      <c r="FV117" s="57"/>
      <c r="FW117" s="57"/>
      <c r="FX117" s="57"/>
      <c r="FY117" s="57"/>
      <c r="FZ117" s="57"/>
      <c r="GA117" s="57"/>
      <c r="GB117" s="57"/>
      <c r="GC117" s="57"/>
      <c r="GD117" s="57"/>
      <c r="GE117" s="57"/>
      <c r="GF117" s="57"/>
      <c r="GG117" s="57"/>
      <c r="GH117" s="57"/>
      <c r="GI117" s="57"/>
      <c r="GJ117" s="57"/>
      <c r="GK117" s="57"/>
      <c r="GL117" s="57"/>
      <c r="GM117" s="57"/>
      <c r="GN117" s="57"/>
      <c r="GO117" s="57"/>
      <c r="GP117" s="57"/>
      <c r="GQ117" s="57"/>
      <c r="GR117" s="57"/>
      <c r="GS117" s="57"/>
      <c r="GT117" s="57"/>
      <c r="GU117" s="57"/>
      <c r="GV117" s="57"/>
      <c r="GW117" s="57"/>
      <c r="GX117" s="57"/>
      <c r="GY117" s="57"/>
      <c r="GZ117" s="57"/>
      <c r="HA117" s="57"/>
      <c r="HB117" s="57"/>
      <c r="HC117" s="57"/>
      <c r="HD117" s="57"/>
      <c r="HE117" s="57"/>
      <c r="HF117" s="57"/>
      <c r="HG117" s="57"/>
      <c r="HH117" s="57"/>
      <c r="HI117" s="57"/>
      <c r="HJ117" s="57"/>
      <c r="HK117" s="57"/>
      <c r="HL117" s="57"/>
      <c r="HM117" s="57"/>
      <c r="HN117" s="57"/>
      <c r="HO117" s="57"/>
      <c r="HP117" s="57"/>
      <c r="HQ117" s="57"/>
      <c r="HR117" s="57"/>
      <c r="HS117" s="57"/>
      <c r="HT117" s="57"/>
      <c r="HU117" s="57"/>
      <c r="HV117" s="57"/>
      <c r="HW117" s="57"/>
      <c r="HX117" s="57"/>
      <c r="HY117" s="57"/>
      <c r="HZ117" s="57"/>
      <c r="IA117" s="57"/>
      <c r="IB117" s="57"/>
      <c r="IC117" s="57"/>
      <c r="ID117" s="57"/>
      <c r="IE117" s="57"/>
      <c r="IF117" s="57"/>
      <c r="IG117" s="57"/>
      <c r="IH117" s="57"/>
      <c r="II117" s="57"/>
      <c r="IJ117" s="57"/>
      <c r="IK117" s="57"/>
      <c r="IL117" s="57"/>
      <c r="IM117" s="57"/>
      <c r="IN117" s="57"/>
      <c r="IO117" s="57"/>
      <c r="IP117" s="57"/>
      <c r="IQ117" s="57"/>
      <c r="IR117" s="57"/>
      <c r="IS117" s="57"/>
      <c r="IT117" s="57"/>
    </row>
    <row r="118" spans="1:254" s="69" customFormat="1" ht="14.25" customHeight="1" x14ac:dyDescent="0.2">
      <c r="A118" s="59">
        <f t="shared" si="3"/>
        <v>105</v>
      </c>
      <c r="B118" s="60">
        <f>+[1219]PROJECT!$D$6</f>
        <v>24321770</v>
      </c>
      <c r="C118" s="10" t="str">
        <f>+[1219]PROJECT!$E$6</f>
        <v>CLOSED</v>
      </c>
      <c r="D118" s="10" t="str">
        <f>+[1219]PROJECT!$D$5</f>
        <v>USU DELEGATED - OLD MAIN MASONRY RESTORATION</v>
      </c>
      <c r="E118" s="10" t="str">
        <f>+[1219]PROJECT!$D$7</f>
        <v>3000-300-3347-FXAAA-24321770</v>
      </c>
      <c r="F118" s="10">
        <f>+[1219]PROJECT!D$11</f>
        <v>700000</v>
      </c>
      <c r="G118" s="10">
        <f>+[1219]PROJECT!E$11</f>
        <v>0</v>
      </c>
      <c r="H118" s="10">
        <f>+[1219]PROJECT!F$11</f>
        <v>700000</v>
      </c>
      <c r="I118" s="10">
        <f>+[1219]PROJECT!G$11</f>
        <v>700000</v>
      </c>
      <c r="J118" s="10">
        <f>+[1219]PROJECT!H$11</f>
        <v>0</v>
      </c>
      <c r="K118" s="10">
        <f>+[1219]PROJECT!I$11</f>
        <v>0</v>
      </c>
      <c r="L118" s="62">
        <f>+[1219]PROJECT!J$11</f>
        <v>0</v>
      </c>
      <c r="M118" s="57">
        <f t="shared" si="5"/>
        <v>0</v>
      </c>
      <c r="N118" s="10">
        <f>+[1219]PROJECT!L$11</f>
        <v>0</v>
      </c>
      <c r="O118" s="10">
        <f>+[1219]PROJECT!M$11</f>
        <v>0</v>
      </c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  <c r="CU118" s="57"/>
      <c r="CV118" s="57"/>
      <c r="CW118" s="57"/>
      <c r="CX118" s="57"/>
      <c r="CY118" s="57"/>
      <c r="CZ118" s="57"/>
      <c r="DA118" s="57"/>
      <c r="DB118" s="57"/>
      <c r="DC118" s="57"/>
      <c r="DD118" s="57"/>
      <c r="DE118" s="57"/>
      <c r="DF118" s="57"/>
      <c r="DG118" s="57"/>
      <c r="DH118" s="57"/>
      <c r="DI118" s="57"/>
      <c r="DJ118" s="57"/>
      <c r="DK118" s="57"/>
      <c r="DL118" s="57"/>
      <c r="DM118" s="57"/>
      <c r="DN118" s="57"/>
      <c r="DO118" s="57"/>
      <c r="DP118" s="57"/>
      <c r="DQ118" s="57"/>
      <c r="DR118" s="57"/>
      <c r="DS118" s="57"/>
      <c r="DT118" s="57"/>
      <c r="DU118" s="57"/>
      <c r="DV118" s="57"/>
      <c r="DW118" s="57"/>
      <c r="DX118" s="57"/>
      <c r="DY118" s="57"/>
      <c r="DZ118" s="57"/>
      <c r="EA118" s="57"/>
      <c r="EB118" s="57"/>
      <c r="EC118" s="57"/>
      <c r="ED118" s="57"/>
      <c r="EE118" s="57"/>
      <c r="EF118" s="57"/>
      <c r="EG118" s="57"/>
      <c r="EH118" s="57"/>
      <c r="EI118" s="57"/>
      <c r="EJ118" s="57"/>
      <c r="EK118" s="57"/>
      <c r="EL118" s="57"/>
      <c r="EM118" s="57"/>
      <c r="EN118" s="57"/>
      <c r="EO118" s="57"/>
      <c r="EP118" s="57"/>
      <c r="EQ118" s="57"/>
      <c r="ER118" s="57"/>
      <c r="ES118" s="57"/>
      <c r="ET118" s="57"/>
      <c r="EU118" s="57"/>
      <c r="EV118" s="57"/>
      <c r="EW118" s="57"/>
      <c r="EX118" s="57"/>
      <c r="EY118" s="57"/>
      <c r="EZ118" s="57"/>
      <c r="FA118" s="57"/>
      <c r="FB118" s="57"/>
      <c r="FC118" s="57"/>
      <c r="FD118" s="57"/>
      <c r="FE118" s="57"/>
      <c r="FF118" s="57"/>
      <c r="FG118" s="57"/>
      <c r="FH118" s="57"/>
      <c r="FI118" s="57"/>
      <c r="FJ118" s="57"/>
      <c r="FK118" s="57"/>
      <c r="FL118" s="57"/>
      <c r="FM118" s="57"/>
      <c r="FN118" s="57"/>
      <c r="FO118" s="57"/>
      <c r="FP118" s="57"/>
      <c r="FQ118" s="57"/>
      <c r="FR118" s="57"/>
      <c r="FS118" s="57"/>
      <c r="FT118" s="57"/>
      <c r="FU118" s="57"/>
      <c r="FV118" s="57"/>
      <c r="FW118" s="57"/>
      <c r="FX118" s="57"/>
      <c r="FY118" s="57"/>
      <c r="FZ118" s="57"/>
      <c r="GA118" s="57"/>
      <c r="GB118" s="57"/>
      <c r="GC118" s="57"/>
      <c r="GD118" s="57"/>
      <c r="GE118" s="57"/>
      <c r="GF118" s="57"/>
      <c r="GG118" s="57"/>
      <c r="GH118" s="57"/>
      <c r="GI118" s="57"/>
      <c r="GJ118" s="57"/>
      <c r="GK118" s="57"/>
      <c r="GL118" s="57"/>
      <c r="GM118" s="57"/>
      <c r="GN118" s="57"/>
      <c r="GO118" s="57"/>
      <c r="GP118" s="57"/>
      <c r="GQ118" s="57"/>
      <c r="GR118" s="57"/>
      <c r="GS118" s="57"/>
      <c r="GT118" s="57"/>
      <c r="GU118" s="57"/>
      <c r="GV118" s="57"/>
      <c r="GW118" s="57"/>
      <c r="GX118" s="57"/>
      <c r="GY118" s="57"/>
      <c r="GZ118" s="57"/>
      <c r="HA118" s="57"/>
      <c r="HB118" s="57"/>
      <c r="HC118" s="57"/>
      <c r="HD118" s="57"/>
      <c r="HE118" s="57"/>
      <c r="HF118" s="57"/>
      <c r="HG118" s="57"/>
      <c r="HH118" s="57"/>
      <c r="HI118" s="57"/>
      <c r="HJ118" s="57"/>
      <c r="HK118" s="57"/>
      <c r="HL118" s="57"/>
      <c r="HM118" s="57"/>
      <c r="HN118" s="57"/>
      <c r="HO118" s="57"/>
      <c r="HP118" s="57"/>
      <c r="HQ118" s="57"/>
      <c r="HR118" s="57"/>
      <c r="HS118" s="57"/>
      <c r="HT118" s="57"/>
      <c r="HU118" s="57"/>
      <c r="HV118" s="57"/>
      <c r="HW118" s="57"/>
      <c r="HX118" s="57"/>
      <c r="HY118" s="57"/>
      <c r="HZ118" s="57"/>
      <c r="IA118" s="57"/>
      <c r="IB118" s="57"/>
      <c r="IC118" s="57"/>
      <c r="ID118" s="57"/>
      <c r="IE118" s="57"/>
      <c r="IF118" s="57"/>
      <c r="IG118" s="57"/>
      <c r="IH118" s="57"/>
      <c r="II118" s="57"/>
      <c r="IJ118" s="57"/>
      <c r="IK118" s="57"/>
      <c r="IL118" s="57"/>
      <c r="IM118" s="57"/>
      <c r="IN118" s="57"/>
      <c r="IO118" s="57"/>
      <c r="IP118" s="57"/>
      <c r="IQ118" s="57"/>
      <c r="IR118" s="57"/>
      <c r="IS118" s="57"/>
      <c r="IT118" s="57"/>
    </row>
    <row r="119" spans="1:254" s="69" customFormat="1" ht="14.25" customHeight="1" x14ac:dyDescent="0.2">
      <c r="A119" s="59">
        <f t="shared" si="3"/>
        <v>106</v>
      </c>
      <c r="B119" s="60">
        <f>+[1220]PROJECT!$D$6</f>
        <v>24322770</v>
      </c>
      <c r="C119" s="10" t="str">
        <f>+[1220]PROJECT!$E$6</f>
        <v>OPEN</v>
      </c>
      <c r="D119" s="10" t="str">
        <f>+[1220]PROJECT!$D$5</f>
        <v>USU DELEGATED - INDUSTRIAL SCIENCE CLASSROOM IS116 UPGRADE</v>
      </c>
      <c r="E119" s="10" t="str">
        <f>+[1220]PROJECT!$D$7</f>
        <v>3000-300-3347-FXAAA-24322770</v>
      </c>
      <c r="F119" s="10">
        <f>+[1220]PROJECT!D$11</f>
        <v>120000</v>
      </c>
      <c r="G119" s="10">
        <f>+[1220]PROJECT!E$11</f>
        <v>110785</v>
      </c>
      <c r="H119" s="10">
        <f>+[1220]PROJECT!F$11</f>
        <v>9215</v>
      </c>
      <c r="I119" s="10">
        <f>+[1220]PROJECT!G$11</f>
        <v>9215</v>
      </c>
      <c r="J119" s="10">
        <f>+[1220]PROJECT!H$11</f>
        <v>110785</v>
      </c>
      <c r="K119" s="10">
        <f>+[1220]PROJECT!I$11</f>
        <v>0</v>
      </c>
      <c r="L119" s="62">
        <f>+[1220]PROJECT!J$11</f>
        <v>0</v>
      </c>
      <c r="M119" s="57">
        <f t="shared" si="5"/>
        <v>0</v>
      </c>
      <c r="N119" s="10">
        <f>+[1220]PROJECT!L$11</f>
        <v>0</v>
      </c>
      <c r="O119" s="10">
        <f>+[1220]PROJECT!M$11</f>
        <v>0</v>
      </c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  <c r="CU119" s="57"/>
      <c r="CV119" s="57"/>
      <c r="CW119" s="57"/>
      <c r="CX119" s="57"/>
      <c r="CY119" s="57"/>
      <c r="CZ119" s="57"/>
      <c r="DA119" s="57"/>
      <c r="DB119" s="57"/>
      <c r="DC119" s="57"/>
      <c r="DD119" s="57"/>
      <c r="DE119" s="57"/>
      <c r="DF119" s="57"/>
      <c r="DG119" s="57"/>
      <c r="DH119" s="57"/>
      <c r="DI119" s="57"/>
      <c r="DJ119" s="57"/>
      <c r="DK119" s="57"/>
      <c r="DL119" s="57"/>
      <c r="DM119" s="57"/>
      <c r="DN119" s="57"/>
      <c r="DO119" s="57"/>
      <c r="DP119" s="57"/>
      <c r="DQ119" s="57"/>
      <c r="DR119" s="57"/>
      <c r="DS119" s="57"/>
      <c r="DT119" s="57"/>
      <c r="DU119" s="57"/>
      <c r="DV119" s="57"/>
      <c r="DW119" s="57"/>
      <c r="DX119" s="57"/>
      <c r="DY119" s="57"/>
      <c r="DZ119" s="57"/>
      <c r="EA119" s="57"/>
      <c r="EB119" s="57"/>
      <c r="EC119" s="57"/>
      <c r="ED119" s="57"/>
      <c r="EE119" s="57"/>
      <c r="EF119" s="57"/>
      <c r="EG119" s="57"/>
      <c r="EH119" s="57"/>
      <c r="EI119" s="57"/>
      <c r="EJ119" s="57"/>
      <c r="EK119" s="57"/>
      <c r="EL119" s="57"/>
      <c r="EM119" s="57"/>
      <c r="EN119" s="57"/>
      <c r="EO119" s="57"/>
      <c r="EP119" s="57"/>
      <c r="EQ119" s="57"/>
      <c r="ER119" s="57"/>
      <c r="ES119" s="57"/>
      <c r="ET119" s="57"/>
      <c r="EU119" s="57"/>
      <c r="EV119" s="57"/>
      <c r="EW119" s="57"/>
      <c r="EX119" s="57"/>
      <c r="EY119" s="57"/>
      <c r="EZ119" s="57"/>
      <c r="FA119" s="57"/>
      <c r="FB119" s="57"/>
      <c r="FC119" s="57"/>
      <c r="FD119" s="57"/>
      <c r="FE119" s="57"/>
      <c r="FF119" s="57"/>
      <c r="FG119" s="57"/>
      <c r="FH119" s="57"/>
      <c r="FI119" s="57"/>
      <c r="FJ119" s="57"/>
      <c r="FK119" s="57"/>
      <c r="FL119" s="57"/>
      <c r="FM119" s="57"/>
      <c r="FN119" s="57"/>
      <c r="FO119" s="57"/>
      <c r="FP119" s="57"/>
      <c r="FQ119" s="57"/>
      <c r="FR119" s="57"/>
      <c r="FS119" s="57"/>
      <c r="FT119" s="57"/>
      <c r="FU119" s="57"/>
      <c r="FV119" s="57"/>
      <c r="FW119" s="57"/>
      <c r="FX119" s="57"/>
      <c r="FY119" s="57"/>
      <c r="FZ119" s="57"/>
      <c r="GA119" s="57"/>
      <c r="GB119" s="57"/>
      <c r="GC119" s="57"/>
      <c r="GD119" s="57"/>
      <c r="GE119" s="57"/>
      <c r="GF119" s="57"/>
      <c r="GG119" s="57"/>
      <c r="GH119" s="57"/>
      <c r="GI119" s="57"/>
      <c r="GJ119" s="57"/>
      <c r="GK119" s="57"/>
      <c r="GL119" s="57"/>
      <c r="GM119" s="57"/>
      <c r="GN119" s="57"/>
      <c r="GO119" s="57"/>
      <c r="GP119" s="57"/>
      <c r="GQ119" s="57"/>
      <c r="GR119" s="57"/>
      <c r="GS119" s="57"/>
      <c r="GT119" s="57"/>
      <c r="GU119" s="57"/>
      <c r="GV119" s="57"/>
      <c r="GW119" s="57"/>
      <c r="GX119" s="57"/>
      <c r="GY119" s="57"/>
      <c r="GZ119" s="57"/>
      <c r="HA119" s="57"/>
      <c r="HB119" s="57"/>
      <c r="HC119" s="57"/>
      <c r="HD119" s="57"/>
      <c r="HE119" s="57"/>
      <c r="HF119" s="57"/>
      <c r="HG119" s="57"/>
      <c r="HH119" s="57"/>
      <c r="HI119" s="57"/>
      <c r="HJ119" s="57"/>
      <c r="HK119" s="57"/>
      <c r="HL119" s="57"/>
      <c r="HM119" s="57"/>
      <c r="HN119" s="57"/>
      <c r="HO119" s="57"/>
      <c r="HP119" s="57"/>
      <c r="HQ119" s="57"/>
      <c r="HR119" s="57"/>
      <c r="HS119" s="57"/>
      <c r="HT119" s="57"/>
      <c r="HU119" s="57"/>
      <c r="HV119" s="57"/>
      <c r="HW119" s="57"/>
      <c r="HX119" s="57"/>
      <c r="HY119" s="57"/>
      <c r="HZ119" s="57"/>
      <c r="IA119" s="57"/>
      <c r="IB119" s="57"/>
      <c r="IC119" s="57"/>
      <c r="ID119" s="57"/>
      <c r="IE119" s="57"/>
      <c r="IF119" s="57"/>
      <c r="IG119" s="57"/>
      <c r="IH119" s="57"/>
      <c r="II119" s="57"/>
      <c r="IJ119" s="57"/>
      <c r="IK119" s="57"/>
      <c r="IL119" s="57"/>
      <c r="IM119" s="57"/>
      <c r="IN119" s="57"/>
      <c r="IO119" s="57"/>
      <c r="IP119" s="57"/>
      <c r="IQ119" s="57"/>
      <c r="IR119" s="57"/>
      <c r="IS119" s="57"/>
      <c r="IT119" s="57"/>
    </row>
    <row r="120" spans="1:254" s="69" customFormat="1" ht="14.25" customHeight="1" x14ac:dyDescent="0.2">
      <c r="A120" s="59">
        <f t="shared" si="3"/>
        <v>107</v>
      </c>
      <c r="B120" s="60">
        <f>+[1221]PROJECT!$D$6</f>
        <v>24323770</v>
      </c>
      <c r="C120" s="10" t="str">
        <f>+[1221]PROJECT!$E$6</f>
        <v>OPEN</v>
      </c>
      <c r="D120" s="10" t="str">
        <f>+[1221]PROJECT!$D$5</f>
        <v>USU DELEGATED - HPER POOL DECK RESEAL</v>
      </c>
      <c r="E120" s="10" t="str">
        <f>+[1221]PROJECT!$D$7</f>
        <v>3000-300-3347-FXAAA-24323770</v>
      </c>
      <c r="F120" s="10">
        <f>+[1221]PROJECT!D$11</f>
        <v>150000</v>
      </c>
      <c r="G120" s="10">
        <f>+[1221]PROJECT!E$11</f>
        <v>97579</v>
      </c>
      <c r="H120" s="10">
        <f>+[1221]PROJECT!F$11</f>
        <v>52421</v>
      </c>
      <c r="I120" s="10">
        <f>+[1221]PROJECT!G$11</f>
        <v>52421</v>
      </c>
      <c r="J120" s="10">
        <f>+[1221]PROJECT!H$11</f>
        <v>97579</v>
      </c>
      <c r="K120" s="10">
        <f>+[1221]PROJECT!I$11</f>
        <v>0</v>
      </c>
      <c r="L120" s="62">
        <f>+[1221]PROJECT!J$11</f>
        <v>0</v>
      </c>
      <c r="M120" s="57">
        <f t="shared" si="5"/>
        <v>0</v>
      </c>
      <c r="N120" s="10">
        <f>+[1221]PROJECT!L$11</f>
        <v>0</v>
      </c>
      <c r="O120" s="10">
        <f>+[1221]PROJECT!M$11</f>
        <v>0</v>
      </c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  <c r="CU120" s="57"/>
      <c r="CV120" s="57"/>
      <c r="CW120" s="57"/>
      <c r="CX120" s="57"/>
      <c r="CY120" s="57"/>
      <c r="CZ120" s="57"/>
      <c r="DA120" s="57"/>
      <c r="DB120" s="57"/>
      <c r="DC120" s="57"/>
      <c r="DD120" s="57"/>
      <c r="DE120" s="57"/>
      <c r="DF120" s="57"/>
      <c r="DG120" s="57"/>
      <c r="DH120" s="57"/>
      <c r="DI120" s="57"/>
      <c r="DJ120" s="57"/>
      <c r="DK120" s="57"/>
      <c r="DL120" s="57"/>
      <c r="DM120" s="57"/>
      <c r="DN120" s="57"/>
      <c r="DO120" s="57"/>
      <c r="DP120" s="57"/>
      <c r="DQ120" s="57"/>
      <c r="DR120" s="57"/>
      <c r="DS120" s="57"/>
      <c r="DT120" s="57"/>
      <c r="DU120" s="57"/>
      <c r="DV120" s="57"/>
      <c r="DW120" s="57"/>
      <c r="DX120" s="57"/>
      <c r="DY120" s="57"/>
      <c r="DZ120" s="57"/>
      <c r="EA120" s="57"/>
      <c r="EB120" s="57"/>
      <c r="EC120" s="57"/>
      <c r="ED120" s="57"/>
      <c r="EE120" s="57"/>
      <c r="EF120" s="57"/>
      <c r="EG120" s="57"/>
      <c r="EH120" s="57"/>
      <c r="EI120" s="57"/>
      <c r="EJ120" s="57"/>
      <c r="EK120" s="57"/>
      <c r="EL120" s="57"/>
      <c r="EM120" s="57"/>
      <c r="EN120" s="57"/>
      <c r="EO120" s="57"/>
      <c r="EP120" s="57"/>
      <c r="EQ120" s="57"/>
      <c r="ER120" s="57"/>
      <c r="ES120" s="57"/>
      <c r="ET120" s="57"/>
      <c r="EU120" s="57"/>
      <c r="EV120" s="57"/>
      <c r="EW120" s="57"/>
      <c r="EX120" s="57"/>
      <c r="EY120" s="57"/>
      <c r="EZ120" s="57"/>
      <c r="FA120" s="57"/>
      <c r="FB120" s="57"/>
      <c r="FC120" s="57"/>
      <c r="FD120" s="57"/>
      <c r="FE120" s="57"/>
      <c r="FF120" s="57"/>
      <c r="FG120" s="57"/>
      <c r="FH120" s="57"/>
      <c r="FI120" s="57"/>
      <c r="FJ120" s="57"/>
      <c r="FK120" s="57"/>
      <c r="FL120" s="57"/>
      <c r="FM120" s="57"/>
      <c r="FN120" s="57"/>
      <c r="FO120" s="57"/>
      <c r="FP120" s="57"/>
      <c r="FQ120" s="57"/>
      <c r="FR120" s="57"/>
      <c r="FS120" s="57"/>
      <c r="FT120" s="57"/>
      <c r="FU120" s="57"/>
      <c r="FV120" s="57"/>
      <c r="FW120" s="57"/>
      <c r="FX120" s="57"/>
      <c r="FY120" s="57"/>
      <c r="FZ120" s="57"/>
      <c r="GA120" s="57"/>
      <c r="GB120" s="57"/>
      <c r="GC120" s="57"/>
      <c r="GD120" s="57"/>
      <c r="GE120" s="57"/>
      <c r="GF120" s="57"/>
      <c r="GG120" s="57"/>
      <c r="GH120" s="57"/>
      <c r="GI120" s="57"/>
      <c r="GJ120" s="57"/>
      <c r="GK120" s="57"/>
      <c r="GL120" s="57"/>
      <c r="GM120" s="57"/>
      <c r="GN120" s="57"/>
      <c r="GO120" s="57"/>
      <c r="GP120" s="57"/>
      <c r="GQ120" s="57"/>
      <c r="GR120" s="57"/>
      <c r="GS120" s="57"/>
      <c r="GT120" s="57"/>
      <c r="GU120" s="57"/>
      <c r="GV120" s="57"/>
      <c r="GW120" s="57"/>
      <c r="GX120" s="57"/>
      <c r="GY120" s="57"/>
      <c r="GZ120" s="57"/>
      <c r="HA120" s="57"/>
      <c r="HB120" s="57"/>
      <c r="HC120" s="57"/>
      <c r="HD120" s="57"/>
      <c r="HE120" s="57"/>
      <c r="HF120" s="57"/>
      <c r="HG120" s="57"/>
      <c r="HH120" s="57"/>
      <c r="HI120" s="57"/>
      <c r="HJ120" s="57"/>
      <c r="HK120" s="57"/>
      <c r="HL120" s="57"/>
      <c r="HM120" s="57"/>
      <c r="HN120" s="57"/>
      <c r="HO120" s="57"/>
      <c r="HP120" s="57"/>
      <c r="HQ120" s="57"/>
      <c r="HR120" s="57"/>
      <c r="HS120" s="57"/>
      <c r="HT120" s="57"/>
      <c r="HU120" s="57"/>
      <c r="HV120" s="57"/>
      <c r="HW120" s="57"/>
      <c r="HX120" s="57"/>
      <c r="HY120" s="57"/>
      <c r="HZ120" s="57"/>
      <c r="IA120" s="57"/>
      <c r="IB120" s="57"/>
      <c r="IC120" s="57"/>
      <c r="ID120" s="57"/>
      <c r="IE120" s="57"/>
      <c r="IF120" s="57"/>
      <c r="IG120" s="57"/>
      <c r="IH120" s="57"/>
      <c r="II120" s="57"/>
      <c r="IJ120" s="57"/>
      <c r="IK120" s="57"/>
      <c r="IL120" s="57"/>
      <c r="IM120" s="57"/>
      <c r="IN120" s="57"/>
      <c r="IO120" s="57"/>
      <c r="IP120" s="57"/>
      <c r="IQ120" s="57"/>
      <c r="IR120" s="57"/>
      <c r="IS120" s="57"/>
      <c r="IT120" s="57"/>
    </row>
    <row r="121" spans="1:254" s="69" customFormat="1" ht="14.25" customHeight="1" x14ac:dyDescent="0.2">
      <c r="A121" s="59">
        <f t="shared" si="3"/>
        <v>108</v>
      </c>
      <c r="B121" s="60">
        <f>+[1222]PROJECT!$D$6</f>
        <v>24324770</v>
      </c>
      <c r="C121" s="10" t="str">
        <f>+[1222]PROJECT!$E$6</f>
        <v>OPEN</v>
      </c>
      <c r="D121" s="10" t="str">
        <f>+[1222]PROJECT!$D$5</f>
        <v>USU DELEGATED - MAESER HVAC UPGRADE</v>
      </c>
      <c r="E121" s="10" t="str">
        <f>+[1222]PROJECT!$D$7</f>
        <v>3000-300-3347-FXAAA-24324770</v>
      </c>
      <c r="F121" s="10">
        <f>+[1222]PROJECT!D$11</f>
        <v>920000</v>
      </c>
      <c r="G121" s="10">
        <f>+[1222]PROJECT!E$11</f>
        <v>893710.94</v>
      </c>
      <c r="H121" s="10">
        <f>+[1222]PROJECT!F$11</f>
        <v>26289.06</v>
      </c>
      <c r="I121" s="10">
        <f>+[1222]PROJECT!G$11</f>
        <v>26289.06</v>
      </c>
      <c r="J121" s="10">
        <f>+[1222]PROJECT!H$11</f>
        <v>893710.94</v>
      </c>
      <c r="K121" s="10">
        <f>+[1222]PROJECT!I$11</f>
        <v>0</v>
      </c>
      <c r="L121" s="62">
        <f>+[1222]PROJECT!J$11</f>
        <v>0</v>
      </c>
      <c r="M121" s="57">
        <f t="shared" si="5"/>
        <v>0</v>
      </c>
      <c r="N121" s="10">
        <f>+[1222]PROJECT!L$11</f>
        <v>0</v>
      </c>
      <c r="O121" s="10">
        <f>+[1222]PROJECT!M$11</f>
        <v>0</v>
      </c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  <c r="CU121" s="57"/>
      <c r="CV121" s="57"/>
      <c r="CW121" s="57"/>
      <c r="CX121" s="57"/>
      <c r="CY121" s="57"/>
      <c r="CZ121" s="57"/>
      <c r="DA121" s="57"/>
      <c r="DB121" s="57"/>
      <c r="DC121" s="57"/>
      <c r="DD121" s="57"/>
      <c r="DE121" s="57"/>
      <c r="DF121" s="57"/>
      <c r="DG121" s="57"/>
      <c r="DH121" s="57"/>
      <c r="DI121" s="57"/>
      <c r="DJ121" s="57"/>
      <c r="DK121" s="57"/>
      <c r="DL121" s="57"/>
      <c r="DM121" s="57"/>
      <c r="DN121" s="57"/>
      <c r="DO121" s="57"/>
      <c r="DP121" s="57"/>
      <c r="DQ121" s="57"/>
      <c r="DR121" s="57"/>
      <c r="DS121" s="57"/>
      <c r="DT121" s="57"/>
      <c r="DU121" s="57"/>
      <c r="DV121" s="57"/>
      <c r="DW121" s="57"/>
      <c r="DX121" s="57"/>
      <c r="DY121" s="57"/>
      <c r="DZ121" s="57"/>
      <c r="EA121" s="57"/>
      <c r="EB121" s="57"/>
      <c r="EC121" s="57"/>
      <c r="ED121" s="57"/>
      <c r="EE121" s="57"/>
      <c r="EF121" s="57"/>
      <c r="EG121" s="57"/>
      <c r="EH121" s="57"/>
      <c r="EI121" s="57"/>
      <c r="EJ121" s="57"/>
      <c r="EK121" s="57"/>
      <c r="EL121" s="57"/>
      <c r="EM121" s="57"/>
      <c r="EN121" s="57"/>
      <c r="EO121" s="57"/>
      <c r="EP121" s="57"/>
      <c r="EQ121" s="57"/>
      <c r="ER121" s="57"/>
      <c r="ES121" s="57"/>
      <c r="ET121" s="57"/>
      <c r="EU121" s="57"/>
      <c r="EV121" s="57"/>
      <c r="EW121" s="57"/>
      <c r="EX121" s="57"/>
      <c r="EY121" s="57"/>
      <c r="EZ121" s="57"/>
      <c r="FA121" s="57"/>
      <c r="FB121" s="57"/>
      <c r="FC121" s="57"/>
      <c r="FD121" s="57"/>
      <c r="FE121" s="57"/>
      <c r="FF121" s="57"/>
      <c r="FG121" s="57"/>
      <c r="FH121" s="57"/>
      <c r="FI121" s="57"/>
      <c r="FJ121" s="57"/>
      <c r="FK121" s="57"/>
      <c r="FL121" s="57"/>
      <c r="FM121" s="57"/>
      <c r="FN121" s="57"/>
      <c r="FO121" s="57"/>
      <c r="FP121" s="57"/>
      <c r="FQ121" s="57"/>
      <c r="FR121" s="57"/>
      <c r="FS121" s="57"/>
      <c r="FT121" s="57"/>
      <c r="FU121" s="57"/>
      <c r="FV121" s="57"/>
      <c r="FW121" s="57"/>
      <c r="FX121" s="57"/>
      <c r="FY121" s="57"/>
      <c r="FZ121" s="57"/>
      <c r="GA121" s="57"/>
      <c r="GB121" s="57"/>
      <c r="GC121" s="57"/>
      <c r="GD121" s="57"/>
      <c r="GE121" s="57"/>
      <c r="GF121" s="57"/>
      <c r="GG121" s="57"/>
      <c r="GH121" s="57"/>
      <c r="GI121" s="57"/>
      <c r="GJ121" s="57"/>
      <c r="GK121" s="57"/>
      <c r="GL121" s="57"/>
      <c r="GM121" s="57"/>
      <c r="GN121" s="57"/>
      <c r="GO121" s="57"/>
      <c r="GP121" s="57"/>
      <c r="GQ121" s="57"/>
      <c r="GR121" s="57"/>
      <c r="GS121" s="57"/>
      <c r="GT121" s="57"/>
      <c r="GU121" s="57"/>
      <c r="GV121" s="57"/>
      <c r="GW121" s="57"/>
      <c r="GX121" s="57"/>
      <c r="GY121" s="57"/>
      <c r="GZ121" s="57"/>
      <c r="HA121" s="57"/>
      <c r="HB121" s="57"/>
      <c r="HC121" s="57"/>
      <c r="HD121" s="57"/>
      <c r="HE121" s="57"/>
      <c r="HF121" s="57"/>
      <c r="HG121" s="57"/>
      <c r="HH121" s="57"/>
      <c r="HI121" s="57"/>
      <c r="HJ121" s="57"/>
      <c r="HK121" s="57"/>
      <c r="HL121" s="57"/>
      <c r="HM121" s="57"/>
      <c r="HN121" s="57"/>
      <c r="HO121" s="57"/>
      <c r="HP121" s="57"/>
      <c r="HQ121" s="57"/>
      <c r="HR121" s="57"/>
      <c r="HS121" s="57"/>
      <c r="HT121" s="57"/>
      <c r="HU121" s="57"/>
      <c r="HV121" s="57"/>
      <c r="HW121" s="57"/>
      <c r="HX121" s="57"/>
      <c r="HY121" s="57"/>
      <c r="HZ121" s="57"/>
      <c r="IA121" s="57"/>
      <c r="IB121" s="57"/>
      <c r="IC121" s="57"/>
      <c r="ID121" s="57"/>
      <c r="IE121" s="57"/>
      <c r="IF121" s="57"/>
      <c r="IG121" s="57"/>
      <c r="IH121" s="57"/>
      <c r="II121" s="57"/>
      <c r="IJ121" s="57"/>
      <c r="IK121" s="57"/>
      <c r="IL121" s="57"/>
      <c r="IM121" s="57"/>
      <c r="IN121" s="57"/>
      <c r="IO121" s="57"/>
      <c r="IP121" s="57"/>
      <c r="IQ121" s="57"/>
      <c r="IR121" s="57"/>
      <c r="IS121" s="57"/>
      <c r="IT121" s="57"/>
    </row>
    <row r="122" spans="1:254" s="69" customFormat="1" ht="14.25" customHeight="1" x14ac:dyDescent="0.2">
      <c r="A122" s="59">
        <f t="shared" si="3"/>
        <v>109</v>
      </c>
      <c r="B122" s="60">
        <f>+[1223]PROJECT!$D$6</f>
        <v>24325770</v>
      </c>
      <c r="C122" s="10" t="str">
        <f>+[1223]PROJECT!$E$6</f>
        <v>OPEN</v>
      </c>
      <c r="D122" s="10" t="str">
        <f>+[1223]PROJECT!$D$5</f>
        <v>USU DELEGATED - RAY B WEST AIR HANDLER REPLACEMENT</v>
      </c>
      <c r="E122" s="10" t="str">
        <f>+[1223]PROJECT!$D$7</f>
        <v>3000-300-3347-FXAAA-24325770</v>
      </c>
      <c r="F122" s="10">
        <f>+[1223]PROJECT!D$11</f>
        <v>500000</v>
      </c>
      <c r="G122" s="10">
        <f>+[1223]PROJECT!E$11</f>
        <v>430194.31</v>
      </c>
      <c r="H122" s="10">
        <f>+[1223]PROJECT!F$11</f>
        <v>69805.69</v>
      </c>
      <c r="I122" s="10">
        <f>+[1223]PROJECT!G$11</f>
        <v>69805.69</v>
      </c>
      <c r="J122" s="10">
        <f>+[1223]PROJECT!H$11</f>
        <v>430194.31</v>
      </c>
      <c r="K122" s="10">
        <f>+[1223]PROJECT!I$11</f>
        <v>0</v>
      </c>
      <c r="L122" s="62">
        <f>+[1223]PROJECT!J$11</f>
        <v>0</v>
      </c>
      <c r="M122" s="57">
        <f t="shared" si="5"/>
        <v>0</v>
      </c>
      <c r="N122" s="10">
        <f>+[1223]PROJECT!L$11</f>
        <v>0</v>
      </c>
      <c r="O122" s="10">
        <f>+[1223]PROJECT!M$11</f>
        <v>0</v>
      </c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  <c r="CU122" s="57"/>
      <c r="CV122" s="57"/>
      <c r="CW122" s="57"/>
      <c r="CX122" s="57"/>
      <c r="CY122" s="57"/>
      <c r="CZ122" s="57"/>
      <c r="DA122" s="57"/>
      <c r="DB122" s="57"/>
      <c r="DC122" s="57"/>
      <c r="DD122" s="57"/>
      <c r="DE122" s="57"/>
      <c r="DF122" s="57"/>
      <c r="DG122" s="57"/>
      <c r="DH122" s="57"/>
      <c r="DI122" s="57"/>
      <c r="DJ122" s="57"/>
      <c r="DK122" s="57"/>
      <c r="DL122" s="57"/>
      <c r="DM122" s="57"/>
      <c r="DN122" s="57"/>
      <c r="DO122" s="57"/>
      <c r="DP122" s="57"/>
      <c r="DQ122" s="57"/>
      <c r="DR122" s="57"/>
      <c r="DS122" s="57"/>
      <c r="DT122" s="57"/>
      <c r="DU122" s="57"/>
      <c r="DV122" s="57"/>
      <c r="DW122" s="57"/>
      <c r="DX122" s="57"/>
      <c r="DY122" s="57"/>
      <c r="DZ122" s="57"/>
      <c r="EA122" s="57"/>
      <c r="EB122" s="57"/>
      <c r="EC122" s="57"/>
      <c r="ED122" s="57"/>
      <c r="EE122" s="57"/>
      <c r="EF122" s="57"/>
      <c r="EG122" s="57"/>
      <c r="EH122" s="57"/>
      <c r="EI122" s="57"/>
      <c r="EJ122" s="57"/>
      <c r="EK122" s="57"/>
      <c r="EL122" s="57"/>
      <c r="EM122" s="57"/>
      <c r="EN122" s="57"/>
      <c r="EO122" s="57"/>
      <c r="EP122" s="57"/>
      <c r="EQ122" s="57"/>
      <c r="ER122" s="57"/>
      <c r="ES122" s="57"/>
      <c r="ET122" s="57"/>
      <c r="EU122" s="57"/>
      <c r="EV122" s="57"/>
      <c r="EW122" s="57"/>
      <c r="EX122" s="57"/>
      <c r="EY122" s="57"/>
      <c r="EZ122" s="57"/>
      <c r="FA122" s="57"/>
      <c r="FB122" s="57"/>
      <c r="FC122" s="57"/>
      <c r="FD122" s="57"/>
      <c r="FE122" s="57"/>
      <c r="FF122" s="57"/>
      <c r="FG122" s="57"/>
      <c r="FH122" s="57"/>
      <c r="FI122" s="57"/>
      <c r="FJ122" s="57"/>
      <c r="FK122" s="57"/>
      <c r="FL122" s="57"/>
      <c r="FM122" s="57"/>
      <c r="FN122" s="57"/>
      <c r="FO122" s="57"/>
      <c r="FP122" s="57"/>
      <c r="FQ122" s="57"/>
      <c r="FR122" s="57"/>
      <c r="FS122" s="57"/>
      <c r="FT122" s="57"/>
      <c r="FU122" s="57"/>
      <c r="FV122" s="57"/>
      <c r="FW122" s="57"/>
      <c r="FX122" s="57"/>
      <c r="FY122" s="57"/>
      <c r="FZ122" s="57"/>
      <c r="GA122" s="57"/>
      <c r="GB122" s="57"/>
      <c r="GC122" s="57"/>
      <c r="GD122" s="57"/>
      <c r="GE122" s="57"/>
      <c r="GF122" s="57"/>
      <c r="GG122" s="57"/>
      <c r="GH122" s="57"/>
      <c r="GI122" s="57"/>
      <c r="GJ122" s="57"/>
      <c r="GK122" s="57"/>
      <c r="GL122" s="57"/>
      <c r="GM122" s="57"/>
      <c r="GN122" s="57"/>
      <c r="GO122" s="57"/>
      <c r="GP122" s="57"/>
      <c r="GQ122" s="57"/>
      <c r="GR122" s="57"/>
      <c r="GS122" s="57"/>
      <c r="GT122" s="57"/>
      <c r="GU122" s="57"/>
      <c r="GV122" s="57"/>
      <c r="GW122" s="57"/>
      <c r="GX122" s="57"/>
      <c r="GY122" s="57"/>
      <c r="GZ122" s="57"/>
      <c r="HA122" s="57"/>
      <c r="HB122" s="57"/>
      <c r="HC122" s="57"/>
      <c r="HD122" s="57"/>
      <c r="HE122" s="57"/>
      <c r="HF122" s="57"/>
      <c r="HG122" s="57"/>
      <c r="HH122" s="57"/>
      <c r="HI122" s="57"/>
      <c r="HJ122" s="57"/>
      <c r="HK122" s="57"/>
      <c r="HL122" s="57"/>
      <c r="HM122" s="57"/>
      <c r="HN122" s="57"/>
      <c r="HO122" s="57"/>
      <c r="HP122" s="57"/>
      <c r="HQ122" s="57"/>
      <c r="HR122" s="57"/>
      <c r="HS122" s="57"/>
      <c r="HT122" s="57"/>
      <c r="HU122" s="57"/>
      <c r="HV122" s="57"/>
      <c r="HW122" s="57"/>
      <c r="HX122" s="57"/>
      <c r="HY122" s="57"/>
      <c r="HZ122" s="57"/>
      <c r="IA122" s="57"/>
      <c r="IB122" s="57"/>
      <c r="IC122" s="57"/>
      <c r="ID122" s="57"/>
      <c r="IE122" s="57"/>
      <c r="IF122" s="57"/>
      <c r="IG122" s="57"/>
      <c r="IH122" s="57"/>
      <c r="II122" s="57"/>
      <c r="IJ122" s="57"/>
      <c r="IK122" s="57"/>
      <c r="IL122" s="57"/>
      <c r="IM122" s="57"/>
      <c r="IN122" s="57"/>
      <c r="IO122" s="57"/>
      <c r="IP122" s="57"/>
      <c r="IQ122" s="57"/>
      <c r="IR122" s="57"/>
      <c r="IS122" s="57"/>
      <c r="IT122" s="57"/>
    </row>
    <row r="123" spans="1:254" s="69" customFormat="1" ht="14.25" customHeight="1" x14ac:dyDescent="0.2">
      <c r="A123" s="59">
        <f t="shared" si="3"/>
        <v>110</v>
      </c>
      <c r="B123" s="60">
        <f>+[1224]PROJECT!$D$6</f>
        <v>24326770</v>
      </c>
      <c r="C123" s="10" t="str">
        <f>+[1224]PROJECT!$E$6</f>
        <v>CLOSED</v>
      </c>
      <c r="D123" s="10" t="str">
        <f>+[1224]PROJECT!$D$5</f>
        <v>USU DELEGATED - WATER LAB 339 LAB BENCHES</v>
      </c>
      <c r="E123" s="10" t="str">
        <f>+[1224]PROJECT!$D$7</f>
        <v>3000-300-3347-FXAAA-24326770</v>
      </c>
      <c r="F123" s="10">
        <f>+[1224]PROJECT!D$11</f>
        <v>200000</v>
      </c>
      <c r="G123" s="10">
        <f>+[1224]PROJECT!E$11</f>
        <v>0</v>
      </c>
      <c r="H123" s="10">
        <f>+[1224]PROJECT!F$11</f>
        <v>200000</v>
      </c>
      <c r="I123" s="10">
        <f>+[1224]PROJECT!G$11</f>
        <v>200000</v>
      </c>
      <c r="J123" s="10">
        <f>+[1224]PROJECT!H$11</f>
        <v>0</v>
      </c>
      <c r="K123" s="10">
        <f>+[1224]PROJECT!I$11</f>
        <v>0</v>
      </c>
      <c r="L123" s="62">
        <f>+[1224]PROJECT!J$11</f>
        <v>0</v>
      </c>
      <c r="M123" s="57">
        <f t="shared" si="5"/>
        <v>0</v>
      </c>
      <c r="N123" s="10">
        <f>+[1224]PROJECT!L$11</f>
        <v>0</v>
      </c>
      <c r="O123" s="10">
        <f>+[1224]PROJECT!M$11</f>
        <v>0</v>
      </c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  <c r="CU123" s="57"/>
      <c r="CV123" s="57"/>
      <c r="CW123" s="57"/>
      <c r="CX123" s="57"/>
      <c r="CY123" s="57"/>
      <c r="CZ123" s="57"/>
      <c r="DA123" s="57"/>
      <c r="DB123" s="57"/>
      <c r="DC123" s="57"/>
      <c r="DD123" s="57"/>
      <c r="DE123" s="57"/>
      <c r="DF123" s="57"/>
      <c r="DG123" s="57"/>
      <c r="DH123" s="57"/>
      <c r="DI123" s="57"/>
      <c r="DJ123" s="57"/>
      <c r="DK123" s="57"/>
      <c r="DL123" s="57"/>
      <c r="DM123" s="57"/>
      <c r="DN123" s="57"/>
      <c r="DO123" s="57"/>
      <c r="DP123" s="57"/>
      <c r="DQ123" s="57"/>
      <c r="DR123" s="57"/>
      <c r="DS123" s="57"/>
      <c r="DT123" s="57"/>
      <c r="DU123" s="57"/>
      <c r="DV123" s="57"/>
      <c r="DW123" s="57"/>
      <c r="DX123" s="57"/>
      <c r="DY123" s="57"/>
      <c r="DZ123" s="57"/>
      <c r="EA123" s="57"/>
      <c r="EB123" s="57"/>
      <c r="EC123" s="57"/>
      <c r="ED123" s="57"/>
      <c r="EE123" s="57"/>
      <c r="EF123" s="57"/>
      <c r="EG123" s="57"/>
      <c r="EH123" s="57"/>
      <c r="EI123" s="57"/>
      <c r="EJ123" s="57"/>
      <c r="EK123" s="57"/>
      <c r="EL123" s="57"/>
      <c r="EM123" s="57"/>
      <c r="EN123" s="57"/>
      <c r="EO123" s="57"/>
      <c r="EP123" s="57"/>
      <c r="EQ123" s="57"/>
      <c r="ER123" s="57"/>
      <c r="ES123" s="57"/>
      <c r="ET123" s="57"/>
      <c r="EU123" s="57"/>
      <c r="EV123" s="57"/>
      <c r="EW123" s="57"/>
      <c r="EX123" s="57"/>
      <c r="EY123" s="57"/>
      <c r="EZ123" s="57"/>
      <c r="FA123" s="57"/>
      <c r="FB123" s="57"/>
      <c r="FC123" s="57"/>
      <c r="FD123" s="57"/>
      <c r="FE123" s="57"/>
      <c r="FF123" s="57"/>
      <c r="FG123" s="57"/>
      <c r="FH123" s="57"/>
      <c r="FI123" s="57"/>
      <c r="FJ123" s="57"/>
      <c r="FK123" s="57"/>
      <c r="FL123" s="57"/>
      <c r="FM123" s="57"/>
      <c r="FN123" s="57"/>
      <c r="FO123" s="57"/>
      <c r="FP123" s="57"/>
      <c r="FQ123" s="57"/>
      <c r="FR123" s="57"/>
      <c r="FS123" s="57"/>
      <c r="FT123" s="57"/>
      <c r="FU123" s="57"/>
      <c r="FV123" s="57"/>
      <c r="FW123" s="57"/>
      <c r="FX123" s="57"/>
      <c r="FY123" s="57"/>
      <c r="FZ123" s="57"/>
      <c r="GA123" s="57"/>
      <c r="GB123" s="57"/>
      <c r="GC123" s="57"/>
      <c r="GD123" s="57"/>
      <c r="GE123" s="57"/>
      <c r="GF123" s="57"/>
      <c r="GG123" s="57"/>
      <c r="GH123" s="57"/>
      <c r="GI123" s="57"/>
      <c r="GJ123" s="57"/>
      <c r="GK123" s="57"/>
      <c r="GL123" s="57"/>
      <c r="GM123" s="57"/>
      <c r="GN123" s="57"/>
      <c r="GO123" s="57"/>
      <c r="GP123" s="57"/>
      <c r="GQ123" s="57"/>
      <c r="GR123" s="57"/>
      <c r="GS123" s="57"/>
      <c r="GT123" s="57"/>
      <c r="GU123" s="57"/>
      <c r="GV123" s="57"/>
      <c r="GW123" s="57"/>
      <c r="GX123" s="57"/>
      <c r="GY123" s="57"/>
      <c r="GZ123" s="57"/>
      <c r="HA123" s="57"/>
      <c r="HB123" s="57"/>
      <c r="HC123" s="57"/>
      <c r="HD123" s="57"/>
      <c r="HE123" s="57"/>
      <c r="HF123" s="57"/>
      <c r="HG123" s="57"/>
      <c r="HH123" s="57"/>
      <c r="HI123" s="57"/>
      <c r="HJ123" s="57"/>
      <c r="HK123" s="57"/>
      <c r="HL123" s="57"/>
      <c r="HM123" s="57"/>
      <c r="HN123" s="57"/>
      <c r="HO123" s="57"/>
      <c r="HP123" s="57"/>
      <c r="HQ123" s="57"/>
      <c r="HR123" s="57"/>
      <c r="HS123" s="57"/>
      <c r="HT123" s="57"/>
      <c r="HU123" s="57"/>
      <c r="HV123" s="57"/>
      <c r="HW123" s="57"/>
      <c r="HX123" s="57"/>
      <c r="HY123" s="57"/>
      <c r="HZ123" s="57"/>
      <c r="IA123" s="57"/>
      <c r="IB123" s="57"/>
      <c r="IC123" s="57"/>
      <c r="ID123" s="57"/>
      <c r="IE123" s="57"/>
      <c r="IF123" s="57"/>
      <c r="IG123" s="57"/>
      <c r="IH123" s="57"/>
      <c r="II123" s="57"/>
      <c r="IJ123" s="57"/>
      <c r="IK123" s="57"/>
      <c r="IL123" s="57"/>
      <c r="IM123" s="57"/>
      <c r="IN123" s="57"/>
      <c r="IO123" s="57"/>
      <c r="IP123" s="57"/>
      <c r="IQ123" s="57"/>
      <c r="IR123" s="57"/>
      <c r="IS123" s="57"/>
      <c r="IT123" s="57"/>
    </row>
    <row r="124" spans="1:254" s="69" customFormat="1" ht="14.25" customHeight="1" x14ac:dyDescent="0.2">
      <c r="A124" s="59">
        <f t="shared" ref="A124:A172" si="6">A123+1</f>
        <v>111</v>
      </c>
      <c r="B124" s="60">
        <f>+[1225]PROJECT!$D$6</f>
        <v>24327770</v>
      </c>
      <c r="C124" s="10" t="str">
        <f>+[1225]PROJECT!$E$6</f>
        <v>CLOSED</v>
      </c>
      <c r="D124" s="10" t="str">
        <f>+[1225]PROJECT!$D$5</f>
        <v>USU DELEGATED - MC LIBRARY CARPET REPLACEMENT</v>
      </c>
      <c r="E124" s="10" t="str">
        <f>+[1225]PROJECT!$D$7</f>
        <v>3000-300-3347-FXAAA-24327770</v>
      </c>
      <c r="F124" s="10">
        <f>+[1225]PROJECT!D$11</f>
        <v>100000</v>
      </c>
      <c r="G124" s="10">
        <f>+[1225]PROJECT!E$11</f>
        <v>0</v>
      </c>
      <c r="H124" s="10">
        <f>+[1225]PROJECT!F$11</f>
        <v>100000</v>
      </c>
      <c r="I124" s="10">
        <f>+[1225]PROJECT!G$11</f>
        <v>100000</v>
      </c>
      <c r="J124" s="10">
        <f>+[1225]PROJECT!H$11</f>
        <v>0</v>
      </c>
      <c r="K124" s="10">
        <f>+[1225]PROJECT!I$11</f>
        <v>0</v>
      </c>
      <c r="L124" s="62">
        <f>+[1225]PROJECT!J$11</f>
        <v>0</v>
      </c>
      <c r="M124" s="57">
        <f t="shared" si="5"/>
        <v>0</v>
      </c>
      <c r="N124" s="10">
        <f>+[1225]PROJECT!L$11</f>
        <v>0</v>
      </c>
      <c r="O124" s="10">
        <f>+[1225]PROJECT!M$11</f>
        <v>0</v>
      </c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  <c r="CU124" s="57"/>
      <c r="CV124" s="57"/>
      <c r="CW124" s="57"/>
      <c r="CX124" s="57"/>
      <c r="CY124" s="57"/>
      <c r="CZ124" s="57"/>
      <c r="DA124" s="57"/>
      <c r="DB124" s="57"/>
      <c r="DC124" s="57"/>
      <c r="DD124" s="57"/>
      <c r="DE124" s="57"/>
      <c r="DF124" s="57"/>
      <c r="DG124" s="57"/>
      <c r="DH124" s="57"/>
      <c r="DI124" s="57"/>
      <c r="DJ124" s="57"/>
      <c r="DK124" s="57"/>
      <c r="DL124" s="57"/>
      <c r="DM124" s="57"/>
      <c r="DN124" s="57"/>
      <c r="DO124" s="57"/>
      <c r="DP124" s="57"/>
      <c r="DQ124" s="57"/>
      <c r="DR124" s="57"/>
      <c r="DS124" s="57"/>
      <c r="DT124" s="57"/>
      <c r="DU124" s="57"/>
      <c r="DV124" s="57"/>
      <c r="DW124" s="57"/>
      <c r="DX124" s="57"/>
      <c r="DY124" s="57"/>
      <c r="DZ124" s="57"/>
      <c r="EA124" s="57"/>
      <c r="EB124" s="57"/>
      <c r="EC124" s="57"/>
      <c r="ED124" s="57"/>
      <c r="EE124" s="57"/>
      <c r="EF124" s="57"/>
      <c r="EG124" s="57"/>
      <c r="EH124" s="57"/>
      <c r="EI124" s="57"/>
      <c r="EJ124" s="57"/>
      <c r="EK124" s="57"/>
      <c r="EL124" s="57"/>
      <c r="EM124" s="57"/>
      <c r="EN124" s="57"/>
      <c r="EO124" s="57"/>
      <c r="EP124" s="57"/>
      <c r="EQ124" s="57"/>
      <c r="ER124" s="57"/>
      <c r="ES124" s="57"/>
      <c r="ET124" s="57"/>
      <c r="EU124" s="57"/>
      <c r="EV124" s="57"/>
      <c r="EW124" s="57"/>
      <c r="EX124" s="57"/>
      <c r="EY124" s="57"/>
      <c r="EZ124" s="57"/>
      <c r="FA124" s="57"/>
      <c r="FB124" s="57"/>
      <c r="FC124" s="57"/>
      <c r="FD124" s="57"/>
      <c r="FE124" s="57"/>
      <c r="FF124" s="57"/>
      <c r="FG124" s="57"/>
      <c r="FH124" s="57"/>
      <c r="FI124" s="57"/>
      <c r="FJ124" s="57"/>
      <c r="FK124" s="57"/>
      <c r="FL124" s="57"/>
      <c r="FM124" s="57"/>
      <c r="FN124" s="57"/>
      <c r="FO124" s="57"/>
      <c r="FP124" s="57"/>
      <c r="FQ124" s="57"/>
      <c r="FR124" s="57"/>
      <c r="FS124" s="57"/>
      <c r="FT124" s="57"/>
      <c r="FU124" s="57"/>
      <c r="FV124" s="57"/>
      <c r="FW124" s="57"/>
      <c r="FX124" s="57"/>
      <c r="FY124" s="57"/>
      <c r="FZ124" s="57"/>
      <c r="GA124" s="57"/>
      <c r="GB124" s="57"/>
      <c r="GC124" s="57"/>
      <c r="GD124" s="57"/>
      <c r="GE124" s="57"/>
      <c r="GF124" s="57"/>
      <c r="GG124" s="57"/>
      <c r="GH124" s="57"/>
      <c r="GI124" s="57"/>
      <c r="GJ124" s="57"/>
      <c r="GK124" s="57"/>
      <c r="GL124" s="57"/>
      <c r="GM124" s="57"/>
      <c r="GN124" s="57"/>
      <c r="GO124" s="57"/>
      <c r="GP124" s="57"/>
      <c r="GQ124" s="57"/>
      <c r="GR124" s="57"/>
      <c r="GS124" s="57"/>
      <c r="GT124" s="57"/>
      <c r="GU124" s="57"/>
      <c r="GV124" s="57"/>
      <c r="GW124" s="57"/>
      <c r="GX124" s="57"/>
      <c r="GY124" s="57"/>
      <c r="GZ124" s="57"/>
      <c r="HA124" s="57"/>
      <c r="HB124" s="57"/>
      <c r="HC124" s="57"/>
      <c r="HD124" s="57"/>
      <c r="HE124" s="57"/>
      <c r="HF124" s="57"/>
      <c r="HG124" s="57"/>
      <c r="HH124" s="57"/>
      <c r="HI124" s="57"/>
      <c r="HJ124" s="57"/>
      <c r="HK124" s="57"/>
      <c r="HL124" s="57"/>
      <c r="HM124" s="57"/>
      <c r="HN124" s="57"/>
      <c r="HO124" s="57"/>
      <c r="HP124" s="57"/>
      <c r="HQ124" s="57"/>
      <c r="HR124" s="57"/>
      <c r="HS124" s="57"/>
      <c r="HT124" s="57"/>
      <c r="HU124" s="57"/>
      <c r="HV124" s="57"/>
      <c r="HW124" s="57"/>
      <c r="HX124" s="57"/>
      <c r="HY124" s="57"/>
      <c r="HZ124" s="57"/>
      <c r="IA124" s="57"/>
      <c r="IB124" s="57"/>
      <c r="IC124" s="57"/>
      <c r="ID124" s="57"/>
      <c r="IE124" s="57"/>
      <c r="IF124" s="57"/>
      <c r="IG124" s="57"/>
      <c r="IH124" s="57"/>
      <c r="II124" s="57"/>
      <c r="IJ124" s="57"/>
      <c r="IK124" s="57"/>
      <c r="IL124" s="57"/>
      <c r="IM124" s="57"/>
      <c r="IN124" s="57"/>
      <c r="IO124" s="57"/>
      <c r="IP124" s="57"/>
      <c r="IQ124" s="57"/>
      <c r="IR124" s="57"/>
      <c r="IS124" s="57"/>
      <c r="IT124" s="57"/>
    </row>
    <row r="125" spans="1:254" s="69" customFormat="1" ht="14.25" customHeight="1" x14ac:dyDescent="0.2">
      <c r="A125" s="59">
        <f t="shared" si="6"/>
        <v>112</v>
      </c>
      <c r="B125" s="60">
        <f>+[1226]PROJECT!$D$6</f>
        <v>24345770</v>
      </c>
      <c r="C125" s="10" t="str">
        <f>+[1226]PROJECT!$E$6</f>
        <v>OPEN</v>
      </c>
      <c r="D125" s="10" t="str">
        <f>+[1226]PROJECT!$D$5</f>
        <v>USU DELEGATED - MED VOLTAGE UPGRADE FY2024</v>
      </c>
      <c r="E125" s="10" t="str">
        <f>+[1226]PROJECT!$D$7</f>
        <v>3000-300-3347-FXAAA-24345770</v>
      </c>
      <c r="F125" s="10">
        <f>+[1226]PROJECT!D$11</f>
        <v>1500000</v>
      </c>
      <c r="G125" s="10">
        <f>+[1226]PROJECT!E$11</f>
        <v>1287769.8500000001</v>
      </c>
      <c r="H125" s="10">
        <f>+[1226]PROJECT!F$11</f>
        <v>212230.15</v>
      </c>
      <c r="I125" s="10">
        <f>+[1226]PROJECT!G$11</f>
        <v>212230.15</v>
      </c>
      <c r="J125" s="10">
        <f>+[1226]PROJECT!H$11</f>
        <v>1287769.8500000001</v>
      </c>
      <c r="K125" s="10">
        <f>+[1226]PROJECT!I$11</f>
        <v>0</v>
      </c>
      <c r="L125" s="62">
        <f>+[1226]PROJECT!J$11</f>
        <v>0</v>
      </c>
      <c r="M125" s="57">
        <f t="shared" si="5"/>
        <v>0</v>
      </c>
      <c r="N125" s="10">
        <f>+[1226]PROJECT!L$11</f>
        <v>0</v>
      </c>
      <c r="O125" s="10">
        <f>+[1226]PROJECT!M$11</f>
        <v>0</v>
      </c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  <c r="CU125" s="57"/>
      <c r="CV125" s="57"/>
      <c r="CW125" s="57"/>
      <c r="CX125" s="57"/>
      <c r="CY125" s="57"/>
      <c r="CZ125" s="57"/>
      <c r="DA125" s="57"/>
      <c r="DB125" s="57"/>
      <c r="DC125" s="57"/>
      <c r="DD125" s="57"/>
      <c r="DE125" s="57"/>
      <c r="DF125" s="57"/>
      <c r="DG125" s="57"/>
      <c r="DH125" s="57"/>
      <c r="DI125" s="57"/>
      <c r="DJ125" s="57"/>
      <c r="DK125" s="57"/>
      <c r="DL125" s="57"/>
      <c r="DM125" s="57"/>
      <c r="DN125" s="57"/>
      <c r="DO125" s="57"/>
      <c r="DP125" s="57"/>
      <c r="DQ125" s="57"/>
      <c r="DR125" s="57"/>
      <c r="DS125" s="57"/>
      <c r="DT125" s="57"/>
      <c r="DU125" s="57"/>
      <c r="DV125" s="57"/>
      <c r="DW125" s="57"/>
      <c r="DX125" s="57"/>
      <c r="DY125" s="57"/>
      <c r="DZ125" s="57"/>
      <c r="EA125" s="57"/>
      <c r="EB125" s="57"/>
      <c r="EC125" s="57"/>
      <c r="ED125" s="57"/>
      <c r="EE125" s="57"/>
      <c r="EF125" s="57"/>
      <c r="EG125" s="57"/>
      <c r="EH125" s="57"/>
      <c r="EI125" s="57"/>
      <c r="EJ125" s="57"/>
      <c r="EK125" s="57"/>
      <c r="EL125" s="57"/>
      <c r="EM125" s="57"/>
      <c r="EN125" s="57"/>
      <c r="EO125" s="57"/>
      <c r="EP125" s="57"/>
      <c r="EQ125" s="57"/>
      <c r="ER125" s="57"/>
      <c r="ES125" s="57"/>
      <c r="ET125" s="57"/>
      <c r="EU125" s="57"/>
      <c r="EV125" s="57"/>
      <c r="EW125" s="57"/>
      <c r="EX125" s="57"/>
      <c r="EY125" s="57"/>
      <c r="EZ125" s="57"/>
      <c r="FA125" s="57"/>
      <c r="FB125" s="57"/>
      <c r="FC125" s="57"/>
      <c r="FD125" s="57"/>
      <c r="FE125" s="57"/>
      <c r="FF125" s="57"/>
      <c r="FG125" s="57"/>
      <c r="FH125" s="57"/>
      <c r="FI125" s="57"/>
      <c r="FJ125" s="57"/>
      <c r="FK125" s="57"/>
      <c r="FL125" s="57"/>
      <c r="FM125" s="57"/>
      <c r="FN125" s="57"/>
      <c r="FO125" s="57"/>
      <c r="FP125" s="57"/>
      <c r="FQ125" s="57"/>
      <c r="FR125" s="57"/>
      <c r="FS125" s="57"/>
      <c r="FT125" s="57"/>
      <c r="FU125" s="57"/>
      <c r="FV125" s="57"/>
      <c r="FW125" s="57"/>
      <c r="FX125" s="57"/>
      <c r="FY125" s="57"/>
      <c r="FZ125" s="57"/>
      <c r="GA125" s="57"/>
      <c r="GB125" s="57"/>
      <c r="GC125" s="57"/>
      <c r="GD125" s="57"/>
      <c r="GE125" s="57"/>
      <c r="GF125" s="57"/>
      <c r="GG125" s="57"/>
      <c r="GH125" s="57"/>
      <c r="GI125" s="57"/>
      <c r="GJ125" s="57"/>
      <c r="GK125" s="57"/>
      <c r="GL125" s="57"/>
      <c r="GM125" s="57"/>
      <c r="GN125" s="57"/>
      <c r="GO125" s="57"/>
      <c r="GP125" s="57"/>
      <c r="GQ125" s="57"/>
      <c r="GR125" s="57"/>
      <c r="GS125" s="57"/>
      <c r="GT125" s="57"/>
      <c r="GU125" s="57"/>
      <c r="GV125" s="57"/>
      <c r="GW125" s="57"/>
      <c r="GX125" s="57"/>
      <c r="GY125" s="57"/>
      <c r="GZ125" s="57"/>
      <c r="HA125" s="57"/>
      <c r="HB125" s="57"/>
      <c r="HC125" s="57"/>
      <c r="HD125" s="57"/>
      <c r="HE125" s="57"/>
      <c r="HF125" s="57"/>
      <c r="HG125" s="57"/>
      <c r="HH125" s="57"/>
      <c r="HI125" s="57"/>
      <c r="HJ125" s="57"/>
      <c r="HK125" s="57"/>
      <c r="HL125" s="57"/>
      <c r="HM125" s="57"/>
      <c r="HN125" s="57"/>
      <c r="HO125" s="57"/>
      <c r="HP125" s="57"/>
      <c r="HQ125" s="57"/>
      <c r="HR125" s="57"/>
      <c r="HS125" s="57"/>
      <c r="HT125" s="57"/>
      <c r="HU125" s="57"/>
      <c r="HV125" s="57"/>
      <c r="HW125" s="57"/>
      <c r="HX125" s="57"/>
      <c r="HY125" s="57"/>
      <c r="HZ125" s="57"/>
      <c r="IA125" s="57"/>
      <c r="IB125" s="57"/>
      <c r="IC125" s="57"/>
      <c r="ID125" s="57"/>
      <c r="IE125" s="57"/>
      <c r="IF125" s="57"/>
      <c r="IG125" s="57"/>
      <c r="IH125" s="57"/>
      <c r="II125" s="57"/>
      <c r="IJ125" s="57"/>
      <c r="IK125" s="57"/>
      <c r="IL125" s="57"/>
      <c r="IM125" s="57"/>
      <c r="IN125" s="57"/>
      <c r="IO125" s="57"/>
      <c r="IP125" s="57"/>
      <c r="IQ125" s="57"/>
      <c r="IR125" s="57"/>
      <c r="IS125" s="57"/>
      <c r="IT125" s="57"/>
    </row>
    <row r="126" spans="1:254" s="69" customFormat="1" ht="14.25" customHeight="1" x14ac:dyDescent="0.2">
      <c r="A126" s="59">
        <f t="shared" si="6"/>
        <v>113</v>
      </c>
      <c r="B126" s="60">
        <f>+[1227]PROJECT!$D$6</f>
        <v>24346770</v>
      </c>
      <c r="C126" s="10" t="str">
        <f>+[1227]PROJECT!$E$6</f>
        <v>OPEN</v>
      </c>
      <c r="D126" s="10" t="str">
        <f>+[1227]PROJECT!$D$5</f>
        <v>USU DELEGATED - CAMPUS SIGN SYSTEM</v>
      </c>
      <c r="E126" s="10" t="str">
        <f>+[1227]PROJECT!$D$7</f>
        <v>3000-300-3347-FXAAA-24346770</v>
      </c>
      <c r="F126" s="10">
        <f>+[1227]PROJECT!D$11</f>
        <v>70000</v>
      </c>
      <c r="G126" s="10">
        <f>+[1227]PROJECT!E$11</f>
        <v>59449.89</v>
      </c>
      <c r="H126" s="10">
        <f>+[1227]PROJECT!F$11</f>
        <v>10550.11</v>
      </c>
      <c r="I126" s="10">
        <f>+[1227]PROJECT!G$11</f>
        <v>10249.540000000001</v>
      </c>
      <c r="J126" s="10">
        <f>+[1227]PROJECT!H$11</f>
        <v>59750.46</v>
      </c>
      <c r="K126" s="10">
        <f>+[1227]PROJECT!I$11</f>
        <v>0</v>
      </c>
      <c r="L126" s="62">
        <f>+[1227]PROJECT!J$11</f>
        <v>0</v>
      </c>
      <c r="M126" s="57">
        <f t="shared" si="5"/>
        <v>-300.56999999999971</v>
      </c>
      <c r="N126" s="10">
        <f>+[1227]PROJECT!L$11</f>
        <v>0</v>
      </c>
      <c r="O126" s="10">
        <f>+[1227]PROJECT!M$11</f>
        <v>0</v>
      </c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  <c r="CU126" s="57"/>
      <c r="CV126" s="57"/>
      <c r="CW126" s="57"/>
      <c r="CX126" s="57"/>
      <c r="CY126" s="57"/>
      <c r="CZ126" s="57"/>
      <c r="DA126" s="57"/>
      <c r="DB126" s="57"/>
      <c r="DC126" s="57"/>
      <c r="DD126" s="57"/>
      <c r="DE126" s="57"/>
      <c r="DF126" s="57"/>
      <c r="DG126" s="57"/>
      <c r="DH126" s="57"/>
      <c r="DI126" s="57"/>
      <c r="DJ126" s="57"/>
      <c r="DK126" s="57"/>
      <c r="DL126" s="57"/>
      <c r="DM126" s="57"/>
      <c r="DN126" s="57"/>
      <c r="DO126" s="57"/>
      <c r="DP126" s="57"/>
      <c r="DQ126" s="57"/>
      <c r="DR126" s="57"/>
      <c r="DS126" s="57"/>
      <c r="DT126" s="57"/>
      <c r="DU126" s="57"/>
      <c r="DV126" s="57"/>
      <c r="DW126" s="57"/>
      <c r="DX126" s="57"/>
      <c r="DY126" s="57"/>
      <c r="DZ126" s="57"/>
      <c r="EA126" s="57"/>
      <c r="EB126" s="57"/>
      <c r="EC126" s="57"/>
      <c r="ED126" s="57"/>
      <c r="EE126" s="57"/>
      <c r="EF126" s="57"/>
      <c r="EG126" s="57"/>
      <c r="EH126" s="57"/>
      <c r="EI126" s="57"/>
      <c r="EJ126" s="57"/>
      <c r="EK126" s="57"/>
      <c r="EL126" s="57"/>
      <c r="EM126" s="57"/>
      <c r="EN126" s="57"/>
      <c r="EO126" s="57"/>
      <c r="EP126" s="57"/>
      <c r="EQ126" s="57"/>
      <c r="ER126" s="57"/>
      <c r="ES126" s="57"/>
      <c r="ET126" s="57"/>
      <c r="EU126" s="57"/>
      <c r="EV126" s="57"/>
      <c r="EW126" s="57"/>
      <c r="EX126" s="57"/>
      <c r="EY126" s="57"/>
      <c r="EZ126" s="57"/>
      <c r="FA126" s="57"/>
      <c r="FB126" s="57"/>
      <c r="FC126" s="57"/>
      <c r="FD126" s="57"/>
      <c r="FE126" s="57"/>
      <c r="FF126" s="57"/>
      <c r="FG126" s="57"/>
      <c r="FH126" s="57"/>
      <c r="FI126" s="57"/>
      <c r="FJ126" s="57"/>
      <c r="FK126" s="57"/>
      <c r="FL126" s="57"/>
      <c r="FM126" s="57"/>
      <c r="FN126" s="57"/>
      <c r="FO126" s="57"/>
      <c r="FP126" s="57"/>
      <c r="FQ126" s="57"/>
      <c r="FR126" s="57"/>
      <c r="FS126" s="57"/>
      <c r="FT126" s="57"/>
      <c r="FU126" s="57"/>
      <c r="FV126" s="57"/>
      <c r="FW126" s="57"/>
      <c r="FX126" s="57"/>
      <c r="FY126" s="57"/>
      <c r="FZ126" s="57"/>
      <c r="GA126" s="57"/>
      <c r="GB126" s="57"/>
      <c r="GC126" s="57"/>
      <c r="GD126" s="57"/>
      <c r="GE126" s="57"/>
      <c r="GF126" s="57"/>
      <c r="GG126" s="57"/>
      <c r="GH126" s="57"/>
      <c r="GI126" s="57"/>
      <c r="GJ126" s="57"/>
      <c r="GK126" s="57"/>
      <c r="GL126" s="57"/>
      <c r="GM126" s="57"/>
      <c r="GN126" s="57"/>
      <c r="GO126" s="57"/>
      <c r="GP126" s="57"/>
      <c r="GQ126" s="57"/>
      <c r="GR126" s="57"/>
      <c r="GS126" s="57"/>
      <c r="GT126" s="57"/>
      <c r="GU126" s="57"/>
      <c r="GV126" s="57"/>
      <c r="GW126" s="57"/>
      <c r="GX126" s="57"/>
      <c r="GY126" s="57"/>
      <c r="GZ126" s="57"/>
      <c r="HA126" s="57"/>
      <c r="HB126" s="57"/>
      <c r="HC126" s="57"/>
      <c r="HD126" s="57"/>
      <c r="HE126" s="57"/>
      <c r="HF126" s="57"/>
      <c r="HG126" s="57"/>
      <c r="HH126" s="57"/>
      <c r="HI126" s="57"/>
      <c r="HJ126" s="57"/>
      <c r="HK126" s="57"/>
      <c r="HL126" s="57"/>
      <c r="HM126" s="57"/>
      <c r="HN126" s="57"/>
      <c r="HO126" s="57"/>
      <c r="HP126" s="57"/>
      <c r="HQ126" s="57"/>
      <c r="HR126" s="57"/>
      <c r="HS126" s="57"/>
      <c r="HT126" s="57"/>
      <c r="HU126" s="57"/>
      <c r="HV126" s="57"/>
      <c r="HW126" s="57"/>
      <c r="HX126" s="57"/>
      <c r="HY126" s="57"/>
      <c r="HZ126" s="57"/>
      <c r="IA126" s="57"/>
      <c r="IB126" s="57"/>
      <c r="IC126" s="57"/>
      <c r="ID126" s="57"/>
      <c r="IE126" s="57"/>
      <c r="IF126" s="57"/>
      <c r="IG126" s="57"/>
      <c r="IH126" s="57"/>
      <c r="II126" s="57"/>
      <c r="IJ126" s="57"/>
      <c r="IK126" s="57"/>
      <c r="IL126" s="57"/>
      <c r="IM126" s="57"/>
      <c r="IN126" s="57"/>
      <c r="IO126" s="57"/>
      <c r="IP126" s="57"/>
      <c r="IQ126" s="57"/>
      <c r="IR126" s="57"/>
      <c r="IS126" s="57"/>
      <c r="IT126" s="57"/>
    </row>
    <row r="127" spans="1:254" s="69" customFormat="1" ht="14.25" customHeight="1" x14ac:dyDescent="0.2">
      <c r="A127" s="59">
        <f t="shared" si="6"/>
        <v>114</v>
      </c>
      <c r="B127" s="60">
        <f>+[1228]PROJECT!$D$6</f>
        <v>24347770</v>
      </c>
      <c r="C127" s="10" t="str">
        <f>+[1228]PROJECT!$E$6</f>
        <v>OPEN</v>
      </c>
      <c r="D127" s="10" t="str">
        <f>+[1228]PROJECT!$D$5</f>
        <v>USU DELEGATED - BIOTECH EMERGENCY POWER UPGRADE</v>
      </c>
      <c r="E127" s="10" t="str">
        <f>+[1228]PROJECT!$D$7</f>
        <v>3000-300-3347-FXAAA-24347770</v>
      </c>
      <c r="F127" s="10">
        <f>+[1228]PROJECT!D$11</f>
        <v>250000</v>
      </c>
      <c r="G127" s="10">
        <f>+[1228]PROJECT!E$11</f>
        <v>229828.46</v>
      </c>
      <c r="H127" s="10">
        <f>+[1228]PROJECT!F$11</f>
        <v>20171.54</v>
      </c>
      <c r="I127" s="10">
        <f>+[1228]PROJECT!G$11</f>
        <v>20171.54</v>
      </c>
      <c r="J127" s="10">
        <f>+[1228]PROJECT!H$11</f>
        <v>229828.46</v>
      </c>
      <c r="K127" s="10">
        <f>+[1228]PROJECT!I$11</f>
        <v>0</v>
      </c>
      <c r="L127" s="62">
        <f>+[1228]PROJECT!J$11</f>
        <v>0</v>
      </c>
      <c r="M127" s="57">
        <f t="shared" si="5"/>
        <v>0</v>
      </c>
      <c r="N127" s="10">
        <f>+[1228]PROJECT!L$11</f>
        <v>0</v>
      </c>
      <c r="O127" s="10">
        <f>+[1228]PROJECT!M$11</f>
        <v>0</v>
      </c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  <c r="CU127" s="57"/>
      <c r="CV127" s="57"/>
      <c r="CW127" s="57"/>
      <c r="CX127" s="57"/>
      <c r="CY127" s="57"/>
      <c r="CZ127" s="57"/>
      <c r="DA127" s="57"/>
      <c r="DB127" s="57"/>
      <c r="DC127" s="57"/>
      <c r="DD127" s="57"/>
      <c r="DE127" s="57"/>
      <c r="DF127" s="57"/>
      <c r="DG127" s="57"/>
      <c r="DH127" s="57"/>
      <c r="DI127" s="57"/>
      <c r="DJ127" s="57"/>
      <c r="DK127" s="57"/>
      <c r="DL127" s="57"/>
      <c r="DM127" s="57"/>
      <c r="DN127" s="57"/>
      <c r="DO127" s="57"/>
      <c r="DP127" s="57"/>
      <c r="DQ127" s="57"/>
      <c r="DR127" s="57"/>
      <c r="DS127" s="57"/>
      <c r="DT127" s="57"/>
      <c r="DU127" s="57"/>
      <c r="DV127" s="57"/>
      <c r="DW127" s="57"/>
      <c r="DX127" s="57"/>
      <c r="DY127" s="57"/>
      <c r="DZ127" s="57"/>
      <c r="EA127" s="57"/>
      <c r="EB127" s="57"/>
      <c r="EC127" s="57"/>
      <c r="ED127" s="57"/>
      <c r="EE127" s="57"/>
      <c r="EF127" s="57"/>
      <c r="EG127" s="57"/>
      <c r="EH127" s="57"/>
      <c r="EI127" s="57"/>
      <c r="EJ127" s="57"/>
      <c r="EK127" s="57"/>
      <c r="EL127" s="57"/>
      <c r="EM127" s="57"/>
      <c r="EN127" s="57"/>
      <c r="EO127" s="57"/>
      <c r="EP127" s="57"/>
      <c r="EQ127" s="57"/>
      <c r="ER127" s="57"/>
      <c r="ES127" s="57"/>
      <c r="ET127" s="57"/>
      <c r="EU127" s="57"/>
      <c r="EV127" s="57"/>
      <c r="EW127" s="57"/>
      <c r="EX127" s="57"/>
      <c r="EY127" s="57"/>
      <c r="EZ127" s="57"/>
      <c r="FA127" s="57"/>
      <c r="FB127" s="57"/>
      <c r="FC127" s="57"/>
      <c r="FD127" s="57"/>
      <c r="FE127" s="57"/>
      <c r="FF127" s="57"/>
      <c r="FG127" s="57"/>
      <c r="FH127" s="57"/>
      <c r="FI127" s="57"/>
      <c r="FJ127" s="57"/>
      <c r="FK127" s="57"/>
      <c r="FL127" s="57"/>
      <c r="FM127" s="57"/>
      <c r="FN127" s="57"/>
      <c r="FO127" s="57"/>
      <c r="FP127" s="57"/>
      <c r="FQ127" s="57"/>
      <c r="FR127" s="57"/>
      <c r="FS127" s="57"/>
      <c r="FT127" s="57"/>
      <c r="FU127" s="57"/>
      <c r="FV127" s="57"/>
      <c r="FW127" s="57"/>
      <c r="FX127" s="57"/>
      <c r="FY127" s="57"/>
      <c r="FZ127" s="57"/>
      <c r="GA127" s="57"/>
      <c r="GB127" s="57"/>
      <c r="GC127" s="57"/>
      <c r="GD127" s="57"/>
      <c r="GE127" s="57"/>
      <c r="GF127" s="57"/>
      <c r="GG127" s="57"/>
      <c r="GH127" s="57"/>
      <c r="GI127" s="57"/>
      <c r="GJ127" s="57"/>
      <c r="GK127" s="57"/>
      <c r="GL127" s="57"/>
      <c r="GM127" s="57"/>
      <c r="GN127" s="57"/>
      <c r="GO127" s="57"/>
      <c r="GP127" s="57"/>
      <c r="GQ127" s="57"/>
      <c r="GR127" s="57"/>
      <c r="GS127" s="57"/>
      <c r="GT127" s="57"/>
      <c r="GU127" s="57"/>
      <c r="GV127" s="57"/>
      <c r="GW127" s="57"/>
      <c r="GX127" s="57"/>
      <c r="GY127" s="57"/>
      <c r="GZ127" s="57"/>
      <c r="HA127" s="57"/>
      <c r="HB127" s="57"/>
      <c r="HC127" s="57"/>
      <c r="HD127" s="57"/>
      <c r="HE127" s="57"/>
      <c r="HF127" s="57"/>
      <c r="HG127" s="57"/>
      <c r="HH127" s="57"/>
      <c r="HI127" s="57"/>
      <c r="HJ127" s="57"/>
      <c r="HK127" s="57"/>
      <c r="HL127" s="57"/>
      <c r="HM127" s="57"/>
      <c r="HN127" s="57"/>
      <c r="HO127" s="57"/>
      <c r="HP127" s="57"/>
      <c r="HQ127" s="57"/>
      <c r="HR127" s="57"/>
      <c r="HS127" s="57"/>
      <c r="HT127" s="57"/>
      <c r="HU127" s="57"/>
      <c r="HV127" s="57"/>
      <c r="HW127" s="57"/>
      <c r="HX127" s="57"/>
      <c r="HY127" s="57"/>
      <c r="HZ127" s="57"/>
      <c r="IA127" s="57"/>
      <c r="IB127" s="57"/>
      <c r="IC127" s="57"/>
      <c r="ID127" s="57"/>
      <c r="IE127" s="57"/>
      <c r="IF127" s="57"/>
      <c r="IG127" s="57"/>
      <c r="IH127" s="57"/>
      <c r="II127" s="57"/>
      <c r="IJ127" s="57"/>
      <c r="IK127" s="57"/>
      <c r="IL127" s="57"/>
      <c r="IM127" s="57"/>
      <c r="IN127" s="57"/>
      <c r="IO127" s="57"/>
      <c r="IP127" s="57"/>
      <c r="IQ127" s="57"/>
      <c r="IR127" s="57"/>
      <c r="IS127" s="57"/>
      <c r="IT127" s="57"/>
    </row>
    <row r="128" spans="1:254" s="69" customFormat="1" ht="14.25" customHeight="1" x14ac:dyDescent="0.2">
      <c r="A128" s="59">
        <f t="shared" si="6"/>
        <v>115</v>
      </c>
      <c r="B128" s="60">
        <f>+[1229]PROJECT!$D$6</f>
        <v>24348770</v>
      </c>
      <c r="C128" s="10" t="str">
        <f>+[1229]PROJECT!$E$6</f>
        <v>OPEN</v>
      </c>
      <c r="D128" s="10" t="str">
        <f>+[1229]PROJECT!$D$5</f>
        <v>USU DELEGATED - USUE SUBSTATION UPGRADE - DESIGN</v>
      </c>
      <c r="E128" s="10" t="str">
        <f>+[1229]PROJECT!$D$7</f>
        <v>3000-300-3347-FXAAA-24348770</v>
      </c>
      <c r="F128" s="10">
        <f>+[1229]PROJECT!D$11</f>
        <v>170000</v>
      </c>
      <c r="G128" s="10">
        <f>+[1229]PROJECT!E$11</f>
        <v>131617.56</v>
      </c>
      <c r="H128" s="10">
        <f>+[1229]PROJECT!F$11</f>
        <v>38382.44</v>
      </c>
      <c r="I128" s="10">
        <f>+[1229]PROJECT!G$11</f>
        <v>38382.44</v>
      </c>
      <c r="J128" s="10">
        <f>+[1229]PROJECT!H$11</f>
        <v>131617.56</v>
      </c>
      <c r="K128" s="10">
        <f>+[1229]PROJECT!I$11</f>
        <v>0</v>
      </c>
      <c r="L128" s="62">
        <f>+[1229]PROJECT!J$11</f>
        <v>0</v>
      </c>
      <c r="M128" s="57">
        <f t="shared" si="5"/>
        <v>0</v>
      </c>
      <c r="N128" s="10">
        <f>+[1229]PROJECT!L$11</f>
        <v>0</v>
      </c>
      <c r="O128" s="10">
        <f>+[1229]PROJECT!M$11</f>
        <v>0</v>
      </c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  <c r="CU128" s="57"/>
      <c r="CV128" s="57"/>
      <c r="CW128" s="57"/>
      <c r="CX128" s="57"/>
      <c r="CY128" s="57"/>
      <c r="CZ128" s="57"/>
      <c r="DA128" s="57"/>
      <c r="DB128" s="57"/>
      <c r="DC128" s="57"/>
      <c r="DD128" s="57"/>
      <c r="DE128" s="57"/>
      <c r="DF128" s="57"/>
      <c r="DG128" s="57"/>
      <c r="DH128" s="57"/>
      <c r="DI128" s="57"/>
      <c r="DJ128" s="57"/>
      <c r="DK128" s="57"/>
      <c r="DL128" s="57"/>
      <c r="DM128" s="57"/>
      <c r="DN128" s="57"/>
      <c r="DO128" s="57"/>
      <c r="DP128" s="57"/>
      <c r="DQ128" s="57"/>
      <c r="DR128" s="57"/>
      <c r="DS128" s="57"/>
      <c r="DT128" s="57"/>
      <c r="DU128" s="57"/>
      <c r="DV128" s="57"/>
      <c r="DW128" s="57"/>
      <c r="DX128" s="57"/>
      <c r="DY128" s="57"/>
      <c r="DZ128" s="57"/>
      <c r="EA128" s="57"/>
      <c r="EB128" s="57"/>
      <c r="EC128" s="57"/>
      <c r="ED128" s="57"/>
      <c r="EE128" s="57"/>
      <c r="EF128" s="57"/>
      <c r="EG128" s="57"/>
      <c r="EH128" s="57"/>
      <c r="EI128" s="57"/>
      <c r="EJ128" s="57"/>
      <c r="EK128" s="57"/>
      <c r="EL128" s="57"/>
      <c r="EM128" s="57"/>
      <c r="EN128" s="57"/>
      <c r="EO128" s="57"/>
      <c r="EP128" s="57"/>
      <c r="EQ128" s="57"/>
      <c r="ER128" s="57"/>
      <c r="ES128" s="57"/>
      <c r="ET128" s="57"/>
      <c r="EU128" s="57"/>
      <c r="EV128" s="57"/>
      <c r="EW128" s="57"/>
      <c r="EX128" s="57"/>
      <c r="EY128" s="57"/>
      <c r="EZ128" s="57"/>
      <c r="FA128" s="57"/>
      <c r="FB128" s="57"/>
      <c r="FC128" s="57"/>
      <c r="FD128" s="57"/>
      <c r="FE128" s="57"/>
      <c r="FF128" s="57"/>
      <c r="FG128" s="57"/>
      <c r="FH128" s="57"/>
      <c r="FI128" s="57"/>
      <c r="FJ128" s="57"/>
      <c r="FK128" s="57"/>
      <c r="FL128" s="57"/>
      <c r="FM128" s="57"/>
      <c r="FN128" s="57"/>
      <c r="FO128" s="57"/>
      <c r="FP128" s="57"/>
      <c r="FQ128" s="57"/>
      <c r="FR128" s="57"/>
      <c r="FS128" s="57"/>
      <c r="FT128" s="57"/>
      <c r="FU128" s="57"/>
      <c r="FV128" s="57"/>
      <c r="FW128" s="57"/>
      <c r="FX128" s="57"/>
      <c r="FY128" s="57"/>
      <c r="FZ128" s="57"/>
      <c r="GA128" s="57"/>
      <c r="GB128" s="57"/>
      <c r="GC128" s="57"/>
      <c r="GD128" s="57"/>
      <c r="GE128" s="57"/>
      <c r="GF128" s="57"/>
      <c r="GG128" s="57"/>
      <c r="GH128" s="57"/>
      <c r="GI128" s="57"/>
      <c r="GJ128" s="57"/>
      <c r="GK128" s="57"/>
      <c r="GL128" s="57"/>
      <c r="GM128" s="57"/>
      <c r="GN128" s="57"/>
      <c r="GO128" s="57"/>
      <c r="GP128" s="57"/>
      <c r="GQ128" s="57"/>
      <c r="GR128" s="57"/>
      <c r="GS128" s="57"/>
      <c r="GT128" s="57"/>
      <c r="GU128" s="57"/>
      <c r="GV128" s="57"/>
      <c r="GW128" s="57"/>
      <c r="GX128" s="57"/>
      <c r="GY128" s="57"/>
      <c r="GZ128" s="57"/>
      <c r="HA128" s="57"/>
      <c r="HB128" s="57"/>
      <c r="HC128" s="57"/>
      <c r="HD128" s="57"/>
      <c r="HE128" s="57"/>
      <c r="HF128" s="57"/>
      <c r="HG128" s="57"/>
      <c r="HH128" s="57"/>
      <c r="HI128" s="57"/>
      <c r="HJ128" s="57"/>
      <c r="HK128" s="57"/>
      <c r="HL128" s="57"/>
      <c r="HM128" s="57"/>
      <c r="HN128" s="57"/>
      <c r="HO128" s="57"/>
      <c r="HP128" s="57"/>
      <c r="HQ128" s="57"/>
      <c r="HR128" s="57"/>
      <c r="HS128" s="57"/>
      <c r="HT128" s="57"/>
      <c r="HU128" s="57"/>
      <c r="HV128" s="57"/>
      <c r="HW128" s="57"/>
      <c r="HX128" s="57"/>
      <c r="HY128" s="57"/>
      <c r="HZ128" s="57"/>
      <c r="IA128" s="57"/>
      <c r="IB128" s="57"/>
      <c r="IC128" s="57"/>
      <c r="ID128" s="57"/>
      <c r="IE128" s="57"/>
      <c r="IF128" s="57"/>
      <c r="IG128" s="57"/>
      <c r="IH128" s="57"/>
      <c r="II128" s="57"/>
      <c r="IJ128" s="57"/>
      <c r="IK128" s="57"/>
      <c r="IL128" s="57"/>
      <c r="IM128" s="57"/>
      <c r="IN128" s="57"/>
      <c r="IO128" s="57"/>
      <c r="IP128" s="57"/>
      <c r="IQ128" s="57"/>
      <c r="IR128" s="57"/>
      <c r="IS128" s="57"/>
      <c r="IT128" s="57"/>
    </row>
    <row r="129" spans="1:254" s="69" customFormat="1" ht="14.25" customHeight="1" x14ac:dyDescent="0.2">
      <c r="A129" s="59">
        <f t="shared" si="6"/>
        <v>116</v>
      </c>
      <c r="B129" s="60">
        <f>+[1230]PROJECT!$D$6</f>
        <v>24349770</v>
      </c>
      <c r="C129" s="10" t="str">
        <f>+[1230]PROJECT!$E$6</f>
        <v>OPEN</v>
      </c>
      <c r="D129" s="10" t="str">
        <f>+[1230]PROJECT!$D$5</f>
        <v>USU DELEGATED - NATURAL RESOURCES ELEVATOR UPGRADE</v>
      </c>
      <c r="E129" s="10" t="str">
        <f>+[1230]PROJECT!$D$7</f>
        <v>3000-300-3347-FXAAA-24349770</v>
      </c>
      <c r="F129" s="10">
        <f>+[1230]PROJECT!D$11</f>
        <v>250000</v>
      </c>
      <c r="G129" s="10">
        <f>+[1230]PROJECT!E$11</f>
        <v>139878.68</v>
      </c>
      <c r="H129" s="10">
        <f>+[1230]PROJECT!F$11</f>
        <v>110121.32</v>
      </c>
      <c r="I129" s="10">
        <f>+[1230]PROJECT!G$11</f>
        <v>110121.32</v>
      </c>
      <c r="J129" s="10">
        <f>+[1230]PROJECT!H$11</f>
        <v>139878.68</v>
      </c>
      <c r="K129" s="10">
        <f>+[1230]PROJECT!I$11</f>
        <v>0</v>
      </c>
      <c r="L129" s="62">
        <f>+[1230]PROJECT!J$11</f>
        <v>0</v>
      </c>
      <c r="M129" s="57">
        <f t="shared" si="5"/>
        <v>0</v>
      </c>
      <c r="N129" s="10">
        <f>+[1230]PROJECT!L$11</f>
        <v>0</v>
      </c>
      <c r="O129" s="10">
        <f>+[1230]PROJECT!M$11</f>
        <v>0</v>
      </c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  <c r="CU129" s="57"/>
      <c r="CV129" s="57"/>
      <c r="CW129" s="57"/>
      <c r="CX129" s="57"/>
      <c r="CY129" s="57"/>
      <c r="CZ129" s="57"/>
      <c r="DA129" s="57"/>
      <c r="DB129" s="57"/>
      <c r="DC129" s="57"/>
      <c r="DD129" s="57"/>
      <c r="DE129" s="57"/>
      <c r="DF129" s="57"/>
      <c r="DG129" s="57"/>
      <c r="DH129" s="57"/>
      <c r="DI129" s="57"/>
      <c r="DJ129" s="57"/>
      <c r="DK129" s="57"/>
      <c r="DL129" s="57"/>
      <c r="DM129" s="57"/>
      <c r="DN129" s="57"/>
      <c r="DO129" s="57"/>
      <c r="DP129" s="57"/>
      <c r="DQ129" s="57"/>
      <c r="DR129" s="57"/>
      <c r="DS129" s="57"/>
      <c r="DT129" s="57"/>
      <c r="DU129" s="57"/>
      <c r="DV129" s="57"/>
      <c r="DW129" s="57"/>
      <c r="DX129" s="57"/>
      <c r="DY129" s="57"/>
      <c r="DZ129" s="57"/>
      <c r="EA129" s="57"/>
      <c r="EB129" s="57"/>
      <c r="EC129" s="57"/>
      <c r="ED129" s="57"/>
      <c r="EE129" s="57"/>
      <c r="EF129" s="57"/>
      <c r="EG129" s="57"/>
      <c r="EH129" s="57"/>
      <c r="EI129" s="57"/>
      <c r="EJ129" s="57"/>
      <c r="EK129" s="57"/>
      <c r="EL129" s="57"/>
      <c r="EM129" s="57"/>
      <c r="EN129" s="57"/>
      <c r="EO129" s="57"/>
      <c r="EP129" s="57"/>
      <c r="EQ129" s="57"/>
      <c r="ER129" s="57"/>
      <c r="ES129" s="57"/>
      <c r="ET129" s="57"/>
      <c r="EU129" s="57"/>
      <c r="EV129" s="57"/>
      <c r="EW129" s="57"/>
      <c r="EX129" s="57"/>
      <c r="EY129" s="57"/>
      <c r="EZ129" s="57"/>
      <c r="FA129" s="57"/>
      <c r="FB129" s="57"/>
      <c r="FC129" s="57"/>
      <c r="FD129" s="57"/>
      <c r="FE129" s="57"/>
      <c r="FF129" s="57"/>
      <c r="FG129" s="57"/>
      <c r="FH129" s="57"/>
      <c r="FI129" s="57"/>
      <c r="FJ129" s="57"/>
      <c r="FK129" s="57"/>
      <c r="FL129" s="57"/>
      <c r="FM129" s="57"/>
      <c r="FN129" s="57"/>
      <c r="FO129" s="57"/>
      <c r="FP129" s="57"/>
      <c r="FQ129" s="57"/>
      <c r="FR129" s="57"/>
      <c r="FS129" s="57"/>
      <c r="FT129" s="57"/>
      <c r="FU129" s="57"/>
      <c r="FV129" s="57"/>
      <c r="FW129" s="57"/>
      <c r="FX129" s="57"/>
      <c r="FY129" s="57"/>
      <c r="FZ129" s="57"/>
      <c r="GA129" s="57"/>
      <c r="GB129" s="57"/>
      <c r="GC129" s="57"/>
      <c r="GD129" s="57"/>
      <c r="GE129" s="57"/>
      <c r="GF129" s="57"/>
      <c r="GG129" s="57"/>
      <c r="GH129" s="57"/>
      <c r="GI129" s="57"/>
      <c r="GJ129" s="57"/>
      <c r="GK129" s="57"/>
      <c r="GL129" s="57"/>
      <c r="GM129" s="57"/>
      <c r="GN129" s="57"/>
      <c r="GO129" s="57"/>
      <c r="GP129" s="57"/>
      <c r="GQ129" s="57"/>
      <c r="GR129" s="57"/>
      <c r="GS129" s="57"/>
      <c r="GT129" s="57"/>
      <c r="GU129" s="57"/>
      <c r="GV129" s="57"/>
      <c r="GW129" s="57"/>
      <c r="GX129" s="57"/>
      <c r="GY129" s="57"/>
      <c r="GZ129" s="57"/>
      <c r="HA129" s="57"/>
      <c r="HB129" s="57"/>
      <c r="HC129" s="57"/>
      <c r="HD129" s="57"/>
      <c r="HE129" s="57"/>
      <c r="HF129" s="57"/>
      <c r="HG129" s="57"/>
      <c r="HH129" s="57"/>
      <c r="HI129" s="57"/>
      <c r="HJ129" s="57"/>
      <c r="HK129" s="57"/>
      <c r="HL129" s="57"/>
      <c r="HM129" s="57"/>
      <c r="HN129" s="57"/>
      <c r="HO129" s="57"/>
      <c r="HP129" s="57"/>
      <c r="HQ129" s="57"/>
      <c r="HR129" s="57"/>
      <c r="HS129" s="57"/>
      <c r="HT129" s="57"/>
      <c r="HU129" s="57"/>
      <c r="HV129" s="57"/>
      <c r="HW129" s="57"/>
      <c r="HX129" s="57"/>
      <c r="HY129" s="57"/>
      <c r="HZ129" s="57"/>
      <c r="IA129" s="57"/>
      <c r="IB129" s="57"/>
      <c r="IC129" s="57"/>
      <c r="ID129" s="57"/>
      <c r="IE129" s="57"/>
      <c r="IF129" s="57"/>
      <c r="IG129" s="57"/>
      <c r="IH129" s="57"/>
      <c r="II129" s="57"/>
      <c r="IJ129" s="57"/>
      <c r="IK129" s="57"/>
      <c r="IL129" s="57"/>
      <c r="IM129" s="57"/>
      <c r="IN129" s="57"/>
      <c r="IO129" s="57"/>
      <c r="IP129" s="57"/>
      <c r="IQ129" s="57"/>
      <c r="IR129" s="57"/>
      <c r="IS129" s="57"/>
      <c r="IT129" s="57"/>
    </row>
    <row r="130" spans="1:254" s="69" customFormat="1" ht="14.25" customHeight="1" x14ac:dyDescent="0.2">
      <c r="A130" s="59">
        <f t="shared" si="6"/>
        <v>117</v>
      </c>
      <c r="B130" s="60">
        <f>+[1231]PROJECT!$D$6</f>
        <v>24350770</v>
      </c>
      <c r="C130" s="10" t="str">
        <f>+[1231]PROJECT!$E$6</f>
        <v>OPEN</v>
      </c>
      <c r="D130" s="10" t="str">
        <f>+[1231]PROJECT!$D$5</f>
        <v>USU DELEGATED - MAESER WIDSTOE FUEL TANK REPLACEMENT</v>
      </c>
      <c r="E130" s="10" t="str">
        <f>+[1231]PROJECT!$D$7</f>
        <v>3000-300-3347-FXAAA-24350770</v>
      </c>
      <c r="F130" s="10">
        <f>+[1231]PROJECT!D$11</f>
        <v>150000</v>
      </c>
      <c r="G130" s="10">
        <f>+[1231]PROJECT!E$11</f>
        <v>137952.29</v>
      </c>
      <c r="H130" s="10">
        <f>+[1231]PROJECT!F$11</f>
        <v>12047.71</v>
      </c>
      <c r="I130" s="10">
        <f>+[1231]PROJECT!G$11</f>
        <v>12047.71</v>
      </c>
      <c r="J130" s="10">
        <f>+[1231]PROJECT!H$11</f>
        <v>137952.29</v>
      </c>
      <c r="K130" s="10">
        <f>+[1231]PROJECT!I$11</f>
        <v>0</v>
      </c>
      <c r="L130" s="62">
        <f>+[1231]PROJECT!J$11</f>
        <v>0</v>
      </c>
      <c r="M130" s="57">
        <f t="shared" si="5"/>
        <v>0</v>
      </c>
      <c r="N130" s="10">
        <f>+[1231]PROJECT!L$11</f>
        <v>0</v>
      </c>
      <c r="O130" s="10">
        <f>+[1231]PROJECT!M$11</f>
        <v>0</v>
      </c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  <c r="CU130" s="57"/>
      <c r="CV130" s="57"/>
      <c r="CW130" s="57"/>
      <c r="CX130" s="57"/>
      <c r="CY130" s="57"/>
      <c r="CZ130" s="57"/>
      <c r="DA130" s="57"/>
      <c r="DB130" s="57"/>
      <c r="DC130" s="57"/>
      <c r="DD130" s="57"/>
      <c r="DE130" s="57"/>
      <c r="DF130" s="57"/>
      <c r="DG130" s="57"/>
      <c r="DH130" s="57"/>
      <c r="DI130" s="57"/>
      <c r="DJ130" s="57"/>
      <c r="DK130" s="57"/>
      <c r="DL130" s="57"/>
      <c r="DM130" s="57"/>
      <c r="DN130" s="57"/>
      <c r="DO130" s="57"/>
      <c r="DP130" s="57"/>
      <c r="DQ130" s="57"/>
      <c r="DR130" s="57"/>
      <c r="DS130" s="57"/>
      <c r="DT130" s="57"/>
      <c r="DU130" s="57"/>
      <c r="DV130" s="57"/>
      <c r="DW130" s="57"/>
      <c r="DX130" s="57"/>
      <c r="DY130" s="57"/>
      <c r="DZ130" s="57"/>
      <c r="EA130" s="57"/>
      <c r="EB130" s="57"/>
      <c r="EC130" s="57"/>
      <c r="ED130" s="57"/>
      <c r="EE130" s="57"/>
      <c r="EF130" s="57"/>
      <c r="EG130" s="57"/>
      <c r="EH130" s="57"/>
      <c r="EI130" s="57"/>
      <c r="EJ130" s="57"/>
      <c r="EK130" s="57"/>
      <c r="EL130" s="57"/>
      <c r="EM130" s="57"/>
      <c r="EN130" s="57"/>
      <c r="EO130" s="57"/>
      <c r="EP130" s="57"/>
      <c r="EQ130" s="57"/>
      <c r="ER130" s="57"/>
      <c r="ES130" s="57"/>
      <c r="ET130" s="57"/>
      <c r="EU130" s="57"/>
      <c r="EV130" s="57"/>
      <c r="EW130" s="57"/>
      <c r="EX130" s="57"/>
      <c r="EY130" s="57"/>
      <c r="EZ130" s="57"/>
      <c r="FA130" s="57"/>
      <c r="FB130" s="57"/>
      <c r="FC130" s="57"/>
      <c r="FD130" s="57"/>
      <c r="FE130" s="57"/>
      <c r="FF130" s="57"/>
      <c r="FG130" s="57"/>
      <c r="FH130" s="57"/>
      <c r="FI130" s="57"/>
      <c r="FJ130" s="57"/>
      <c r="FK130" s="57"/>
      <c r="FL130" s="57"/>
      <c r="FM130" s="57"/>
      <c r="FN130" s="57"/>
      <c r="FO130" s="57"/>
      <c r="FP130" s="57"/>
      <c r="FQ130" s="57"/>
      <c r="FR130" s="57"/>
      <c r="FS130" s="57"/>
      <c r="FT130" s="57"/>
      <c r="FU130" s="57"/>
      <c r="FV130" s="57"/>
      <c r="FW130" s="57"/>
      <c r="FX130" s="57"/>
      <c r="FY130" s="57"/>
      <c r="FZ130" s="57"/>
      <c r="GA130" s="57"/>
      <c r="GB130" s="57"/>
      <c r="GC130" s="57"/>
      <c r="GD130" s="57"/>
      <c r="GE130" s="57"/>
      <c r="GF130" s="57"/>
      <c r="GG130" s="57"/>
      <c r="GH130" s="57"/>
      <c r="GI130" s="57"/>
      <c r="GJ130" s="57"/>
      <c r="GK130" s="57"/>
      <c r="GL130" s="57"/>
      <c r="GM130" s="57"/>
      <c r="GN130" s="57"/>
      <c r="GO130" s="57"/>
      <c r="GP130" s="57"/>
      <c r="GQ130" s="57"/>
      <c r="GR130" s="57"/>
      <c r="GS130" s="57"/>
      <c r="GT130" s="57"/>
      <c r="GU130" s="57"/>
      <c r="GV130" s="57"/>
      <c r="GW130" s="57"/>
      <c r="GX130" s="57"/>
      <c r="GY130" s="57"/>
      <c r="GZ130" s="57"/>
      <c r="HA130" s="57"/>
      <c r="HB130" s="57"/>
      <c r="HC130" s="57"/>
      <c r="HD130" s="57"/>
      <c r="HE130" s="57"/>
      <c r="HF130" s="57"/>
      <c r="HG130" s="57"/>
      <c r="HH130" s="57"/>
      <c r="HI130" s="57"/>
      <c r="HJ130" s="57"/>
      <c r="HK130" s="57"/>
      <c r="HL130" s="57"/>
      <c r="HM130" s="57"/>
      <c r="HN130" s="57"/>
      <c r="HO130" s="57"/>
      <c r="HP130" s="57"/>
      <c r="HQ130" s="57"/>
      <c r="HR130" s="57"/>
      <c r="HS130" s="57"/>
      <c r="HT130" s="57"/>
      <c r="HU130" s="57"/>
      <c r="HV130" s="57"/>
      <c r="HW130" s="57"/>
      <c r="HX130" s="57"/>
      <c r="HY130" s="57"/>
      <c r="HZ130" s="57"/>
      <c r="IA130" s="57"/>
      <c r="IB130" s="57"/>
      <c r="IC130" s="57"/>
      <c r="ID130" s="57"/>
      <c r="IE130" s="57"/>
      <c r="IF130" s="57"/>
      <c r="IG130" s="57"/>
      <c r="IH130" s="57"/>
      <c r="II130" s="57"/>
      <c r="IJ130" s="57"/>
      <c r="IK130" s="57"/>
      <c r="IL130" s="57"/>
      <c r="IM130" s="57"/>
      <c r="IN130" s="57"/>
      <c r="IO130" s="57"/>
      <c r="IP130" s="57"/>
      <c r="IQ130" s="57"/>
      <c r="IR130" s="57"/>
      <c r="IS130" s="57"/>
      <c r="IT130" s="57"/>
    </row>
    <row r="131" spans="1:254" s="69" customFormat="1" ht="14.25" customHeight="1" x14ac:dyDescent="0.2">
      <c r="A131" s="59">
        <f t="shared" si="6"/>
        <v>118</v>
      </c>
      <c r="B131" s="60">
        <f>+[1232]PROJECT!$D$6</f>
        <v>24363770</v>
      </c>
      <c r="C131" s="10" t="str">
        <f>+[1232]PROJECT!$E$6</f>
        <v>CLOSED</v>
      </c>
      <c r="D131" s="10" t="str">
        <f>+[1232]PROJECT!$D$5</f>
        <v>USU DELEGATED - CAMPUS-WIDE CLASSROOM UPGRADE</v>
      </c>
      <c r="E131" s="10" t="str">
        <f>+[1232]PROJECT!$D$7</f>
        <v>3000-300-3347-FXAAA-24363770</v>
      </c>
      <c r="F131" s="10">
        <f>+[1232]PROJECT!D$11</f>
        <v>250000</v>
      </c>
      <c r="G131" s="10">
        <f>+[1232]PROJECT!E$11</f>
        <v>0</v>
      </c>
      <c r="H131" s="10">
        <f>+[1232]PROJECT!F$11</f>
        <v>250000</v>
      </c>
      <c r="I131" s="10">
        <f>+[1232]PROJECT!G$11</f>
        <v>250000</v>
      </c>
      <c r="J131" s="10">
        <f>+[1232]PROJECT!H$11</f>
        <v>0</v>
      </c>
      <c r="K131" s="10">
        <f>+[1232]PROJECT!I$11</f>
        <v>0</v>
      </c>
      <c r="L131" s="62">
        <f>+[1232]PROJECT!J$11</f>
        <v>0</v>
      </c>
      <c r="M131" s="57">
        <f t="shared" si="5"/>
        <v>0</v>
      </c>
      <c r="N131" s="10">
        <f>+[1232]PROJECT!L$11</f>
        <v>0</v>
      </c>
      <c r="O131" s="10">
        <f>+[1232]PROJECT!M$11</f>
        <v>0</v>
      </c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  <c r="CU131" s="57"/>
      <c r="CV131" s="57"/>
      <c r="CW131" s="57"/>
      <c r="CX131" s="57"/>
      <c r="CY131" s="57"/>
      <c r="CZ131" s="57"/>
      <c r="DA131" s="57"/>
      <c r="DB131" s="57"/>
      <c r="DC131" s="57"/>
      <c r="DD131" s="57"/>
      <c r="DE131" s="57"/>
      <c r="DF131" s="57"/>
      <c r="DG131" s="57"/>
      <c r="DH131" s="57"/>
      <c r="DI131" s="57"/>
      <c r="DJ131" s="57"/>
      <c r="DK131" s="57"/>
      <c r="DL131" s="57"/>
      <c r="DM131" s="57"/>
      <c r="DN131" s="57"/>
      <c r="DO131" s="57"/>
      <c r="DP131" s="57"/>
      <c r="DQ131" s="57"/>
      <c r="DR131" s="57"/>
      <c r="DS131" s="57"/>
      <c r="DT131" s="57"/>
      <c r="DU131" s="57"/>
      <c r="DV131" s="57"/>
      <c r="DW131" s="57"/>
      <c r="DX131" s="57"/>
      <c r="DY131" s="57"/>
      <c r="DZ131" s="57"/>
      <c r="EA131" s="57"/>
      <c r="EB131" s="57"/>
      <c r="EC131" s="57"/>
      <c r="ED131" s="57"/>
      <c r="EE131" s="57"/>
      <c r="EF131" s="57"/>
      <c r="EG131" s="57"/>
      <c r="EH131" s="57"/>
      <c r="EI131" s="57"/>
      <c r="EJ131" s="57"/>
      <c r="EK131" s="57"/>
      <c r="EL131" s="57"/>
      <c r="EM131" s="57"/>
      <c r="EN131" s="57"/>
      <c r="EO131" s="57"/>
      <c r="EP131" s="57"/>
      <c r="EQ131" s="57"/>
      <c r="ER131" s="57"/>
      <c r="ES131" s="57"/>
      <c r="ET131" s="57"/>
      <c r="EU131" s="57"/>
      <c r="EV131" s="57"/>
      <c r="EW131" s="57"/>
      <c r="EX131" s="57"/>
      <c r="EY131" s="57"/>
      <c r="EZ131" s="57"/>
      <c r="FA131" s="57"/>
      <c r="FB131" s="57"/>
      <c r="FC131" s="57"/>
      <c r="FD131" s="57"/>
      <c r="FE131" s="57"/>
      <c r="FF131" s="57"/>
      <c r="FG131" s="57"/>
      <c r="FH131" s="57"/>
      <c r="FI131" s="57"/>
      <c r="FJ131" s="57"/>
      <c r="FK131" s="57"/>
      <c r="FL131" s="57"/>
      <c r="FM131" s="57"/>
      <c r="FN131" s="57"/>
      <c r="FO131" s="57"/>
      <c r="FP131" s="57"/>
      <c r="FQ131" s="57"/>
      <c r="FR131" s="57"/>
      <c r="FS131" s="57"/>
      <c r="FT131" s="57"/>
      <c r="FU131" s="57"/>
      <c r="FV131" s="57"/>
      <c r="FW131" s="57"/>
      <c r="FX131" s="57"/>
      <c r="FY131" s="57"/>
      <c r="FZ131" s="57"/>
      <c r="GA131" s="57"/>
      <c r="GB131" s="57"/>
      <c r="GC131" s="57"/>
      <c r="GD131" s="57"/>
      <c r="GE131" s="57"/>
      <c r="GF131" s="57"/>
      <c r="GG131" s="57"/>
      <c r="GH131" s="57"/>
      <c r="GI131" s="57"/>
      <c r="GJ131" s="57"/>
      <c r="GK131" s="57"/>
      <c r="GL131" s="57"/>
      <c r="GM131" s="57"/>
      <c r="GN131" s="57"/>
      <c r="GO131" s="57"/>
      <c r="GP131" s="57"/>
      <c r="GQ131" s="57"/>
      <c r="GR131" s="57"/>
      <c r="GS131" s="57"/>
      <c r="GT131" s="57"/>
      <c r="GU131" s="57"/>
      <c r="GV131" s="57"/>
      <c r="GW131" s="57"/>
      <c r="GX131" s="57"/>
      <c r="GY131" s="57"/>
      <c r="GZ131" s="57"/>
      <c r="HA131" s="57"/>
      <c r="HB131" s="57"/>
      <c r="HC131" s="57"/>
      <c r="HD131" s="57"/>
      <c r="HE131" s="57"/>
      <c r="HF131" s="57"/>
      <c r="HG131" s="57"/>
      <c r="HH131" s="57"/>
      <c r="HI131" s="57"/>
      <c r="HJ131" s="57"/>
      <c r="HK131" s="57"/>
      <c r="HL131" s="57"/>
      <c r="HM131" s="57"/>
      <c r="HN131" s="57"/>
      <c r="HO131" s="57"/>
      <c r="HP131" s="57"/>
      <c r="HQ131" s="57"/>
      <c r="HR131" s="57"/>
      <c r="HS131" s="57"/>
      <c r="HT131" s="57"/>
      <c r="HU131" s="57"/>
      <c r="HV131" s="57"/>
      <c r="HW131" s="57"/>
      <c r="HX131" s="57"/>
      <c r="HY131" s="57"/>
      <c r="HZ131" s="57"/>
      <c r="IA131" s="57"/>
      <c r="IB131" s="57"/>
      <c r="IC131" s="57"/>
      <c r="ID131" s="57"/>
      <c r="IE131" s="57"/>
      <c r="IF131" s="57"/>
      <c r="IG131" s="57"/>
      <c r="IH131" s="57"/>
      <c r="II131" s="57"/>
      <c r="IJ131" s="57"/>
      <c r="IK131" s="57"/>
      <c r="IL131" s="57"/>
      <c r="IM131" s="57"/>
      <c r="IN131" s="57"/>
      <c r="IO131" s="57"/>
      <c r="IP131" s="57"/>
      <c r="IQ131" s="57"/>
      <c r="IR131" s="57"/>
      <c r="IS131" s="57"/>
      <c r="IT131" s="57"/>
    </row>
    <row r="132" spans="1:254" s="69" customFormat="1" ht="14.25" customHeight="1" x14ac:dyDescent="0.2">
      <c r="A132" s="59">
        <f t="shared" si="6"/>
        <v>119</v>
      </c>
      <c r="B132" s="60">
        <f>+[1233]PROJECT!$D$6</f>
        <v>24364770</v>
      </c>
      <c r="C132" s="10" t="str">
        <f>+[1233]PROJECT!$E$6</f>
        <v>OPEN</v>
      </c>
      <c r="D132" s="10" t="str">
        <f>+[1233]PROJECT!$D$5</f>
        <v>USUE DELEGATED - USU CAMPUS CONCRETE REPLACEMENT</v>
      </c>
      <c r="E132" s="10" t="str">
        <f>+[1233]PROJECT!$D$7</f>
        <v>3000-300-3347-FXAAA-24364770</v>
      </c>
      <c r="F132" s="10">
        <f>+[1233]PROJECT!D$11</f>
        <v>200000</v>
      </c>
      <c r="G132" s="10">
        <f>+[1233]PROJECT!E$11</f>
        <v>0</v>
      </c>
      <c r="H132" s="10">
        <f>+[1233]PROJECT!F$11</f>
        <v>200000</v>
      </c>
      <c r="I132" s="10">
        <f>+[1233]PROJECT!G$11</f>
        <v>200000</v>
      </c>
      <c r="J132" s="10">
        <f>+[1233]PROJECT!H$11</f>
        <v>0</v>
      </c>
      <c r="K132" s="10">
        <f>+[1233]PROJECT!I$11</f>
        <v>0</v>
      </c>
      <c r="L132" s="62">
        <f>+[1233]PROJECT!J$11</f>
        <v>0</v>
      </c>
      <c r="M132" s="57">
        <f t="shared" si="5"/>
        <v>0</v>
      </c>
      <c r="N132" s="10">
        <f>+[1233]PROJECT!L$11</f>
        <v>0</v>
      </c>
      <c r="O132" s="10">
        <f>+[1233]PROJECT!M$11</f>
        <v>0</v>
      </c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  <c r="CU132" s="57"/>
      <c r="CV132" s="57"/>
      <c r="CW132" s="57"/>
      <c r="CX132" s="57"/>
      <c r="CY132" s="57"/>
      <c r="CZ132" s="57"/>
      <c r="DA132" s="57"/>
      <c r="DB132" s="57"/>
      <c r="DC132" s="57"/>
      <c r="DD132" s="57"/>
      <c r="DE132" s="57"/>
      <c r="DF132" s="57"/>
      <c r="DG132" s="57"/>
      <c r="DH132" s="57"/>
      <c r="DI132" s="57"/>
      <c r="DJ132" s="57"/>
      <c r="DK132" s="57"/>
      <c r="DL132" s="57"/>
      <c r="DM132" s="57"/>
      <c r="DN132" s="57"/>
      <c r="DO132" s="57"/>
      <c r="DP132" s="57"/>
      <c r="DQ132" s="57"/>
      <c r="DR132" s="57"/>
      <c r="DS132" s="57"/>
      <c r="DT132" s="57"/>
      <c r="DU132" s="57"/>
      <c r="DV132" s="57"/>
      <c r="DW132" s="57"/>
      <c r="DX132" s="57"/>
      <c r="DY132" s="57"/>
      <c r="DZ132" s="57"/>
      <c r="EA132" s="57"/>
      <c r="EB132" s="57"/>
      <c r="EC132" s="57"/>
      <c r="ED132" s="57"/>
      <c r="EE132" s="57"/>
      <c r="EF132" s="57"/>
      <c r="EG132" s="57"/>
      <c r="EH132" s="57"/>
      <c r="EI132" s="57"/>
      <c r="EJ132" s="57"/>
      <c r="EK132" s="57"/>
      <c r="EL132" s="57"/>
      <c r="EM132" s="57"/>
      <c r="EN132" s="57"/>
      <c r="EO132" s="57"/>
      <c r="EP132" s="57"/>
      <c r="EQ132" s="57"/>
      <c r="ER132" s="57"/>
      <c r="ES132" s="57"/>
      <c r="ET132" s="57"/>
      <c r="EU132" s="57"/>
      <c r="EV132" s="57"/>
      <c r="EW132" s="57"/>
      <c r="EX132" s="57"/>
      <c r="EY132" s="57"/>
      <c r="EZ132" s="57"/>
      <c r="FA132" s="57"/>
      <c r="FB132" s="57"/>
      <c r="FC132" s="57"/>
      <c r="FD132" s="57"/>
      <c r="FE132" s="57"/>
      <c r="FF132" s="57"/>
      <c r="FG132" s="57"/>
      <c r="FH132" s="57"/>
      <c r="FI132" s="57"/>
      <c r="FJ132" s="57"/>
      <c r="FK132" s="57"/>
      <c r="FL132" s="57"/>
      <c r="FM132" s="57"/>
      <c r="FN132" s="57"/>
      <c r="FO132" s="57"/>
      <c r="FP132" s="57"/>
      <c r="FQ132" s="57"/>
      <c r="FR132" s="57"/>
      <c r="FS132" s="57"/>
      <c r="FT132" s="57"/>
      <c r="FU132" s="57"/>
      <c r="FV132" s="57"/>
      <c r="FW132" s="57"/>
      <c r="FX132" s="57"/>
      <c r="FY132" s="57"/>
      <c r="FZ132" s="57"/>
      <c r="GA132" s="57"/>
      <c r="GB132" s="57"/>
      <c r="GC132" s="57"/>
      <c r="GD132" s="57"/>
      <c r="GE132" s="57"/>
      <c r="GF132" s="57"/>
      <c r="GG132" s="57"/>
      <c r="GH132" s="57"/>
      <c r="GI132" s="57"/>
      <c r="GJ132" s="57"/>
      <c r="GK132" s="57"/>
      <c r="GL132" s="57"/>
      <c r="GM132" s="57"/>
      <c r="GN132" s="57"/>
      <c r="GO132" s="57"/>
      <c r="GP132" s="57"/>
      <c r="GQ132" s="57"/>
      <c r="GR132" s="57"/>
      <c r="GS132" s="57"/>
      <c r="GT132" s="57"/>
      <c r="GU132" s="57"/>
      <c r="GV132" s="57"/>
      <c r="GW132" s="57"/>
      <c r="GX132" s="57"/>
      <c r="GY132" s="57"/>
      <c r="GZ132" s="57"/>
      <c r="HA132" s="57"/>
      <c r="HB132" s="57"/>
      <c r="HC132" s="57"/>
      <c r="HD132" s="57"/>
      <c r="HE132" s="57"/>
      <c r="HF132" s="57"/>
      <c r="HG132" s="57"/>
      <c r="HH132" s="57"/>
      <c r="HI132" s="57"/>
      <c r="HJ132" s="57"/>
      <c r="HK132" s="57"/>
      <c r="HL132" s="57"/>
      <c r="HM132" s="57"/>
      <c r="HN132" s="57"/>
      <c r="HO132" s="57"/>
      <c r="HP132" s="57"/>
      <c r="HQ132" s="57"/>
      <c r="HR132" s="57"/>
      <c r="HS132" s="57"/>
      <c r="HT132" s="57"/>
      <c r="HU132" s="57"/>
      <c r="HV132" s="57"/>
      <c r="HW132" s="57"/>
      <c r="HX132" s="57"/>
      <c r="HY132" s="57"/>
      <c r="HZ132" s="57"/>
      <c r="IA132" s="57"/>
      <c r="IB132" s="57"/>
      <c r="IC132" s="57"/>
      <c r="ID132" s="57"/>
      <c r="IE132" s="57"/>
      <c r="IF132" s="57"/>
      <c r="IG132" s="57"/>
      <c r="IH132" s="57"/>
      <c r="II132" s="57"/>
      <c r="IJ132" s="57"/>
      <c r="IK132" s="57"/>
      <c r="IL132" s="57"/>
      <c r="IM132" s="57"/>
      <c r="IN132" s="57"/>
      <c r="IO132" s="57"/>
      <c r="IP132" s="57"/>
      <c r="IQ132" s="57"/>
      <c r="IR132" s="57"/>
      <c r="IS132" s="57"/>
      <c r="IT132" s="57"/>
    </row>
    <row r="133" spans="1:254" s="69" customFormat="1" ht="14.25" customHeight="1" x14ac:dyDescent="0.2">
      <c r="A133" s="59">
        <f t="shared" si="6"/>
        <v>120</v>
      </c>
      <c r="B133" s="60">
        <f>+[1234]PROJECT!$D$6</f>
        <v>24365770</v>
      </c>
      <c r="C133" s="10" t="str">
        <f>+[1234]PROJECT!$E$6</f>
        <v>OPEN</v>
      </c>
      <c r="D133" s="10" t="str">
        <f>+[1234]PROJECT!$D$5</f>
        <v>USU DELEGATED - BNR SOUTH WING HVAC UPGRADE PHASE III</v>
      </c>
      <c r="E133" s="10" t="str">
        <f>+[1234]PROJECT!$D$7</f>
        <v>3000-300-3347-FXAAA-24365770</v>
      </c>
      <c r="F133" s="10">
        <f>+[1234]PROJECT!D$11</f>
        <v>3250000</v>
      </c>
      <c r="G133" s="10">
        <f>+[1234]PROJECT!E$11</f>
        <v>2239510.54</v>
      </c>
      <c r="H133" s="10">
        <f>+[1234]PROJECT!F$11</f>
        <v>1010489.46</v>
      </c>
      <c r="I133" s="10">
        <f>+[1234]PROJECT!G$11</f>
        <v>1010489.46</v>
      </c>
      <c r="J133" s="10">
        <f>+[1234]PROJECT!H$11</f>
        <v>2239510.54</v>
      </c>
      <c r="K133" s="10">
        <f>+[1234]PROJECT!I$11</f>
        <v>0</v>
      </c>
      <c r="L133" s="62">
        <f>+[1234]PROJECT!J$11</f>
        <v>0</v>
      </c>
      <c r="M133" s="57">
        <f t="shared" ref="M133:M171" si="7">I133-H133</f>
        <v>0</v>
      </c>
      <c r="N133" s="10">
        <f>+[1234]PROJECT!L$11</f>
        <v>0</v>
      </c>
      <c r="O133" s="10">
        <f>+[1234]PROJECT!M$11</f>
        <v>0</v>
      </c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  <c r="CU133" s="57"/>
      <c r="CV133" s="57"/>
      <c r="CW133" s="57"/>
      <c r="CX133" s="57"/>
      <c r="CY133" s="57"/>
      <c r="CZ133" s="57"/>
      <c r="DA133" s="57"/>
      <c r="DB133" s="57"/>
      <c r="DC133" s="57"/>
      <c r="DD133" s="57"/>
      <c r="DE133" s="57"/>
      <c r="DF133" s="57"/>
      <c r="DG133" s="57"/>
      <c r="DH133" s="57"/>
      <c r="DI133" s="57"/>
      <c r="DJ133" s="57"/>
      <c r="DK133" s="57"/>
      <c r="DL133" s="57"/>
      <c r="DM133" s="57"/>
      <c r="DN133" s="57"/>
      <c r="DO133" s="57"/>
      <c r="DP133" s="57"/>
      <c r="DQ133" s="57"/>
      <c r="DR133" s="57"/>
      <c r="DS133" s="57"/>
      <c r="DT133" s="57"/>
      <c r="DU133" s="57"/>
      <c r="DV133" s="57"/>
      <c r="DW133" s="57"/>
      <c r="DX133" s="57"/>
      <c r="DY133" s="57"/>
      <c r="DZ133" s="57"/>
      <c r="EA133" s="57"/>
      <c r="EB133" s="57"/>
      <c r="EC133" s="57"/>
      <c r="ED133" s="57"/>
      <c r="EE133" s="57"/>
      <c r="EF133" s="57"/>
      <c r="EG133" s="57"/>
      <c r="EH133" s="57"/>
      <c r="EI133" s="57"/>
      <c r="EJ133" s="57"/>
      <c r="EK133" s="57"/>
      <c r="EL133" s="57"/>
      <c r="EM133" s="57"/>
      <c r="EN133" s="57"/>
      <c r="EO133" s="57"/>
      <c r="EP133" s="57"/>
      <c r="EQ133" s="57"/>
      <c r="ER133" s="57"/>
      <c r="ES133" s="57"/>
      <c r="ET133" s="57"/>
      <c r="EU133" s="57"/>
      <c r="EV133" s="57"/>
      <c r="EW133" s="57"/>
      <c r="EX133" s="57"/>
      <c r="EY133" s="57"/>
      <c r="EZ133" s="57"/>
      <c r="FA133" s="57"/>
      <c r="FB133" s="57"/>
      <c r="FC133" s="57"/>
      <c r="FD133" s="57"/>
      <c r="FE133" s="57"/>
      <c r="FF133" s="57"/>
      <c r="FG133" s="57"/>
      <c r="FH133" s="57"/>
      <c r="FI133" s="57"/>
      <c r="FJ133" s="57"/>
      <c r="FK133" s="57"/>
      <c r="FL133" s="57"/>
      <c r="FM133" s="57"/>
      <c r="FN133" s="57"/>
      <c r="FO133" s="57"/>
      <c r="FP133" s="57"/>
      <c r="FQ133" s="57"/>
      <c r="FR133" s="57"/>
      <c r="FS133" s="57"/>
      <c r="FT133" s="57"/>
      <c r="FU133" s="57"/>
      <c r="FV133" s="57"/>
      <c r="FW133" s="57"/>
      <c r="FX133" s="57"/>
      <c r="FY133" s="57"/>
      <c r="FZ133" s="57"/>
      <c r="GA133" s="57"/>
      <c r="GB133" s="57"/>
      <c r="GC133" s="57"/>
      <c r="GD133" s="57"/>
      <c r="GE133" s="57"/>
      <c r="GF133" s="57"/>
      <c r="GG133" s="57"/>
      <c r="GH133" s="57"/>
      <c r="GI133" s="57"/>
      <c r="GJ133" s="57"/>
      <c r="GK133" s="57"/>
      <c r="GL133" s="57"/>
      <c r="GM133" s="57"/>
      <c r="GN133" s="57"/>
      <c r="GO133" s="57"/>
      <c r="GP133" s="57"/>
      <c r="GQ133" s="57"/>
      <c r="GR133" s="57"/>
      <c r="GS133" s="57"/>
      <c r="GT133" s="57"/>
      <c r="GU133" s="57"/>
      <c r="GV133" s="57"/>
      <c r="GW133" s="57"/>
      <c r="GX133" s="57"/>
      <c r="GY133" s="57"/>
      <c r="GZ133" s="57"/>
      <c r="HA133" s="57"/>
      <c r="HB133" s="57"/>
      <c r="HC133" s="57"/>
      <c r="HD133" s="57"/>
      <c r="HE133" s="57"/>
      <c r="HF133" s="57"/>
      <c r="HG133" s="57"/>
      <c r="HH133" s="57"/>
      <c r="HI133" s="57"/>
      <c r="HJ133" s="57"/>
      <c r="HK133" s="57"/>
      <c r="HL133" s="57"/>
      <c r="HM133" s="57"/>
      <c r="HN133" s="57"/>
      <c r="HO133" s="57"/>
      <c r="HP133" s="57"/>
      <c r="HQ133" s="57"/>
      <c r="HR133" s="57"/>
      <c r="HS133" s="57"/>
      <c r="HT133" s="57"/>
      <c r="HU133" s="57"/>
      <c r="HV133" s="57"/>
      <c r="HW133" s="57"/>
      <c r="HX133" s="57"/>
      <c r="HY133" s="57"/>
      <c r="HZ133" s="57"/>
      <c r="IA133" s="57"/>
      <c r="IB133" s="57"/>
      <c r="IC133" s="57"/>
      <c r="ID133" s="57"/>
      <c r="IE133" s="57"/>
      <c r="IF133" s="57"/>
      <c r="IG133" s="57"/>
      <c r="IH133" s="57"/>
      <c r="II133" s="57"/>
      <c r="IJ133" s="57"/>
      <c r="IK133" s="57"/>
      <c r="IL133" s="57"/>
      <c r="IM133" s="57"/>
      <c r="IN133" s="57"/>
      <c r="IO133" s="57"/>
      <c r="IP133" s="57"/>
      <c r="IQ133" s="57"/>
      <c r="IR133" s="57"/>
      <c r="IS133" s="57"/>
      <c r="IT133" s="57"/>
    </row>
    <row r="134" spans="1:254" s="69" customFormat="1" ht="14.25" customHeight="1" x14ac:dyDescent="0.2">
      <c r="A134" s="59">
        <f t="shared" si="6"/>
        <v>121</v>
      </c>
      <c r="B134" s="60">
        <f>+[1235]PROJECT!$D$6</f>
        <v>24366770</v>
      </c>
      <c r="C134" s="10" t="str">
        <f>+[1235]PROJECT!$E$6</f>
        <v>CLOSED</v>
      </c>
      <c r="D134" s="10" t="str">
        <f>+[1235]PROJECT!$D$5</f>
        <v>USUE DELEGATED - USUE TRUCKING BUILDING SIDING</v>
      </c>
      <c r="E134" s="10" t="str">
        <f>+[1235]PROJECT!$D$7</f>
        <v>3000-300-3347-FXAAA-24366770</v>
      </c>
      <c r="F134" s="10">
        <f>+[1235]PROJECT!D$11</f>
        <v>300000</v>
      </c>
      <c r="G134" s="10">
        <f>+[1235]PROJECT!E$11</f>
        <v>0</v>
      </c>
      <c r="H134" s="10">
        <f>+[1235]PROJECT!F$11</f>
        <v>300000</v>
      </c>
      <c r="I134" s="10">
        <f>+[1235]PROJECT!G$11</f>
        <v>300000</v>
      </c>
      <c r="J134" s="10">
        <f>+[1235]PROJECT!H$11</f>
        <v>0</v>
      </c>
      <c r="K134" s="10">
        <f>+[1235]PROJECT!I$11</f>
        <v>0</v>
      </c>
      <c r="L134" s="62">
        <f>+[1235]PROJECT!J$11</f>
        <v>0</v>
      </c>
      <c r="M134" s="57">
        <f t="shared" si="7"/>
        <v>0</v>
      </c>
      <c r="N134" s="10">
        <f>+[1235]PROJECT!L$11</f>
        <v>0</v>
      </c>
      <c r="O134" s="10">
        <f>+[1235]PROJECT!M$11</f>
        <v>0</v>
      </c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  <c r="CU134" s="57"/>
      <c r="CV134" s="57"/>
      <c r="CW134" s="57"/>
      <c r="CX134" s="57"/>
      <c r="CY134" s="57"/>
      <c r="CZ134" s="57"/>
      <c r="DA134" s="57"/>
      <c r="DB134" s="57"/>
      <c r="DC134" s="57"/>
      <c r="DD134" s="57"/>
      <c r="DE134" s="57"/>
      <c r="DF134" s="57"/>
      <c r="DG134" s="57"/>
      <c r="DH134" s="57"/>
      <c r="DI134" s="57"/>
      <c r="DJ134" s="57"/>
      <c r="DK134" s="57"/>
      <c r="DL134" s="57"/>
      <c r="DM134" s="57"/>
      <c r="DN134" s="57"/>
      <c r="DO134" s="57"/>
      <c r="DP134" s="57"/>
      <c r="DQ134" s="57"/>
      <c r="DR134" s="57"/>
      <c r="DS134" s="57"/>
      <c r="DT134" s="57"/>
      <c r="DU134" s="57"/>
      <c r="DV134" s="57"/>
      <c r="DW134" s="57"/>
      <c r="DX134" s="57"/>
      <c r="DY134" s="57"/>
      <c r="DZ134" s="57"/>
      <c r="EA134" s="57"/>
      <c r="EB134" s="57"/>
      <c r="EC134" s="57"/>
      <c r="ED134" s="57"/>
      <c r="EE134" s="57"/>
      <c r="EF134" s="57"/>
      <c r="EG134" s="57"/>
      <c r="EH134" s="57"/>
      <c r="EI134" s="57"/>
      <c r="EJ134" s="57"/>
      <c r="EK134" s="57"/>
      <c r="EL134" s="57"/>
      <c r="EM134" s="57"/>
      <c r="EN134" s="57"/>
      <c r="EO134" s="57"/>
      <c r="EP134" s="57"/>
      <c r="EQ134" s="57"/>
      <c r="ER134" s="57"/>
      <c r="ES134" s="57"/>
      <c r="ET134" s="57"/>
      <c r="EU134" s="57"/>
      <c r="EV134" s="57"/>
      <c r="EW134" s="57"/>
      <c r="EX134" s="57"/>
      <c r="EY134" s="57"/>
      <c r="EZ134" s="57"/>
      <c r="FA134" s="57"/>
      <c r="FB134" s="57"/>
      <c r="FC134" s="57"/>
      <c r="FD134" s="57"/>
      <c r="FE134" s="57"/>
      <c r="FF134" s="57"/>
      <c r="FG134" s="57"/>
      <c r="FH134" s="57"/>
      <c r="FI134" s="57"/>
      <c r="FJ134" s="57"/>
      <c r="FK134" s="57"/>
      <c r="FL134" s="57"/>
      <c r="FM134" s="57"/>
      <c r="FN134" s="57"/>
      <c r="FO134" s="57"/>
      <c r="FP134" s="57"/>
      <c r="FQ134" s="57"/>
      <c r="FR134" s="57"/>
      <c r="FS134" s="57"/>
      <c r="FT134" s="57"/>
      <c r="FU134" s="57"/>
      <c r="FV134" s="57"/>
      <c r="FW134" s="57"/>
      <c r="FX134" s="57"/>
      <c r="FY134" s="57"/>
      <c r="FZ134" s="57"/>
      <c r="GA134" s="57"/>
      <c r="GB134" s="57"/>
      <c r="GC134" s="57"/>
      <c r="GD134" s="57"/>
      <c r="GE134" s="57"/>
      <c r="GF134" s="57"/>
      <c r="GG134" s="57"/>
      <c r="GH134" s="57"/>
      <c r="GI134" s="57"/>
      <c r="GJ134" s="57"/>
      <c r="GK134" s="57"/>
      <c r="GL134" s="57"/>
      <c r="GM134" s="57"/>
      <c r="GN134" s="57"/>
      <c r="GO134" s="57"/>
      <c r="GP134" s="57"/>
      <c r="GQ134" s="57"/>
      <c r="GR134" s="57"/>
      <c r="GS134" s="57"/>
      <c r="GT134" s="57"/>
      <c r="GU134" s="57"/>
      <c r="GV134" s="57"/>
      <c r="GW134" s="57"/>
      <c r="GX134" s="57"/>
      <c r="GY134" s="57"/>
      <c r="GZ134" s="57"/>
      <c r="HA134" s="57"/>
      <c r="HB134" s="57"/>
      <c r="HC134" s="57"/>
      <c r="HD134" s="57"/>
      <c r="HE134" s="57"/>
      <c r="HF134" s="57"/>
      <c r="HG134" s="57"/>
      <c r="HH134" s="57"/>
      <c r="HI134" s="57"/>
      <c r="HJ134" s="57"/>
      <c r="HK134" s="57"/>
      <c r="HL134" s="57"/>
      <c r="HM134" s="57"/>
      <c r="HN134" s="57"/>
      <c r="HO134" s="57"/>
      <c r="HP134" s="57"/>
      <c r="HQ134" s="57"/>
      <c r="HR134" s="57"/>
      <c r="HS134" s="57"/>
      <c r="HT134" s="57"/>
      <c r="HU134" s="57"/>
      <c r="HV134" s="57"/>
      <c r="HW134" s="57"/>
      <c r="HX134" s="57"/>
      <c r="HY134" s="57"/>
      <c r="HZ134" s="57"/>
      <c r="IA134" s="57"/>
      <c r="IB134" s="57"/>
      <c r="IC134" s="57"/>
      <c r="ID134" s="57"/>
      <c r="IE134" s="57"/>
      <c r="IF134" s="57"/>
      <c r="IG134" s="57"/>
      <c r="IH134" s="57"/>
      <c r="II134" s="57"/>
      <c r="IJ134" s="57"/>
      <c r="IK134" s="57"/>
      <c r="IL134" s="57"/>
      <c r="IM134" s="57"/>
      <c r="IN134" s="57"/>
      <c r="IO134" s="57"/>
      <c r="IP134" s="57"/>
      <c r="IQ134" s="57"/>
      <c r="IR134" s="57"/>
      <c r="IS134" s="57"/>
      <c r="IT134" s="57"/>
    </row>
    <row r="135" spans="1:254" s="69" customFormat="1" ht="14.25" customHeight="1" x14ac:dyDescent="0.2">
      <c r="A135" s="59">
        <f t="shared" si="6"/>
        <v>122</v>
      </c>
      <c r="B135" s="60">
        <f>+[1236]PROJECT!$D$6</f>
        <v>24367770</v>
      </c>
      <c r="C135" s="10" t="str">
        <f>+[1236]PROJECT!$E$6</f>
        <v>OPEN</v>
      </c>
      <c r="D135" s="10" t="str">
        <f>+[1236]PROJECT!$D$5</f>
        <v>USU DELEGATED - FIELDHOUSE HVAC - DESIGN</v>
      </c>
      <c r="E135" s="10" t="str">
        <f>+[1236]PROJECT!$D$7</f>
        <v>3000-300-3347-FXAAA-24367770</v>
      </c>
      <c r="F135" s="10">
        <f>+[1236]PROJECT!D$11</f>
        <v>150000</v>
      </c>
      <c r="G135" s="10">
        <f>+[1236]PROJECT!E$11</f>
        <v>133500</v>
      </c>
      <c r="H135" s="10">
        <f>+[1236]PROJECT!F$11</f>
        <v>16500</v>
      </c>
      <c r="I135" s="10">
        <f>+[1236]PROJECT!G$11</f>
        <v>16500</v>
      </c>
      <c r="J135" s="10">
        <f>+[1236]PROJECT!H$11</f>
        <v>133500</v>
      </c>
      <c r="K135" s="10">
        <f>+[1236]PROJECT!I$11</f>
        <v>0</v>
      </c>
      <c r="L135" s="62">
        <f>+[1236]PROJECT!J$11</f>
        <v>0</v>
      </c>
      <c r="M135" s="57">
        <f t="shared" si="7"/>
        <v>0</v>
      </c>
      <c r="N135" s="10">
        <f>+[1236]PROJECT!L$11</f>
        <v>0</v>
      </c>
      <c r="O135" s="10">
        <f>+[1236]PROJECT!M$11</f>
        <v>0</v>
      </c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  <c r="CU135" s="57"/>
      <c r="CV135" s="57"/>
      <c r="CW135" s="57"/>
      <c r="CX135" s="57"/>
      <c r="CY135" s="57"/>
      <c r="CZ135" s="57"/>
      <c r="DA135" s="57"/>
      <c r="DB135" s="57"/>
      <c r="DC135" s="57"/>
      <c r="DD135" s="57"/>
      <c r="DE135" s="57"/>
      <c r="DF135" s="57"/>
      <c r="DG135" s="57"/>
      <c r="DH135" s="57"/>
      <c r="DI135" s="57"/>
      <c r="DJ135" s="57"/>
      <c r="DK135" s="57"/>
      <c r="DL135" s="57"/>
      <c r="DM135" s="57"/>
      <c r="DN135" s="57"/>
      <c r="DO135" s="57"/>
      <c r="DP135" s="57"/>
      <c r="DQ135" s="57"/>
      <c r="DR135" s="57"/>
      <c r="DS135" s="57"/>
      <c r="DT135" s="57"/>
      <c r="DU135" s="57"/>
      <c r="DV135" s="57"/>
      <c r="DW135" s="57"/>
      <c r="DX135" s="57"/>
      <c r="DY135" s="57"/>
      <c r="DZ135" s="57"/>
      <c r="EA135" s="57"/>
      <c r="EB135" s="57"/>
      <c r="EC135" s="57"/>
      <c r="ED135" s="57"/>
      <c r="EE135" s="57"/>
      <c r="EF135" s="57"/>
      <c r="EG135" s="57"/>
      <c r="EH135" s="57"/>
      <c r="EI135" s="57"/>
      <c r="EJ135" s="57"/>
      <c r="EK135" s="57"/>
      <c r="EL135" s="57"/>
      <c r="EM135" s="57"/>
      <c r="EN135" s="57"/>
      <c r="EO135" s="57"/>
      <c r="EP135" s="57"/>
      <c r="EQ135" s="57"/>
      <c r="ER135" s="57"/>
      <c r="ES135" s="57"/>
      <c r="ET135" s="57"/>
      <c r="EU135" s="57"/>
      <c r="EV135" s="57"/>
      <c r="EW135" s="57"/>
      <c r="EX135" s="57"/>
      <c r="EY135" s="57"/>
      <c r="EZ135" s="57"/>
      <c r="FA135" s="57"/>
      <c r="FB135" s="57"/>
      <c r="FC135" s="57"/>
      <c r="FD135" s="57"/>
      <c r="FE135" s="57"/>
      <c r="FF135" s="57"/>
      <c r="FG135" s="57"/>
      <c r="FH135" s="57"/>
      <c r="FI135" s="57"/>
      <c r="FJ135" s="57"/>
      <c r="FK135" s="57"/>
      <c r="FL135" s="57"/>
      <c r="FM135" s="57"/>
      <c r="FN135" s="57"/>
      <c r="FO135" s="57"/>
      <c r="FP135" s="57"/>
      <c r="FQ135" s="57"/>
      <c r="FR135" s="57"/>
      <c r="FS135" s="57"/>
      <c r="FT135" s="57"/>
      <c r="FU135" s="57"/>
      <c r="FV135" s="57"/>
      <c r="FW135" s="57"/>
      <c r="FX135" s="57"/>
      <c r="FY135" s="57"/>
      <c r="FZ135" s="57"/>
      <c r="GA135" s="57"/>
      <c r="GB135" s="57"/>
      <c r="GC135" s="57"/>
      <c r="GD135" s="57"/>
      <c r="GE135" s="57"/>
      <c r="GF135" s="57"/>
      <c r="GG135" s="57"/>
      <c r="GH135" s="57"/>
      <c r="GI135" s="57"/>
      <c r="GJ135" s="57"/>
      <c r="GK135" s="57"/>
      <c r="GL135" s="57"/>
      <c r="GM135" s="57"/>
      <c r="GN135" s="57"/>
      <c r="GO135" s="57"/>
      <c r="GP135" s="57"/>
      <c r="GQ135" s="57"/>
      <c r="GR135" s="57"/>
      <c r="GS135" s="57"/>
      <c r="GT135" s="57"/>
      <c r="GU135" s="57"/>
      <c r="GV135" s="57"/>
      <c r="GW135" s="57"/>
      <c r="GX135" s="57"/>
      <c r="GY135" s="57"/>
      <c r="GZ135" s="57"/>
      <c r="HA135" s="57"/>
      <c r="HB135" s="57"/>
      <c r="HC135" s="57"/>
      <c r="HD135" s="57"/>
      <c r="HE135" s="57"/>
      <c r="HF135" s="57"/>
      <c r="HG135" s="57"/>
      <c r="HH135" s="57"/>
      <c r="HI135" s="57"/>
      <c r="HJ135" s="57"/>
      <c r="HK135" s="57"/>
      <c r="HL135" s="57"/>
      <c r="HM135" s="57"/>
      <c r="HN135" s="57"/>
      <c r="HO135" s="57"/>
      <c r="HP135" s="57"/>
      <c r="HQ135" s="57"/>
      <c r="HR135" s="57"/>
      <c r="HS135" s="57"/>
      <c r="HT135" s="57"/>
      <c r="HU135" s="57"/>
      <c r="HV135" s="57"/>
      <c r="HW135" s="57"/>
      <c r="HX135" s="57"/>
      <c r="HY135" s="57"/>
      <c r="HZ135" s="57"/>
      <c r="IA135" s="57"/>
      <c r="IB135" s="57"/>
      <c r="IC135" s="57"/>
      <c r="ID135" s="57"/>
      <c r="IE135" s="57"/>
      <c r="IF135" s="57"/>
      <c r="IG135" s="57"/>
      <c r="IH135" s="57"/>
      <c r="II135" s="57"/>
      <c r="IJ135" s="57"/>
      <c r="IK135" s="57"/>
      <c r="IL135" s="57"/>
      <c r="IM135" s="57"/>
      <c r="IN135" s="57"/>
      <c r="IO135" s="57"/>
      <c r="IP135" s="57"/>
      <c r="IQ135" s="57"/>
      <c r="IR135" s="57"/>
      <c r="IS135" s="57"/>
      <c r="IT135" s="57"/>
    </row>
    <row r="136" spans="1:254" s="69" customFormat="1" ht="14.25" customHeight="1" x14ac:dyDescent="0.2">
      <c r="A136" s="59">
        <f t="shared" si="6"/>
        <v>123</v>
      </c>
      <c r="B136" s="60">
        <f>+[1237]PROJECT!$D$6</f>
        <v>24368770</v>
      </c>
      <c r="C136" s="10" t="str">
        <f>+[1237]PROJECT!$E$6</f>
        <v>OPEN</v>
      </c>
      <c r="D136" s="10" t="str">
        <f>+[1237]PROJECT!$D$5</f>
        <v>USUE DELEGATED - USU BLANDING ARTS CENTER IMPROVEMENTS - DESIGN</v>
      </c>
      <c r="E136" s="10" t="str">
        <f>+[1237]PROJECT!$D$7</f>
        <v>3000-300-3347-FXAAA-24368770</v>
      </c>
      <c r="F136" s="10">
        <f>+[1237]PROJECT!D$11</f>
        <v>100000</v>
      </c>
      <c r="G136" s="10">
        <f>+[1237]PROJECT!E$11</f>
        <v>67885</v>
      </c>
      <c r="H136" s="10">
        <f>+[1237]PROJECT!F$11</f>
        <v>32115</v>
      </c>
      <c r="I136" s="10">
        <f>+[1237]PROJECT!G$11</f>
        <v>32115</v>
      </c>
      <c r="J136" s="10">
        <f>+[1237]PROJECT!H$11</f>
        <v>67885</v>
      </c>
      <c r="K136" s="10">
        <f>+[1237]PROJECT!I$11</f>
        <v>0</v>
      </c>
      <c r="L136" s="62">
        <f>+[1237]PROJECT!J$11</f>
        <v>0</v>
      </c>
      <c r="M136" s="57">
        <f t="shared" si="7"/>
        <v>0</v>
      </c>
      <c r="N136" s="10">
        <f>+[1237]PROJECT!L$11</f>
        <v>0</v>
      </c>
      <c r="O136" s="10">
        <f>+[1237]PROJECT!M$11</f>
        <v>0</v>
      </c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  <c r="CU136" s="57"/>
      <c r="CV136" s="57"/>
      <c r="CW136" s="57"/>
      <c r="CX136" s="57"/>
      <c r="CY136" s="57"/>
      <c r="CZ136" s="57"/>
      <c r="DA136" s="57"/>
      <c r="DB136" s="57"/>
      <c r="DC136" s="57"/>
      <c r="DD136" s="57"/>
      <c r="DE136" s="57"/>
      <c r="DF136" s="57"/>
      <c r="DG136" s="57"/>
      <c r="DH136" s="57"/>
      <c r="DI136" s="57"/>
      <c r="DJ136" s="57"/>
      <c r="DK136" s="57"/>
      <c r="DL136" s="57"/>
      <c r="DM136" s="57"/>
      <c r="DN136" s="57"/>
      <c r="DO136" s="57"/>
      <c r="DP136" s="57"/>
      <c r="DQ136" s="57"/>
      <c r="DR136" s="57"/>
      <c r="DS136" s="57"/>
      <c r="DT136" s="57"/>
      <c r="DU136" s="57"/>
      <c r="DV136" s="57"/>
      <c r="DW136" s="57"/>
      <c r="DX136" s="57"/>
      <c r="DY136" s="57"/>
      <c r="DZ136" s="57"/>
      <c r="EA136" s="57"/>
      <c r="EB136" s="57"/>
      <c r="EC136" s="57"/>
      <c r="ED136" s="57"/>
      <c r="EE136" s="57"/>
      <c r="EF136" s="57"/>
      <c r="EG136" s="57"/>
      <c r="EH136" s="57"/>
      <c r="EI136" s="57"/>
      <c r="EJ136" s="57"/>
      <c r="EK136" s="57"/>
      <c r="EL136" s="57"/>
      <c r="EM136" s="57"/>
      <c r="EN136" s="57"/>
      <c r="EO136" s="57"/>
      <c r="EP136" s="57"/>
      <c r="EQ136" s="57"/>
      <c r="ER136" s="57"/>
      <c r="ES136" s="57"/>
      <c r="ET136" s="57"/>
      <c r="EU136" s="57"/>
      <c r="EV136" s="57"/>
      <c r="EW136" s="57"/>
      <c r="EX136" s="57"/>
      <c r="EY136" s="57"/>
      <c r="EZ136" s="57"/>
      <c r="FA136" s="57"/>
      <c r="FB136" s="57"/>
      <c r="FC136" s="57"/>
      <c r="FD136" s="57"/>
      <c r="FE136" s="57"/>
      <c r="FF136" s="57"/>
      <c r="FG136" s="57"/>
      <c r="FH136" s="57"/>
      <c r="FI136" s="57"/>
      <c r="FJ136" s="57"/>
      <c r="FK136" s="57"/>
      <c r="FL136" s="57"/>
      <c r="FM136" s="57"/>
      <c r="FN136" s="57"/>
      <c r="FO136" s="57"/>
      <c r="FP136" s="57"/>
      <c r="FQ136" s="57"/>
      <c r="FR136" s="57"/>
      <c r="FS136" s="57"/>
      <c r="FT136" s="57"/>
      <c r="FU136" s="57"/>
      <c r="FV136" s="57"/>
      <c r="FW136" s="57"/>
      <c r="FX136" s="57"/>
      <c r="FY136" s="57"/>
      <c r="FZ136" s="57"/>
      <c r="GA136" s="57"/>
      <c r="GB136" s="57"/>
      <c r="GC136" s="57"/>
      <c r="GD136" s="57"/>
      <c r="GE136" s="57"/>
      <c r="GF136" s="57"/>
      <c r="GG136" s="57"/>
      <c r="GH136" s="57"/>
      <c r="GI136" s="57"/>
      <c r="GJ136" s="57"/>
      <c r="GK136" s="57"/>
      <c r="GL136" s="57"/>
      <c r="GM136" s="57"/>
      <c r="GN136" s="57"/>
      <c r="GO136" s="57"/>
      <c r="GP136" s="57"/>
      <c r="GQ136" s="57"/>
      <c r="GR136" s="57"/>
      <c r="GS136" s="57"/>
      <c r="GT136" s="57"/>
      <c r="GU136" s="57"/>
      <c r="GV136" s="57"/>
      <c r="GW136" s="57"/>
      <c r="GX136" s="57"/>
      <c r="GY136" s="57"/>
      <c r="GZ136" s="57"/>
      <c r="HA136" s="57"/>
      <c r="HB136" s="57"/>
      <c r="HC136" s="57"/>
      <c r="HD136" s="57"/>
      <c r="HE136" s="57"/>
      <c r="HF136" s="57"/>
      <c r="HG136" s="57"/>
      <c r="HH136" s="57"/>
      <c r="HI136" s="57"/>
      <c r="HJ136" s="57"/>
      <c r="HK136" s="57"/>
      <c r="HL136" s="57"/>
      <c r="HM136" s="57"/>
      <c r="HN136" s="57"/>
      <c r="HO136" s="57"/>
      <c r="HP136" s="57"/>
      <c r="HQ136" s="57"/>
      <c r="HR136" s="57"/>
      <c r="HS136" s="57"/>
      <c r="HT136" s="57"/>
      <c r="HU136" s="57"/>
      <c r="HV136" s="57"/>
      <c r="HW136" s="57"/>
      <c r="HX136" s="57"/>
      <c r="HY136" s="57"/>
      <c r="HZ136" s="57"/>
      <c r="IA136" s="57"/>
      <c r="IB136" s="57"/>
      <c r="IC136" s="57"/>
      <c r="ID136" s="57"/>
      <c r="IE136" s="57"/>
      <c r="IF136" s="57"/>
      <c r="IG136" s="57"/>
      <c r="IH136" s="57"/>
      <c r="II136" s="57"/>
      <c r="IJ136" s="57"/>
      <c r="IK136" s="57"/>
      <c r="IL136" s="57"/>
      <c r="IM136" s="57"/>
      <c r="IN136" s="57"/>
      <c r="IO136" s="57"/>
      <c r="IP136" s="57"/>
      <c r="IQ136" s="57"/>
      <c r="IR136" s="57"/>
      <c r="IS136" s="57"/>
      <c r="IT136" s="57"/>
    </row>
    <row r="137" spans="1:254" s="69" customFormat="1" ht="14.25" customHeight="1" x14ac:dyDescent="0.2">
      <c r="A137" s="59">
        <f t="shared" si="6"/>
        <v>124</v>
      </c>
      <c r="B137" s="60">
        <f>+[1238]PROJECT!$D$6</f>
        <v>24369770</v>
      </c>
      <c r="C137" s="10" t="str">
        <f>+[1238]PROJECT!$E$6</f>
        <v>OPEN</v>
      </c>
      <c r="D137" s="10" t="str">
        <f>+[1238]PROJECT!$D$5</f>
        <v>USU DELEGATED - LYRIC THEATRE UPGRADES - DESIGN</v>
      </c>
      <c r="E137" s="10" t="str">
        <f>+[1238]PROJECT!$D$7</f>
        <v>3000-300-3347-FXAAA-24369770</v>
      </c>
      <c r="F137" s="10">
        <f>+[1238]PROJECT!D$11</f>
        <v>300000</v>
      </c>
      <c r="G137" s="10">
        <f>+[1238]PROJECT!E$11</f>
        <v>28693.599999999977</v>
      </c>
      <c r="H137" s="10">
        <f>+[1238]PROJECT!F$11</f>
        <v>271306.40000000002</v>
      </c>
      <c r="I137" s="10">
        <f>+[1238]PROJECT!G$11</f>
        <v>271306.40000000002</v>
      </c>
      <c r="J137" s="10">
        <f>+[1238]PROJECT!H$11</f>
        <v>28693.599999999977</v>
      </c>
      <c r="K137" s="10">
        <f>+[1238]PROJECT!I$11</f>
        <v>0</v>
      </c>
      <c r="L137" s="62">
        <f>+[1238]PROJECT!J$11</f>
        <v>0</v>
      </c>
      <c r="M137" s="57">
        <f t="shared" si="7"/>
        <v>0</v>
      </c>
      <c r="N137" s="10">
        <f>+[1238]PROJECT!L$11</f>
        <v>0</v>
      </c>
      <c r="O137" s="10">
        <f>+[1238]PROJECT!M$11</f>
        <v>0</v>
      </c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  <c r="CU137" s="57"/>
      <c r="CV137" s="57"/>
      <c r="CW137" s="57"/>
      <c r="CX137" s="57"/>
      <c r="CY137" s="57"/>
      <c r="CZ137" s="57"/>
      <c r="DA137" s="57"/>
      <c r="DB137" s="57"/>
      <c r="DC137" s="57"/>
      <c r="DD137" s="57"/>
      <c r="DE137" s="57"/>
      <c r="DF137" s="57"/>
      <c r="DG137" s="57"/>
      <c r="DH137" s="57"/>
      <c r="DI137" s="57"/>
      <c r="DJ137" s="57"/>
      <c r="DK137" s="57"/>
      <c r="DL137" s="57"/>
      <c r="DM137" s="57"/>
      <c r="DN137" s="57"/>
      <c r="DO137" s="57"/>
      <c r="DP137" s="57"/>
      <c r="DQ137" s="57"/>
      <c r="DR137" s="57"/>
      <c r="DS137" s="57"/>
      <c r="DT137" s="57"/>
      <c r="DU137" s="57"/>
      <c r="DV137" s="57"/>
      <c r="DW137" s="57"/>
      <c r="DX137" s="57"/>
      <c r="DY137" s="57"/>
      <c r="DZ137" s="57"/>
      <c r="EA137" s="57"/>
      <c r="EB137" s="57"/>
      <c r="EC137" s="57"/>
      <c r="ED137" s="57"/>
      <c r="EE137" s="57"/>
      <c r="EF137" s="57"/>
      <c r="EG137" s="57"/>
      <c r="EH137" s="57"/>
      <c r="EI137" s="57"/>
      <c r="EJ137" s="57"/>
      <c r="EK137" s="57"/>
      <c r="EL137" s="57"/>
      <c r="EM137" s="57"/>
      <c r="EN137" s="57"/>
      <c r="EO137" s="57"/>
      <c r="EP137" s="57"/>
      <c r="EQ137" s="57"/>
      <c r="ER137" s="57"/>
      <c r="ES137" s="57"/>
      <c r="ET137" s="57"/>
      <c r="EU137" s="57"/>
      <c r="EV137" s="57"/>
      <c r="EW137" s="57"/>
      <c r="EX137" s="57"/>
      <c r="EY137" s="57"/>
      <c r="EZ137" s="57"/>
      <c r="FA137" s="57"/>
      <c r="FB137" s="57"/>
      <c r="FC137" s="57"/>
      <c r="FD137" s="57"/>
      <c r="FE137" s="57"/>
      <c r="FF137" s="57"/>
      <c r="FG137" s="57"/>
      <c r="FH137" s="57"/>
      <c r="FI137" s="57"/>
      <c r="FJ137" s="57"/>
      <c r="FK137" s="57"/>
      <c r="FL137" s="57"/>
      <c r="FM137" s="57"/>
      <c r="FN137" s="57"/>
      <c r="FO137" s="57"/>
      <c r="FP137" s="57"/>
      <c r="FQ137" s="57"/>
      <c r="FR137" s="57"/>
      <c r="FS137" s="57"/>
      <c r="FT137" s="57"/>
      <c r="FU137" s="57"/>
      <c r="FV137" s="57"/>
      <c r="FW137" s="57"/>
      <c r="FX137" s="57"/>
      <c r="FY137" s="57"/>
      <c r="FZ137" s="57"/>
      <c r="GA137" s="57"/>
      <c r="GB137" s="57"/>
      <c r="GC137" s="57"/>
      <c r="GD137" s="57"/>
      <c r="GE137" s="57"/>
      <c r="GF137" s="57"/>
      <c r="GG137" s="57"/>
      <c r="GH137" s="57"/>
      <c r="GI137" s="57"/>
      <c r="GJ137" s="57"/>
      <c r="GK137" s="57"/>
      <c r="GL137" s="57"/>
      <c r="GM137" s="57"/>
      <c r="GN137" s="57"/>
      <c r="GO137" s="57"/>
      <c r="GP137" s="57"/>
      <c r="GQ137" s="57"/>
      <c r="GR137" s="57"/>
      <c r="GS137" s="57"/>
      <c r="GT137" s="57"/>
      <c r="GU137" s="57"/>
      <c r="GV137" s="57"/>
      <c r="GW137" s="57"/>
      <c r="GX137" s="57"/>
      <c r="GY137" s="57"/>
      <c r="GZ137" s="57"/>
      <c r="HA137" s="57"/>
      <c r="HB137" s="57"/>
      <c r="HC137" s="57"/>
      <c r="HD137" s="57"/>
      <c r="HE137" s="57"/>
      <c r="HF137" s="57"/>
      <c r="HG137" s="57"/>
      <c r="HH137" s="57"/>
      <c r="HI137" s="57"/>
      <c r="HJ137" s="57"/>
      <c r="HK137" s="57"/>
      <c r="HL137" s="57"/>
      <c r="HM137" s="57"/>
      <c r="HN137" s="57"/>
      <c r="HO137" s="57"/>
      <c r="HP137" s="57"/>
      <c r="HQ137" s="57"/>
      <c r="HR137" s="57"/>
      <c r="HS137" s="57"/>
      <c r="HT137" s="57"/>
      <c r="HU137" s="57"/>
      <c r="HV137" s="57"/>
      <c r="HW137" s="57"/>
      <c r="HX137" s="57"/>
      <c r="HY137" s="57"/>
      <c r="HZ137" s="57"/>
      <c r="IA137" s="57"/>
      <c r="IB137" s="57"/>
      <c r="IC137" s="57"/>
      <c r="ID137" s="57"/>
      <c r="IE137" s="57"/>
      <c r="IF137" s="57"/>
      <c r="IG137" s="57"/>
      <c r="IH137" s="57"/>
      <c r="II137" s="57"/>
      <c r="IJ137" s="57"/>
      <c r="IK137" s="57"/>
      <c r="IL137" s="57"/>
      <c r="IM137" s="57"/>
      <c r="IN137" s="57"/>
      <c r="IO137" s="57"/>
      <c r="IP137" s="57"/>
      <c r="IQ137" s="57"/>
      <c r="IR137" s="57"/>
      <c r="IS137" s="57"/>
      <c r="IT137" s="57"/>
    </row>
    <row r="138" spans="1:254" s="69" customFormat="1" ht="15" customHeight="1" x14ac:dyDescent="0.2">
      <c r="A138" s="59">
        <f t="shared" si="6"/>
        <v>125</v>
      </c>
      <c r="B138" s="60">
        <f>+[1239]PROJECT!$D$6</f>
        <v>24370770</v>
      </c>
      <c r="C138" s="10" t="str">
        <f>+[1239]PROJECT!$E$6</f>
        <v>OPEN</v>
      </c>
      <c r="D138" s="10" t="str">
        <f>+[1239]PROJECT!$D$5</f>
        <v>USU DELEGATED - FAMILY LIFE ELEVATOR UPGRADE</v>
      </c>
      <c r="E138" s="10" t="str">
        <f>+[1239]PROJECT!$D$7</f>
        <v>3000-300-3347-FXAAA-24370770</v>
      </c>
      <c r="F138" s="10">
        <f>+[1239]PROJECT!D$11</f>
        <v>300000</v>
      </c>
      <c r="G138" s="10">
        <f>+[1239]PROJECT!E$11</f>
        <v>92399.299999999988</v>
      </c>
      <c r="H138" s="10">
        <f>+[1239]PROJECT!F$11</f>
        <v>207600.7</v>
      </c>
      <c r="I138" s="10">
        <f>+[1239]PROJECT!G$11</f>
        <v>207600.7</v>
      </c>
      <c r="J138" s="10">
        <f>+[1239]PROJECT!H$11</f>
        <v>92399.299999999988</v>
      </c>
      <c r="K138" s="10">
        <f>+[1239]PROJECT!I$11</f>
        <v>0</v>
      </c>
      <c r="L138" s="62">
        <f>+[1239]PROJECT!J$11</f>
        <v>0</v>
      </c>
      <c r="M138" s="57">
        <f t="shared" si="7"/>
        <v>0</v>
      </c>
      <c r="N138" s="10">
        <f>+[1239]PROJECT!L$11</f>
        <v>0</v>
      </c>
      <c r="O138" s="10">
        <f>+[1239]PROJECT!M$11</f>
        <v>0</v>
      </c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  <c r="CU138" s="57"/>
      <c r="CV138" s="57"/>
      <c r="CW138" s="57"/>
      <c r="CX138" s="57"/>
      <c r="CY138" s="57"/>
      <c r="CZ138" s="57"/>
      <c r="DA138" s="57"/>
      <c r="DB138" s="57"/>
      <c r="DC138" s="57"/>
      <c r="DD138" s="57"/>
      <c r="DE138" s="57"/>
      <c r="DF138" s="57"/>
      <c r="DG138" s="57"/>
      <c r="DH138" s="57"/>
      <c r="DI138" s="57"/>
      <c r="DJ138" s="57"/>
      <c r="DK138" s="57"/>
      <c r="DL138" s="57"/>
      <c r="DM138" s="57"/>
      <c r="DN138" s="57"/>
      <c r="DO138" s="57"/>
      <c r="DP138" s="57"/>
      <c r="DQ138" s="57"/>
      <c r="DR138" s="57"/>
      <c r="DS138" s="57"/>
      <c r="DT138" s="57"/>
      <c r="DU138" s="57"/>
      <c r="DV138" s="57"/>
      <c r="DW138" s="57"/>
      <c r="DX138" s="57"/>
      <c r="DY138" s="57"/>
      <c r="DZ138" s="57"/>
      <c r="EA138" s="57"/>
      <c r="EB138" s="57"/>
      <c r="EC138" s="57"/>
      <c r="ED138" s="57"/>
      <c r="EE138" s="57"/>
      <c r="EF138" s="57"/>
      <c r="EG138" s="57"/>
      <c r="EH138" s="57"/>
      <c r="EI138" s="57"/>
      <c r="EJ138" s="57"/>
      <c r="EK138" s="57"/>
      <c r="EL138" s="57"/>
      <c r="EM138" s="57"/>
      <c r="EN138" s="57"/>
      <c r="EO138" s="57"/>
      <c r="EP138" s="57"/>
      <c r="EQ138" s="57"/>
      <c r="ER138" s="57"/>
      <c r="ES138" s="57"/>
      <c r="ET138" s="57"/>
      <c r="EU138" s="57"/>
      <c r="EV138" s="57"/>
      <c r="EW138" s="57"/>
      <c r="EX138" s="57"/>
      <c r="EY138" s="57"/>
      <c r="EZ138" s="57"/>
      <c r="FA138" s="57"/>
      <c r="FB138" s="57"/>
      <c r="FC138" s="57"/>
      <c r="FD138" s="57"/>
      <c r="FE138" s="57"/>
      <c r="FF138" s="57"/>
      <c r="FG138" s="57"/>
      <c r="FH138" s="57"/>
      <c r="FI138" s="57"/>
      <c r="FJ138" s="57"/>
      <c r="FK138" s="57"/>
      <c r="FL138" s="57"/>
      <c r="FM138" s="57"/>
      <c r="FN138" s="57"/>
      <c r="FO138" s="57"/>
      <c r="FP138" s="57"/>
      <c r="FQ138" s="57"/>
      <c r="FR138" s="57"/>
      <c r="FS138" s="57"/>
      <c r="FT138" s="57"/>
      <c r="FU138" s="57"/>
      <c r="FV138" s="57"/>
      <c r="FW138" s="57"/>
      <c r="FX138" s="57"/>
      <c r="FY138" s="57"/>
      <c r="FZ138" s="57"/>
      <c r="GA138" s="57"/>
      <c r="GB138" s="57"/>
      <c r="GC138" s="57"/>
      <c r="GD138" s="57"/>
      <c r="GE138" s="57"/>
      <c r="GF138" s="57"/>
      <c r="GG138" s="57"/>
      <c r="GH138" s="57"/>
      <c r="GI138" s="57"/>
      <c r="GJ138" s="57"/>
      <c r="GK138" s="57"/>
      <c r="GL138" s="57"/>
      <c r="GM138" s="57"/>
      <c r="GN138" s="57"/>
      <c r="GO138" s="57"/>
      <c r="GP138" s="57"/>
      <c r="GQ138" s="57"/>
      <c r="GR138" s="57"/>
      <c r="GS138" s="57"/>
      <c r="GT138" s="57"/>
      <c r="GU138" s="57"/>
      <c r="GV138" s="57"/>
      <c r="GW138" s="57"/>
      <c r="GX138" s="57"/>
      <c r="GY138" s="57"/>
      <c r="GZ138" s="57"/>
      <c r="HA138" s="57"/>
      <c r="HB138" s="57"/>
      <c r="HC138" s="57"/>
      <c r="HD138" s="57"/>
      <c r="HE138" s="57"/>
      <c r="HF138" s="57"/>
      <c r="HG138" s="57"/>
      <c r="HH138" s="57"/>
      <c r="HI138" s="57"/>
      <c r="HJ138" s="57"/>
      <c r="HK138" s="57"/>
      <c r="HL138" s="57"/>
      <c r="HM138" s="57"/>
      <c r="HN138" s="57"/>
      <c r="HO138" s="57"/>
      <c r="HP138" s="57"/>
      <c r="HQ138" s="57"/>
      <c r="HR138" s="57"/>
      <c r="HS138" s="57"/>
      <c r="HT138" s="57"/>
      <c r="HU138" s="57"/>
      <c r="HV138" s="57"/>
      <c r="HW138" s="57"/>
      <c r="HX138" s="57"/>
      <c r="HY138" s="57"/>
      <c r="HZ138" s="57"/>
      <c r="IA138" s="57"/>
      <c r="IB138" s="57"/>
      <c r="IC138" s="57"/>
      <c r="ID138" s="57"/>
      <c r="IE138" s="57"/>
      <c r="IF138" s="57"/>
      <c r="IG138" s="57"/>
      <c r="IH138" s="57"/>
      <c r="II138" s="57"/>
      <c r="IJ138" s="57"/>
      <c r="IK138" s="57"/>
      <c r="IL138" s="57"/>
      <c r="IM138" s="57"/>
      <c r="IN138" s="57"/>
      <c r="IO138" s="57"/>
      <c r="IP138" s="57"/>
      <c r="IQ138" s="57"/>
      <c r="IR138" s="57"/>
      <c r="IS138" s="57"/>
      <c r="IT138" s="57"/>
    </row>
    <row r="139" spans="1:254" s="69" customFormat="1" ht="14.25" customHeight="1" x14ac:dyDescent="0.2">
      <c r="A139" s="59">
        <f t="shared" si="6"/>
        <v>126</v>
      </c>
      <c r="B139" s="60">
        <f>+[1240]PROJECT!$D$6</f>
        <v>25308770</v>
      </c>
      <c r="C139" s="10" t="str">
        <f>+[1240]PROJECT!$E$6</f>
        <v>OPEN</v>
      </c>
      <c r="D139" s="10" t="str">
        <f>+[1240]PROJECT!$D$5</f>
        <v>USU ADMINISTRATIVE SERVICES BULDING (HUMAN RESOURCES BUILDING)</v>
      </c>
      <c r="E139" s="10" t="str">
        <f>+[1240]PROJECT!$D$7</f>
        <v>3000-300-3348-FWBAA-25308770</v>
      </c>
      <c r="F139" s="10">
        <f>+[1240]PROJECT!D$11</f>
        <v>4991300</v>
      </c>
      <c r="G139" s="10">
        <f>+[1240]PROJECT!E$11</f>
        <v>4964533.47</v>
      </c>
      <c r="H139" s="10">
        <f>+[1240]PROJECT!F$11</f>
        <v>26766.53</v>
      </c>
      <c r="I139" s="10">
        <f>+[1240]PROJECT!G$11</f>
        <v>633275</v>
      </c>
      <c r="J139" s="10">
        <f>+[1240]PROJECT!H$11</f>
        <v>4358025</v>
      </c>
      <c r="K139" s="10">
        <f>+[1240]PROJECT!I$11</f>
        <v>0</v>
      </c>
      <c r="L139" s="115">
        <f>+[1240]PROJECT!J$11</f>
        <v>0</v>
      </c>
      <c r="M139" s="57">
        <f t="shared" si="7"/>
        <v>606508.47</v>
      </c>
      <c r="N139" s="10">
        <f>+[24]PROJECT!L$11</f>
        <v>0</v>
      </c>
      <c r="O139" s="10">
        <f>+[24]PROJECT!M$11</f>
        <v>0</v>
      </c>
    </row>
    <row r="140" spans="1:254" s="69" customFormat="1" ht="14.25" customHeight="1" x14ac:dyDescent="0.2">
      <c r="A140" s="59">
        <f t="shared" si="6"/>
        <v>127</v>
      </c>
      <c r="B140" s="60">
        <f>+[1241]PROJECT!$D$6</f>
        <v>25337770</v>
      </c>
      <c r="C140" s="10" t="str">
        <f>+[1241]PROJECT!$E$6</f>
        <v>OPEN</v>
      </c>
      <c r="D140" s="10" t="str">
        <f>+[1241]PROJECT!$D$5</f>
        <v>USU BNR ELEVATOR UPGRADE - DELEGATED</v>
      </c>
      <c r="E140" s="10" t="str">
        <f>+[1241]PROJECT!$D$7</f>
        <v>3000-300-3348-FXAAA-25337770</v>
      </c>
      <c r="F140" s="10">
        <f>+[1241]PROJECT!D$11</f>
        <v>300000</v>
      </c>
      <c r="G140" s="10">
        <f>+[1241]PROJECT!E$11</f>
        <v>276665</v>
      </c>
      <c r="H140" s="10">
        <f>+[1241]PROJECT!F$11</f>
        <v>23335</v>
      </c>
      <c r="I140" s="10">
        <f>+[1241]PROJECT!G$11</f>
        <v>23335</v>
      </c>
      <c r="J140" s="10">
        <f>+[1241]PROJECT!H$11</f>
        <v>276665</v>
      </c>
      <c r="K140" s="10">
        <f>+[1241]PROJECT!I$11</f>
        <v>0</v>
      </c>
      <c r="L140" s="115">
        <f>+[1241]PROJECT!J$11</f>
        <v>0</v>
      </c>
      <c r="M140" s="57">
        <f t="shared" si="7"/>
        <v>0</v>
      </c>
      <c r="N140" s="10">
        <f>+[24]PROJECT!L$11</f>
        <v>0</v>
      </c>
      <c r="O140" s="10">
        <f>+[24]PROJECT!M$11</f>
        <v>0</v>
      </c>
    </row>
    <row r="141" spans="1:254" s="69" customFormat="1" ht="14.25" customHeight="1" x14ac:dyDescent="0.2">
      <c r="A141" s="59">
        <f t="shared" si="6"/>
        <v>128</v>
      </c>
      <c r="B141" s="60">
        <f>+[1242]PROJECT!$D$6</f>
        <v>25338770</v>
      </c>
      <c r="C141" s="10" t="str">
        <f>+[1242]PROJECT!$E$6</f>
        <v>OPEN</v>
      </c>
      <c r="D141" s="10" t="str">
        <f>+[1242]PROJECT!$D$5</f>
        <v>USU CAMPUS CONCRETE REPLACEMENT - DELEGATED</v>
      </c>
      <c r="E141" s="10" t="str">
        <f>+[1242]PROJECT!$D$7</f>
        <v>3000-300-3348-FXAAA-25338770</v>
      </c>
      <c r="F141" s="10">
        <f>+[1242]PROJECT!D$11</f>
        <v>250000</v>
      </c>
      <c r="G141" s="10">
        <f>+[1242]PROJECT!E$11</f>
        <v>0</v>
      </c>
      <c r="H141" s="10">
        <f>+[1242]PROJECT!F$11</f>
        <v>250000</v>
      </c>
      <c r="I141" s="10">
        <f>+[1242]PROJECT!G$11</f>
        <v>230362</v>
      </c>
      <c r="J141" s="10">
        <f>+[1242]PROJECT!H$11</f>
        <v>19638</v>
      </c>
      <c r="K141" s="10">
        <f>+[1242]PROJECT!I$11</f>
        <v>0</v>
      </c>
      <c r="L141" s="115">
        <f>+[1242]PROJECT!J$11</f>
        <v>0</v>
      </c>
      <c r="M141" s="57">
        <f t="shared" si="7"/>
        <v>-19638</v>
      </c>
      <c r="N141" s="10">
        <f>+[24]PROJECT!L$11</f>
        <v>0</v>
      </c>
      <c r="O141" s="10">
        <f>+[24]PROJECT!M$11</f>
        <v>0</v>
      </c>
    </row>
    <row r="142" spans="1:254" s="69" customFormat="1" ht="14.25" customHeight="1" x14ac:dyDescent="0.2">
      <c r="A142" s="59">
        <f t="shared" si="6"/>
        <v>129</v>
      </c>
      <c r="B142" s="60">
        <f>+[1243]PROJECT!$D$6</f>
        <v>25339770</v>
      </c>
      <c r="C142" s="10" t="str">
        <f>+[1243]PROJECT!$E$6</f>
        <v>OPEN</v>
      </c>
      <c r="D142" s="10" t="str">
        <f>+[1243]PROJECT!$D$5</f>
        <v>USU CAMPUS-WIDE HEALTH, LIFE SAFETY, CODE COMPLIANCE &amp; ASBESTOS ABATEMENT - DELEGATED</v>
      </c>
      <c r="E142" s="10" t="str">
        <f>+[1243]PROJECT!$D$7</f>
        <v>3000-300-3348-FXAAA-25339770</v>
      </c>
      <c r="F142" s="10">
        <f>+[1243]PROJECT!D$11</f>
        <v>150000</v>
      </c>
      <c r="G142" s="10">
        <f>+[1243]PROJECT!E$11</f>
        <v>73397.100000000006</v>
      </c>
      <c r="H142" s="10">
        <f>+[1243]PROJECT!F$11</f>
        <v>76602.899999999994</v>
      </c>
      <c r="I142" s="10">
        <f>+[1243]PROJECT!G$11</f>
        <v>61967.9</v>
      </c>
      <c r="J142" s="10">
        <f>+[1243]PROJECT!H$11</f>
        <v>88032.1</v>
      </c>
      <c r="K142" s="10">
        <f>+[1243]PROJECT!I$11</f>
        <v>0</v>
      </c>
      <c r="L142" s="115">
        <f>+[1243]PROJECT!J$11</f>
        <v>0</v>
      </c>
      <c r="M142" s="57">
        <f t="shared" si="7"/>
        <v>-14634.999999999993</v>
      </c>
      <c r="N142" s="10">
        <f>+[24]PROJECT!L$11</f>
        <v>0</v>
      </c>
      <c r="O142" s="10">
        <f>+[24]PROJECT!M$11</f>
        <v>0</v>
      </c>
    </row>
    <row r="143" spans="1:254" s="69" customFormat="1" ht="14.25" customHeight="1" x14ac:dyDescent="0.2">
      <c r="A143" s="59">
        <f t="shared" si="6"/>
        <v>130</v>
      </c>
      <c r="B143" s="60">
        <f>+[1244]PROJECT!$D$6</f>
        <v>25340770</v>
      </c>
      <c r="C143" s="10" t="str">
        <f>+[1244]PROJECT!$E$6</f>
        <v>OPEN</v>
      </c>
      <c r="D143" s="10" t="str">
        <f>+[1244]PROJECT!$D$5</f>
        <v>USU CAMPUS-WIDE BIKE RACKS &amp; SITE FURNISHINGS - DELEGATED</v>
      </c>
      <c r="E143" s="10" t="str">
        <f>+[1244]PROJECT!$D$7</f>
        <v>3000-300-3348-FXAAA-25340770</v>
      </c>
      <c r="F143" s="10">
        <f>+[1244]PROJECT!D$11</f>
        <v>60000</v>
      </c>
      <c r="G143" s="10">
        <f>+[1244]PROJECT!E$11</f>
        <v>12832.07</v>
      </c>
      <c r="H143" s="10">
        <f>+[1244]PROJECT!F$11</f>
        <v>47167.93</v>
      </c>
      <c r="I143" s="10">
        <f>+[1244]PROJECT!G$11</f>
        <v>47167.93</v>
      </c>
      <c r="J143" s="10">
        <f>+[1244]PROJECT!H$11</f>
        <v>12832.07</v>
      </c>
      <c r="K143" s="10">
        <f>+[1244]PROJECT!I$11</f>
        <v>0</v>
      </c>
      <c r="L143" s="115">
        <f>+[1244]PROJECT!J$11</f>
        <v>0</v>
      </c>
      <c r="M143" s="57">
        <f t="shared" si="7"/>
        <v>0</v>
      </c>
      <c r="N143" s="10">
        <f>+[24]PROJECT!L$11</f>
        <v>0</v>
      </c>
      <c r="O143" s="10">
        <f>+[24]PROJECT!M$11</f>
        <v>0</v>
      </c>
    </row>
    <row r="144" spans="1:254" s="69" customFormat="1" ht="14.25" customHeight="1" x14ac:dyDescent="0.2">
      <c r="A144" s="59">
        <f t="shared" si="6"/>
        <v>131</v>
      </c>
      <c r="B144" s="60">
        <f>+[1245]PROJECT!$D$6</f>
        <v>25341770</v>
      </c>
      <c r="C144" s="10" t="str">
        <f>+[1245]PROJECT!$E$6</f>
        <v>OPEN</v>
      </c>
      <c r="D144" s="10" t="str">
        <f>+[1245]PROJECT!$D$5</f>
        <v>USU - CAMPUS WIDE CLASSROOM UPGRADES - DELEGATED</v>
      </c>
      <c r="E144" s="10" t="str">
        <f>+[1245]PROJECT!$D$7</f>
        <v>3000-300-3348-FXAAA-25341770</v>
      </c>
      <c r="F144" s="10">
        <f>+[1245]PROJECT!D$11</f>
        <v>250000</v>
      </c>
      <c r="G144" s="10">
        <f>+[1245]PROJECT!E$11</f>
        <v>22695.959999999992</v>
      </c>
      <c r="H144" s="10">
        <f>+[1245]PROJECT!F$11</f>
        <v>227304.04</v>
      </c>
      <c r="I144" s="10">
        <f>+[1245]PROJECT!G$11</f>
        <v>227304.04</v>
      </c>
      <c r="J144" s="10">
        <f>+[1245]PROJECT!H$11</f>
        <v>22695.959999999992</v>
      </c>
      <c r="K144" s="10">
        <f>+[1245]PROJECT!I$11</f>
        <v>0</v>
      </c>
      <c r="L144" s="115">
        <f>+[1245]PROJECT!J$11</f>
        <v>0</v>
      </c>
      <c r="M144" s="57">
        <f t="shared" si="7"/>
        <v>0</v>
      </c>
      <c r="N144" s="10">
        <f>+[24]PROJECT!L$11</f>
        <v>0</v>
      </c>
      <c r="O144" s="10">
        <f>+[24]PROJECT!M$11</f>
        <v>0</v>
      </c>
    </row>
    <row r="145" spans="1:15" s="69" customFormat="1" ht="14.25" customHeight="1" x14ac:dyDescent="0.2">
      <c r="A145" s="59">
        <f t="shared" si="6"/>
        <v>132</v>
      </c>
      <c r="B145" s="60">
        <f>+[1246]PROJECT!$D$6</f>
        <v>25342770</v>
      </c>
      <c r="C145" s="10" t="str">
        <f>+[1246]PROJECT!$E$6</f>
        <v>OPEN</v>
      </c>
      <c r="D145" s="10" t="str">
        <f>+[1246]PROJECT!$D$5</f>
        <v>USU CAMPUS-WIDE SECURITY AND ELECTRONIC ACCESS CONTROL DELEGATED</v>
      </c>
      <c r="E145" s="10" t="str">
        <f>+[1246]PROJECT!$D$7</f>
        <v>3000-300-3348-FXAAA-25342770</v>
      </c>
      <c r="F145" s="10">
        <f>+[1246]PROJECT!D$11</f>
        <v>200000</v>
      </c>
      <c r="G145" s="10">
        <f>+[1246]PROJECT!E$11</f>
        <v>184506</v>
      </c>
      <c r="H145" s="10">
        <f>+[1246]PROJECT!F$11</f>
        <v>15494</v>
      </c>
      <c r="I145" s="10">
        <f>+[1246]PROJECT!G$11</f>
        <v>15494</v>
      </c>
      <c r="J145" s="10">
        <f>+[1246]PROJECT!H$11</f>
        <v>184506</v>
      </c>
      <c r="K145" s="10">
        <f>+[1246]PROJECT!I$11</f>
        <v>0</v>
      </c>
      <c r="L145" s="115">
        <f>+[1246]PROJECT!J$11</f>
        <v>0</v>
      </c>
      <c r="M145" s="57">
        <f t="shared" si="7"/>
        <v>0</v>
      </c>
      <c r="N145" s="10">
        <f>+[24]PROJECT!L$11</f>
        <v>0</v>
      </c>
      <c r="O145" s="10">
        <f>+[24]PROJECT!M$11</f>
        <v>0</v>
      </c>
    </row>
    <row r="146" spans="1:15" s="69" customFormat="1" ht="14.25" customHeight="1" x14ac:dyDescent="0.2">
      <c r="A146" s="59">
        <f t="shared" si="6"/>
        <v>133</v>
      </c>
      <c r="B146" s="60">
        <f>+[1247]PROJECT!$D$6</f>
        <v>25343770</v>
      </c>
      <c r="C146" s="10" t="str">
        <f>+[1247]PROJECT!$E$6</f>
        <v>OPEN</v>
      </c>
      <c r="D146" s="10" t="str">
        <f>+[1247]PROJECT!$D$5</f>
        <v>USU CAMPUS SIGN SYSTEM - DELEGATED</v>
      </c>
      <c r="E146" s="10" t="str">
        <f>+[1247]PROJECT!$D$7</f>
        <v>3000-300-3348-FXAAA-25343770</v>
      </c>
      <c r="F146" s="10">
        <f>+[1247]PROJECT!D$11</f>
        <v>70000</v>
      </c>
      <c r="G146" s="10">
        <f>+[1247]PROJECT!E$11</f>
        <v>64553</v>
      </c>
      <c r="H146" s="10">
        <f>+[1247]PROJECT!F$11</f>
        <v>5447</v>
      </c>
      <c r="I146" s="10">
        <f>+[1247]PROJECT!G$11</f>
        <v>5447</v>
      </c>
      <c r="J146" s="10">
        <f>+[1247]PROJECT!H$11</f>
        <v>64553</v>
      </c>
      <c r="K146" s="10">
        <f>+[1247]PROJECT!I$11</f>
        <v>0</v>
      </c>
      <c r="L146" s="115">
        <f>+[1247]PROJECT!J$11</f>
        <v>0</v>
      </c>
      <c r="M146" s="57">
        <f t="shared" si="7"/>
        <v>0</v>
      </c>
      <c r="N146" s="10">
        <f>+[24]PROJECT!L$11</f>
        <v>0</v>
      </c>
      <c r="O146" s="10">
        <f>+[24]PROJECT!M$11</f>
        <v>0</v>
      </c>
    </row>
    <row r="147" spans="1:15" s="69" customFormat="1" ht="14.25" customHeight="1" x14ac:dyDescent="0.2">
      <c r="A147" s="59">
        <f t="shared" si="6"/>
        <v>134</v>
      </c>
      <c r="B147" s="60">
        <f>+[1248]PROJECT!$D$6</f>
        <v>25344770</v>
      </c>
      <c r="C147" s="10" t="str">
        <f>+[1248]PROJECT!$E$6</f>
        <v>OPEN</v>
      </c>
      <c r="D147" s="10" t="str">
        <f>+[1248]PROJECT!$D$5</f>
        <v>USU EDITH BOWEN BUILDING RE-ROOF DELEGATED</v>
      </c>
      <c r="E147" s="10" t="str">
        <f>+[1248]PROJECT!$D$7</f>
        <v>3000-300-3348-FXAAA-25344770</v>
      </c>
      <c r="F147" s="10">
        <f>+[1248]PROJECT!D$11</f>
        <v>500000</v>
      </c>
      <c r="G147" s="10">
        <f>+[1248]PROJECT!E$11</f>
        <v>197904.75</v>
      </c>
      <c r="H147" s="10">
        <f>+[1248]PROJECT!F$11</f>
        <v>302095.25</v>
      </c>
      <c r="I147" s="10">
        <f>+[1248]PROJECT!G$11</f>
        <v>302095.25</v>
      </c>
      <c r="J147" s="10">
        <f>+[1248]PROJECT!H$11</f>
        <v>197904.75</v>
      </c>
      <c r="K147" s="10">
        <f>+[1248]PROJECT!I$11</f>
        <v>0</v>
      </c>
      <c r="L147" s="115">
        <f>+[1248]PROJECT!J$11</f>
        <v>0</v>
      </c>
      <c r="M147" s="57">
        <f t="shared" si="7"/>
        <v>0</v>
      </c>
      <c r="N147" s="10">
        <f>+[24]PROJECT!L$11</f>
        <v>0</v>
      </c>
      <c r="O147" s="10">
        <f>+[24]PROJECT!M$11</f>
        <v>0</v>
      </c>
    </row>
    <row r="148" spans="1:15" s="69" customFormat="1" ht="14.25" customHeight="1" x14ac:dyDescent="0.2">
      <c r="A148" s="59">
        <f t="shared" si="6"/>
        <v>135</v>
      </c>
      <c r="B148" s="60">
        <f>+[1249]PROJECT!$D$6</f>
        <v>25345770</v>
      </c>
      <c r="C148" s="10" t="str">
        <f>+[1249]PROJECT!$E$6</f>
        <v>OPEN</v>
      </c>
      <c r="D148" s="10" t="str">
        <f>+[1249]PROJECT!$D$5</f>
        <v>USU IDRPP (CPD) BUILDING RE-ROOF - DESIGN - DELEGATED</v>
      </c>
      <c r="E148" s="10" t="str">
        <f>+[1249]PROJECT!$D$7</f>
        <v>3000-300-3348-FXAAA-25345770</v>
      </c>
      <c r="F148" s="10">
        <f>+[1249]PROJECT!D$11</f>
        <v>500000</v>
      </c>
      <c r="G148" s="10">
        <f>+[1249]PROJECT!E$11</f>
        <v>428585.1</v>
      </c>
      <c r="H148" s="10">
        <f>+[1249]PROJECT!F$11</f>
        <v>71414.899999999994</v>
      </c>
      <c r="I148" s="10">
        <f>+[1249]PROJECT!G$11</f>
        <v>71414.899999999994</v>
      </c>
      <c r="J148" s="10">
        <f>+[1249]PROJECT!H$11</f>
        <v>428585.1</v>
      </c>
      <c r="K148" s="10">
        <f>+[1249]PROJECT!I$11</f>
        <v>0</v>
      </c>
      <c r="L148" s="115">
        <f>+[1249]PROJECT!J$11</f>
        <v>0</v>
      </c>
      <c r="M148" s="57">
        <f t="shared" si="7"/>
        <v>0</v>
      </c>
      <c r="N148" s="10">
        <f>+[24]PROJECT!L$11</f>
        <v>0</v>
      </c>
      <c r="O148" s="10">
        <f>+[24]PROJECT!M$11</f>
        <v>0</v>
      </c>
    </row>
    <row r="149" spans="1:15" s="69" customFormat="1" ht="14.25" customHeight="1" x14ac:dyDescent="0.2">
      <c r="A149" s="59">
        <f t="shared" si="6"/>
        <v>136</v>
      </c>
      <c r="B149" s="60">
        <f>+[1250]PROJECT!$D$6</f>
        <v>25346770</v>
      </c>
      <c r="C149" s="10" t="str">
        <f>+[1250]PROJECT!$E$6</f>
        <v>OPEN</v>
      </c>
      <c r="D149" s="10" t="str">
        <f>+[1250]PROJECT!$D$5</f>
        <v>USU INDUSTRIAL WATER SYSTEMS UPGRADE DELEGATED</v>
      </c>
      <c r="E149" s="10" t="str">
        <f>+[1250]PROJECT!$D$7</f>
        <v>3000-300-3348-FXAAA-25346770</v>
      </c>
      <c r="F149" s="10">
        <f>+[1250]PROJECT!D$11</f>
        <v>50000</v>
      </c>
      <c r="G149" s="10">
        <f>+[1250]PROJECT!E$11</f>
        <v>38000</v>
      </c>
      <c r="H149" s="10">
        <f>+[1250]PROJECT!F$11</f>
        <v>12000</v>
      </c>
      <c r="I149" s="10">
        <f>+[1250]PROJECT!G$11</f>
        <v>12000</v>
      </c>
      <c r="J149" s="10">
        <f>+[1250]PROJECT!H$11</f>
        <v>38000</v>
      </c>
      <c r="K149" s="10">
        <f>+[1250]PROJECT!I$11</f>
        <v>0</v>
      </c>
      <c r="L149" s="115">
        <f>+[1250]PROJECT!J$11</f>
        <v>0</v>
      </c>
      <c r="M149" s="57">
        <f t="shared" si="7"/>
        <v>0</v>
      </c>
      <c r="N149" s="10">
        <f>+[24]PROJECT!L$11</f>
        <v>0</v>
      </c>
      <c r="O149" s="10">
        <f>+[24]PROJECT!M$11</f>
        <v>0</v>
      </c>
    </row>
    <row r="150" spans="1:15" s="69" customFormat="1" ht="14.25" customHeight="1" x14ac:dyDescent="0.2">
      <c r="A150" s="59">
        <f t="shared" si="6"/>
        <v>137</v>
      </c>
      <c r="B150" s="60">
        <f>+[1251]PROJECT!$D$6</f>
        <v>25347770</v>
      </c>
      <c r="C150" s="10" t="str">
        <f>+[1251]PROJECT!$E$6</f>
        <v>OPEN</v>
      </c>
      <c r="D150" s="10" t="str">
        <f>+[1251]PROJECT!$D$5</f>
        <v>USU LARC LABORATORY VENTILATION SYSTEM UPGRADE DELEGATED</v>
      </c>
      <c r="E150" s="10" t="str">
        <f>+[1251]PROJECT!$D$7</f>
        <v>3000-300-3348-FXAAA-25347770</v>
      </c>
      <c r="F150" s="10">
        <f>+[1251]PROJECT!D$11</f>
        <v>2500000</v>
      </c>
      <c r="G150" s="10">
        <f>+[1251]PROJECT!E$11</f>
        <v>2223165.34</v>
      </c>
      <c r="H150" s="10">
        <f>+[1251]PROJECT!F$11</f>
        <v>276834.65999999997</v>
      </c>
      <c r="I150" s="10">
        <f>+[1251]PROJECT!G$11</f>
        <v>276834.65999999997</v>
      </c>
      <c r="J150" s="10">
        <f>+[1251]PROJECT!H$11</f>
        <v>2223165.34</v>
      </c>
      <c r="K150" s="10">
        <f>+[1251]PROJECT!I$11</f>
        <v>0</v>
      </c>
      <c r="L150" s="115">
        <f>+[1251]PROJECT!J$11</f>
        <v>0</v>
      </c>
      <c r="M150" s="57">
        <f t="shared" si="7"/>
        <v>0</v>
      </c>
      <c r="N150" s="10">
        <f>+[24]PROJECT!L$11</f>
        <v>0</v>
      </c>
      <c r="O150" s="10">
        <f>+[24]PROJECT!M$11</f>
        <v>0</v>
      </c>
    </row>
    <row r="151" spans="1:15" s="69" customFormat="1" ht="14.25" customHeight="1" x14ac:dyDescent="0.2">
      <c r="A151" s="59">
        <f t="shared" si="6"/>
        <v>138</v>
      </c>
      <c r="B151" s="60">
        <f>+[1252]PROJECT!$D$6</f>
        <v>25348770</v>
      </c>
      <c r="C151" s="10" t="str">
        <f>+[1252]PROJECT!$E$6</f>
        <v>OPEN</v>
      </c>
      <c r="D151" s="10" t="str">
        <f>+[1252]PROJECT!$D$5</f>
        <v>USU LARC LABORATORY VENTILATION SYSTEM UPGRADE DELEGATED</v>
      </c>
      <c r="E151" s="10" t="str">
        <f>+[1252]PROJECT!$D$7</f>
        <v>3000-300-3348-FXAAA-25348770</v>
      </c>
      <c r="F151" s="10">
        <f>+[1252]PROJECT!D$11</f>
        <v>100000</v>
      </c>
      <c r="G151" s="10">
        <f>+[1252]PROJECT!E$11</f>
        <v>23755</v>
      </c>
      <c r="H151" s="10">
        <f>+[1252]PROJECT!F$11</f>
        <v>76245</v>
      </c>
      <c r="I151" s="10">
        <f>+[1252]PROJECT!G$11</f>
        <v>76245</v>
      </c>
      <c r="J151" s="10">
        <f>+[1252]PROJECT!H$11</f>
        <v>23755</v>
      </c>
      <c r="K151" s="10">
        <f>+[1252]PROJECT!I$11</f>
        <v>0</v>
      </c>
      <c r="L151" s="115">
        <f>+[1252]PROJECT!J$11</f>
        <v>0</v>
      </c>
      <c r="M151" s="57">
        <f t="shared" si="7"/>
        <v>0</v>
      </c>
      <c r="N151" s="10">
        <f>+[24]PROJECT!L$11</f>
        <v>0</v>
      </c>
      <c r="O151" s="10">
        <f>+[24]PROJECT!M$11</f>
        <v>0</v>
      </c>
    </row>
    <row r="152" spans="1:15" s="69" customFormat="1" ht="14.25" customHeight="1" x14ac:dyDescent="0.2">
      <c r="A152" s="59">
        <f t="shared" si="6"/>
        <v>139</v>
      </c>
      <c r="B152" s="60">
        <f>+[1253]PROJECT!$D$6</f>
        <v>25349770</v>
      </c>
      <c r="C152" s="10" t="str">
        <f>+[1253]PROJECT!$E$6</f>
        <v>OPEN</v>
      </c>
      <c r="D152" s="10" t="str">
        <f>+[1253]PROJECT!$D$5</f>
        <v>USU WW LUNDBERG MECHANICAL UPGRADE - PHASE 2 DELEGATED</v>
      </c>
      <c r="E152" s="10" t="str">
        <f>+[1253]PROJECT!$D$7</f>
        <v>3000-300-3348-FXAAA-25349770</v>
      </c>
      <c r="F152" s="10">
        <f>+[1253]PROJECT!D$11</f>
        <v>500000</v>
      </c>
      <c r="G152" s="10">
        <f>+[1253]PROJECT!E$11</f>
        <v>448064.07</v>
      </c>
      <c r="H152" s="10">
        <f>+[1253]PROJECT!F$11</f>
        <v>51935.93</v>
      </c>
      <c r="I152" s="10">
        <f>+[1253]PROJECT!G$11</f>
        <v>51935.93</v>
      </c>
      <c r="J152" s="10">
        <f>+[1253]PROJECT!H$11</f>
        <v>448064.07</v>
      </c>
      <c r="K152" s="10">
        <f>+[1253]PROJECT!I$11</f>
        <v>0</v>
      </c>
      <c r="L152" s="115">
        <f>+[1253]PROJECT!J$11</f>
        <v>0</v>
      </c>
      <c r="M152" s="57">
        <f t="shared" si="7"/>
        <v>0</v>
      </c>
      <c r="N152" s="10">
        <f>+[24]PROJECT!L$11</f>
        <v>0</v>
      </c>
      <c r="O152" s="10">
        <f>+[24]PROJECT!M$11</f>
        <v>0</v>
      </c>
    </row>
    <row r="153" spans="1:15" s="69" customFormat="1" ht="14.25" customHeight="1" x14ac:dyDescent="0.2">
      <c r="A153" s="59">
        <f t="shared" si="6"/>
        <v>140</v>
      </c>
      <c r="B153" s="60">
        <f>+[1254]PROJECT!$D$6</f>
        <v>25350770</v>
      </c>
      <c r="C153" s="10" t="str">
        <f>+[1254]PROJECT!$E$6</f>
        <v>OPEN</v>
      </c>
      <c r="D153" s="10" t="str">
        <f>+[1254]PROJECT!$D$5</f>
        <v>USU MAESER BUILDING REROOF - DELEGATED</v>
      </c>
      <c r="E153" s="10" t="str">
        <f>+[1254]PROJECT!$D$7</f>
        <v>3000-300-3348-FXAAA-25350770</v>
      </c>
      <c r="F153" s="10">
        <f>+[1254]PROJECT!D$11</f>
        <v>0</v>
      </c>
      <c r="G153" s="10">
        <f>+[1254]PROJECT!E$11</f>
        <v>-281433.59999999998</v>
      </c>
      <c r="H153" s="10">
        <f>+[1254]PROJECT!F$11</f>
        <v>281433.59999999998</v>
      </c>
      <c r="I153" s="10">
        <f>+[1254]PROJECT!G$11</f>
        <v>0</v>
      </c>
      <c r="J153" s="10">
        <f>+[1254]PROJECT!H$11</f>
        <v>0</v>
      </c>
      <c r="K153" s="10">
        <f>+[1254]PROJECT!I$11</f>
        <v>0</v>
      </c>
      <c r="L153" s="115">
        <f>+[1254]PROJECT!J$11</f>
        <v>0</v>
      </c>
      <c r="M153" s="57">
        <f t="shared" si="7"/>
        <v>-281433.59999999998</v>
      </c>
      <c r="N153" s="10">
        <f>+[24]PROJECT!L$11</f>
        <v>0</v>
      </c>
      <c r="O153" s="10">
        <f>+[24]PROJECT!M$11</f>
        <v>0</v>
      </c>
    </row>
    <row r="154" spans="1:15" s="69" customFormat="1" ht="14.25" customHeight="1" x14ac:dyDescent="0.2">
      <c r="A154" s="59">
        <f t="shared" si="6"/>
        <v>141</v>
      </c>
      <c r="B154" s="60">
        <f>+[1255]PROJECT!$D$6</f>
        <v>25351770</v>
      </c>
      <c r="C154" s="10" t="str">
        <f>+[1255]PROJECT!$E$6</f>
        <v>OPEN</v>
      </c>
      <c r="D154" s="10" t="str">
        <f>+[1255]PROJECT!$D$5</f>
        <v>USU MEDIUM VOLTAGE UPGRADE DELEGATED</v>
      </c>
      <c r="E154" s="10" t="str">
        <f>+[1255]PROJECT!$D$7</f>
        <v>3000-300-3348-FXAAA-25351770</v>
      </c>
      <c r="F154" s="10">
        <f>+[1255]PROJECT!D$11</f>
        <v>2500000</v>
      </c>
      <c r="G154" s="10">
        <f>+[1255]PROJECT!E$11</f>
        <v>1996731.6</v>
      </c>
      <c r="H154" s="10">
        <f>+[1255]PROJECT!F$11</f>
        <v>503268.39999999997</v>
      </c>
      <c r="I154" s="10">
        <f>+[1255]PROJECT!G$11</f>
        <v>503268.39999999997</v>
      </c>
      <c r="J154" s="10">
        <f>+[1255]PROJECT!H$11</f>
        <v>1996731.6</v>
      </c>
      <c r="K154" s="10">
        <f>+[1255]PROJECT!I$11</f>
        <v>0</v>
      </c>
      <c r="L154" s="115">
        <f>+[1255]PROJECT!J$11</f>
        <v>0</v>
      </c>
      <c r="M154" s="57">
        <f t="shared" si="7"/>
        <v>0</v>
      </c>
      <c r="N154" s="10">
        <f>+[24]PROJECT!L$11</f>
        <v>0</v>
      </c>
      <c r="O154" s="10">
        <f>+[24]PROJECT!M$11</f>
        <v>0</v>
      </c>
    </row>
    <row r="155" spans="1:15" s="69" customFormat="1" ht="14.25" customHeight="1" x14ac:dyDescent="0.2">
      <c r="A155" s="59">
        <f t="shared" si="6"/>
        <v>142</v>
      </c>
      <c r="B155" s="60">
        <f>+[1256]PROJECT!$D$6</f>
        <v>25352770</v>
      </c>
      <c r="C155" s="10" t="str">
        <f>+[1256]PROJECT!$E$6</f>
        <v>OPEN</v>
      </c>
      <c r="D155" s="10" t="str">
        <f>+[1256]PROJECT!$D$5</f>
        <v>USU PLANNING AND DESIGN FUND DELEGATED</v>
      </c>
      <c r="E155" s="10" t="str">
        <f>+[1256]PROJECT!$D$7</f>
        <v>3000-300-3348-FXAAA-25352770</v>
      </c>
      <c r="F155" s="10">
        <f>+[1256]PROJECT!D$11</f>
        <v>0</v>
      </c>
      <c r="G155" s="10">
        <f>+[1256]PROJECT!E$11</f>
        <v>-16169.8</v>
      </c>
      <c r="H155" s="10">
        <f>+[1256]PROJECT!F$11</f>
        <v>16169.8</v>
      </c>
      <c r="I155" s="10">
        <f>+[1256]PROJECT!G$11</f>
        <v>0</v>
      </c>
      <c r="J155" s="10">
        <f>+[1256]PROJECT!H$11</f>
        <v>0</v>
      </c>
      <c r="K155" s="10">
        <f>+[1256]PROJECT!I$11</f>
        <v>0</v>
      </c>
      <c r="L155" s="115">
        <f>+[1256]PROJECT!J$11</f>
        <v>0</v>
      </c>
      <c r="M155" s="57">
        <f t="shared" si="7"/>
        <v>-16169.8</v>
      </c>
      <c r="N155" s="10">
        <f>+[24]PROJECT!L$11</f>
        <v>0</v>
      </c>
      <c r="O155" s="10">
        <f>+[24]PROJECT!M$11</f>
        <v>0</v>
      </c>
    </row>
    <row r="156" spans="1:15" s="69" customFormat="1" ht="14.25" customHeight="1" x14ac:dyDescent="0.2">
      <c r="A156" s="59">
        <f t="shared" si="6"/>
        <v>143</v>
      </c>
      <c r="B156" s="60">
        <f>+[1257]PROJECT!$D$6</f>
        <v>25353770</v>
      </c>
      <c r="C156" s="10" t="str">
        <f>+[1257]PROJECT!$E$6</f>
        <v>OPEN</v>
      </c>
      <c r="D156" s="10" t="str">
        <f>+[1257]PROJECT!$D$5</f>
        <v>USU PUBLIC RELATIONS BUILDING REROOF DESIGN - DELEGATED</v>
      </c>
      <c r="E156" s="10" t="str">
        <f>+[1257]PROJECT!$D$7</f>
        <v>3000-300-3348-FXAAA-25353770</v>
      </c>
      <c r="F156" s="10">
        <f>+[1257]PROJECT!D$11</f>
        <v>0</v>
      </c>
      <c r="G156" s="10">
        <f>+[1257]PROJECT!E$11</f>
        <v>-11340.1</v>
      </c>
      <c r="H156" s="10">
        <f>+[1257]PROJECT!F$11</f>
        <v>11340.1</v>
      </c>
      <c r="I156" s="10">
        <f>+[1257]PROJECT!G$11</f>
        <v>0</v>
      </c>
      <c r="J156" s="10">
        <f>+[1257]PROJECT!H$11</f>
        <v>0</v>
      </c>
      <c r="K156" s="10">
        <f>+[1257]PROJECT!I$11</f>
        <v>0</v>
      </c>
      <c r="L156" s="115">
        <f>+[1257]PROJECT!J$11</f>
        <v>0</v>
      </c>
      <c r="M156" s="57">
        <f t="shared" si="7"/>
        <v>-11340.1</v>
      </c>
      <c r="N156" s="10">
        <f>+[24]PROJECT!L$11</f>
        <v>0</v>
      </c>
      <c r="O156" s="10">
        <f>+[24]PROJECT!M$11</f>
        <v>0</v>
      </c>
    </row>
    <row r="157" spans="1:15" s="69" customFormat="1" ht="14.25" customHeight="1" x14ac:dyDescent="0.2">
      <c r="A157" s="59">
        <f t="shared" si="6"/>
        <v>144</v>
      </c>
      <c r="B157" s="60">
        <f>+[1258]PROJECT!$D$6</f>
        <v>25354770</v>
      </c>
      <c r="C157" s="10" t="str">
        <f>+[1258]PROJECT!$E$6</f>
        <v>OPEN</v>
      </c>
      <c r="D157" s="10" t="str">
        <f>+[1258]PROJECT!$D$5</f>
        <v>USU PUBLIC SAFETY COMMUNICATION UPGRADE DELEGATED</v>
      </c>
      <c r="E157" s="10" t="str">
        <f>+[1258]PROJECT!$D$7</f>
        <v>3000-300-3348-FXAAA-25354770</v>
      </c>
      <c r="F157" s="10">
        <f>+[1258]PROJECT!D$11</f>
        <v>0</v>
      </c>
      <c r="G157" s="10">
        <f>+[1258]PROJECT!E$11</f>
        <v>-282775.7</v>
      </c>
      <c r="H157" s="10">
        <f>+[1258]PROJECT!F$11</f>
        <v>282775.7</v>
      </c>
      <c r="I157" s="10">
        <f>+[1258]PROJECT!G$11</f>
        <v>0</v>
      </c>
      <c r="J157" s="10">
        <f>+[1258]PROJECT!H$11</f>
        <v>0</v>
      </c>
      <c r="K157" s="10">
        <f>+[1258]PROJECT!I$11</f>
        <v>0</v>
      </c>
      <c r="L157" s="115">
        <f>+[1258]PROJECT!J$11</f>
        <v>0</v>
      </c>
      <c r="M157" s="57">
        <f t="shared" si="7"/>
        <v>-282775.7</v>
      </c>
      <c r="N157" s="10">
        <f>+[24]PROJECT!L$11</f>
        <v>0</v>
      </c>
      <c r="O157" s="10">
        <f>+[24]PROJECT!M$11</f>
        <v>0</v>
      </c>
    </row>
    <row r="158" spans="1:15" s="69" customFormat="1" ht="14.25" customHeight="1" x14ac:dyDescent="0.2">
      <c r="A158" s="59">
        <f t="shared" si="6"/>
        <v>145</v>
      </c>
      <c r="B158" s="60">
        <f>+[1259]PROJECT!$D$6</f>
        <v>25355770</v>
      </c>
      <c r="C158" s="10" t="str">
        <f>+[1259]PROJECT!$E$6</f>
        <v>OPEN</v>
      </c>
      <c r="D158" s="10" t="str">
        <f>+[1259]PROJECT!$D$5</f>
        <v>USU SOUTH CAMPUS UTILITY TUNNEL EXPANSION DELEGATED</v>
      </c>
      <c r="E158" s="10" t="str">
        <f>+[1259]PROJECT!$D$7</f>
        <v>3000-300-3348-FXAAA-25355770</v>
      </c>
      <c r="F158" s="10">
        <f>+[1259]PROJECT!D$11</f>
        <v>3250000</v>
      </c>
      <c r="G158" s="10">
        <f>+[1259]PROJECT!E$11</f>
        <v>1949253.64</v>
      </c>
      <c r="H158" s="10">
        <f>+[1259]PROJECT!F$11</f>
        <v>1300746.3600000001</v>
      </c>
      <c r="I158" s="10">
        <f>+[1259]PROJECT!G$11</f>
        <v>1300746.3600000001</v>
      </c>
      <c r="J158" s="10">
        <f>+[1259]PROJECT!H$11</f>
        <v>1949253.64</v>
      </c>
      <c r="K158" s="10">
        <f>+[1259]PROJECT!I$11</f>
        <v>0</v>
      </c>
      <c r="L158" s="115">
        <f>+[1259]PROJECT!J$11</f>
        <v>0</v>
      </c>
      <c r="M158" s="57">
        <f t="shared" si="7"/>
        <v>0</v>
      </c>
      <c r="N158" s="10">
        <f>+[24]PROJECT!L$11</f>
        <v>0</v>
      </c>
      <c r="O158" s="10">
        <f>+[24]PROJECT!M$11</f>
        <v>0</v>
      </c>
    </row>
    <row r="159" spans="1:15" s="69" customFormat="1" ht="14.25" customHeight="1" x14ac:dyDescent="0.2">
      <c r="A159" s="59">
        <f t="shared" si="6"/>
        <v>146</v>
      </c>
      <c r="B159" s="60">
        <f>+[1260]PROJECT!$D$6</f>
        <v>25356770</v>
      </c>
      <c r="C159" s="10" t="str">
        <f>+[1260]PROJECT!$E$6</f>
        <v>CLOSED</v>
      </c>
      <c r="D159" s="10" t="str">
        <f>+[1260]PROJECT!$D$5</f>
        <v>USU OLD MAIN SOUTH PARKING LOT PAVING DELEGATED</v>
      </c>
      <c r="E159" s="10" t="str">
        <f>+[1260]PROJECT!$D$7</f>
        <v>3000-300-3348-FXAAA-25356770</v>
      </c>
      <c r="F159" s="10">
        <f>+[1260]PROJECT!D$11</f>
        <v>200000</v>
      </c>
      <c r="G159" s="10">
        <f>+[1260]PROJECT!E$11</f>
        <v>0</v>
      </c>
      <c r="H159" s="10">
        <f>+[1260]PROJECT!F$11</f>
        <v>200000</v>
      </c>
      <c r="I159" s="10">
        <f>+[1260]PROJECT!G$11</f>
        <v>200000</v>
      </c>
      <c r="J159" s="10">
        <f>+[1260]PROJECT!H$11</f>
        <v>0</v>
      </c>
      <c r="K159" s="10">
        <f>+[1260]PROJECT!I$11</f>
        <v>0</v>
      </c>
      <c r="L159" s="115">
        <f>+[1260]PROJECT!J$11</f>
        <v>0</v>
      </c>
      <c r="M159" s="57">
        <f t="shared" si="7"/>
        <v>0</v>
      </c>
      <c r="N159" s="10">
        <f>+[24]PROJECT!L$11</f>
        <v>0</v>
      </c>
      <c r="O159" s="10">
        <f>+[24]PROJECT!M$11</f>
        <v>0</v>
      </c>
    </row>
    <row r="160" spans="1:15" s="69" customFormat="1" ht="14.25" customHeight="1" x14ac:dyDescent="0.2">
      <c r="A160" s="59">
        <f t="shared" si="6"/>
        <v>147</v>
      </c>
      <c r="B160" s="60">
        <f>+[1261]PROJECT!$D$6</f>
        <v>25357770</v>
      </c>
      <c r="C160" s="10" t="str">
        <f>+[1261]PROJECT!$E$6</f>
        <v>OPEN</v>
      </c>
      <c r="D160" s="10" t="str">
        <f>+[1261]PROJECT!$D$5</f>
        <v>USU SPECTRUM, WAYNE ESTES SPECTRUM PARKING LOT PAVING DELEGATED</v>
      </c>
      <c r="E160" s="10" t="str">
        <f>+[1261]PROJECT!$D$7</f>
        <v>3000-300-3348-FXAAA-25357770</v>
      </c>
      <c r="F160" s="10">
        <f>+[1261]PROJECT!D$11</f>
        <v>0</v>
      </c>
      <c r="G160" s="10">
        <f>+[1261]PROJECT!E$11</f>
        <v>-242124.03</v>
      </c>
      <c r="H160" s="10">
        <f>+[1261]PROJECT!F$11</f>
        <v>242124.03</v>
      </c>
      <c r="I160" s="10">
        <f>+[1261]PROJECT!G$11</f>
        <v>58280.02</v>
      </c>
      <c r="J160" s="10">
        <f>+[1261]PROJECT!H$11</f>
        <v>-58280.02</v>
      </c>
      <c r="K160" s="10">
        <f>+[1261]PROJECT!I$11</f>
        <v>0</v>
      </c>
      <c r="L160" s="115">
        <f>+[1261]PROJECT!J$11</f>
        <v>0</v>
      </c>
      <c r="M160" s="57">
        <f t="shared" si="7"/>
        <v>-183844.01</v>
      </c>
      <c r="N160" s="10">
        <f>+[24]PROJECT!L$11</f>
        <v>0</v>
      </c>
      <c r="O160" s="10">
        <f>+[24]PROJECT!M$11</f>
        <v>0</v>
      </c>
    </row>
    <row r="161" spans="1:15" s="69" customFormat="1" ht="14.25" customHeight="1" x14ac:dyDescent="0.2">
      <c r="A161" s="59">
        <f t="shared" si="6"/>
        <v>148</v>
      </c>
      <c r="B161" s="60">
        <f>+[1262]PROJECT!$D$6</f>
        <v>25358770</v>
      </c>
      <c r="C161" s="10" t="str">
        <f>+[1262]PROJECT!$E$6</f>
        <v>OPEN</v>
      </c>
      <c r="D161" s="10" t="str">
        <f>+[1262]PROJECT!$D$5</f>
        <v>USU THE SHED BUILDING RE-ROOF DELEGATED</v>
      </c>
      <c r="E161" s="10" t="str">
        <f>+[1262]PROJECT!$D$7</f>
        <v>3000-300-3348-FXAAA-25358770</v>
      </c>
      <c r="F161" s="10">
        <f>+[1262]PROJECT!D$11</f>
        <v>0</v>
      </c>
      <c r="G161" s="10">
        <f>+[1262]PROJECT!E$11</f>
        <v>-115799.48999999999</v>
      </c>
      <c r="H161" s="10">
        <f>+[1262]PROJECT!F$11</f>
        <v>115799.48999999999</v>
      </c>
      <c r="I161" s="10">
        <f>+[1262]PROJECT!G$11</f>
        <v>115354.09</v>
      </c>
      <c r="J161" s="10">
        <f>+[1262]PROJECT!H$11</f>
        <v>-115354.09</v>
      </c>
      <c r="K161" s="10">
        <f>+[1262]PROJECT!I$11</f>
        <v>0</v>
      </c>
      <c r="L161" s="115">
        <f>+[1262]PROJECT!J$11</f>
        <v>0</v>
      </c>
      <c r="M161" s="57">
        <f t="shared" si="7"/>
        <v>-445.39999999999418</v>
      </c>
      <c r="N161" s="10">
        <f>+[24]PROJECT!L$11</f>
        <v>0</v>
      </c>
      <c r="O161" s="10">
        <f>+[24]PROJECT!M$11</f>
        <v>0</v>
      </c>
    </row>
    <row r="162" spans="1:15" s="69" customFormat="1" ht="14.25" customHeight="1" x14ac:dyDescent="0.2">
      <c r="A162" s="59">
        <f t="shared" si="6"/>
        <v>149</v>
      </c>
      <c r="B162" s="60">
        <f>+[1263]PROJECT!$D$6</f>
        <v>25359770</v>
      </c>
      <c r="C162" s="10" t="str">
        <f>+[1263]PROJECT!$E$6</f>
        <v>OPEN</v>
      </c>
      <c r="D162" s="10" t="str">
        <f>+[1263]PROJECT!$D$5</f>
        <v>USU CULINARY LINE TO CONNECT NORTH CAMPUS TO ESTABLISH A LOOP DELEGATED</v>
      </c>
      <c r="E162" s="10" t="str">
        <f>+[1263]PROJECT!$D$7</f>
        <v>3000-300-3348-FXAAA-25359770</v>
      </c>
      <c r="F162" s="10">
        <f>+[1263]PROJECT!D$11</f>
        <v>0</v>
      </c>
      <c r="G162" s="10">
        <f>+[1263]PROJECT!E$11</f>
        <v>-296538.94</v>
      </c>
      <c r="H162" s="10">
        <f>+[1263]PROJECT!F$11</f>
        <v>296538.94</v>
      </c>
      <c r="I162" s="10">
        <f>+[1263]PROJECT!G$11</f>
        <v>296538.94</v>
      </c>
      <c r="J162" s="10">
        <f>+[1263]PROJECT!H$11</f>
        <v>-296538.94</v>
      </c>
      <c r="K162" s="10">
        <f>+[1263]PROJECT!I$11</f>
        <v>0</v>
      </c>
      <c r="L162" s="115">
        <f>+[1263]PROJECT!J$11</f>
        <v>0</v>
      </c>
      <c r="M162" s="57">
        <f t="shared" si="7"/>
        <v>0</v>
      </c>
      <c r="N162" s="10">
        <f>+[24]PROJECT!L$11</f>
        <v>0</v>
      </c>
      <c r="O162" s="10">
        <f>+[24]PROJECT!M$11</f>
        <v>0</v>
      </c>
    </row>
    <row r="163" spans="1:15" s="69" customFormat="1" ht="14.25" customHeight="1" x14ac:dyDescent="0.2">
      <c r="A163" s="59">
        <f t="shared" si="6"/>
        <v>150</v>
      </c>
      <c r="B163" s="60">
        <f>+[1264]PROJECT!$D$6</f>
        <v>25360770</v>
      </c>
      <c r="C163" s="10" t="str">
        <f>+[1264]PROJECT!$E$6</f>
        <v>OPEN</v>
      </c>
      <c r="D163" s="10" t="str">
        <f>+[1264]PROJECT!$D$5</f>
        <v>USUE CAMPUS-WIDE SECURITY AND ELECTRONIC ACCESS CONTROL DELEGATED</v>
      </c>
      <c r="E163" s="10" t="str">
        <f>+[1264]PROJECT!$D$7</f>
        <v>3000-300-3348-FXAAA-25360770</v>
      </c>
      <c r="F163" s="10">
        <f>+[1264]PROJECT!D$11</f>
        <v>0</v>
      </c>
      <c r="G163" s="10">
        <f>+[1264]PROJECT!E$11</f>
        <v>0</v>
      </c>
      <c r="H163" s="10">
        <f>+[1264]PROJECT!F$11</f>
        <v>0</v>
      </c>
      <c r="I163" s="10">
        <f>+[1264]PROJECT!G$11</f>
        <v>0</v>
      </c>
      <c r="J163" s="10">
        <f>+[1264]PROJECT!H$11</f>
        <v>0</v>
      </c>
      <c r="K163" s="10">
        <f>+[1264]PROJECT!I$11</f>
        <v>0</v>
      </c>
      <c r="L163" s="115">
        <f>+[1264]PROJECT!J$11</f>
        <v>0</v>
      </c>
      <c r="M163" s="57">
        <f t="shared" si="7"/>
        <v>0</v>
      </c>
      <c r="N163" s="10">
        <f>+[24]PROJECT!L$11</f>
        <v>0</v>
      </c>
      <c r="O163" s="10">
        <f>+[24]PROJECT!M$11</f>
        <v>0</v>
      </c>
    </row>
    <row r="164" spans="1:15" s="69" customFormat="1" ht="14.25" customHeight="1" x14ac:dyDescent="0.2">
      <c r="A164" s="59">
        <f t="shared" si="6"/>
        <v>151</v>
      </c>
      <c r="B164" s="60">
        <f>+[1265]PROJECT!$D$6</f>
        <v>25361770</v>
      </c>
      <c r="C164" s="10" t="str">
        <f>+[1265]PROJECT!$E$6</f>
        <v>OPEN</v>
      </c>
      <c r="D164" s="10" t="str">
        <f>+[1265]PROJECT!$D$5</f>
        <v>USUE SUBSTATION UPGRADES DELEGATED</v>
      </c>
      <c r="E164" s="10" t="str">
        <f>+[1265]PROJECT!$D$7</f>
        <v>3000-300-3348-FXAAA-25361770</v>
      </c>
      <c r="F164" s="10">
        <f>+[1265]PROJECT!D$11</f>
        <v>0</v>
      </c>
      <c r="G164" s="10">
        <f>+[1265]PROJECT!E$11</f>
        <v>0</v>
      </c>
      <c r="H164" s="10">
        <f>+[1265]PROJECT!F$11</f>
        <v>0</v>
      </c>
      <c r="I164" s="10">
        <f>+[1265]PROJECT!G$11</f>
        <v>0</v>
      </c>
      <c r="J164" s="10">
        <f>+[1265]PROJECT!H$11</f>
        <v>0</v>
      </c>
      <c r="K164" s="10">
        <f>+[1265]PROJECT!I$11</f>
        <v>0</v>
      </c>
      <c r="L164" s="115">
        <f>+[1265]PROJECT!J$11</f>
        <v>0</v>
      </c>
      <c r="M164" s="57">
        <f t="shared" si="7"/>
        <v>0</v>
      </c>
      <c r="N164" s="10">
        <f>+[24]PROJECT!L$11</f>
        <v>0</v>
      </c>
      <c r="O164" s="10">
        <f>+[24]PROJECT!M$11</f>
        <v>0</v>
      </c>
    </row>
    <row r="165" spans="1:15" s="69" customFormat="1" ht="14.25" customHeight="1" x14ac:dyDescent="0.2">
      <c r="A165" s="59">
        <f t="shared" si="6"/>
        <v>152</v>
      </c>
      <c r="B165" s="60">
        <f>+[1266]PROJECT!$D$6</f>
        <v>25362770</v>
      </c>
      <c r="C165" s="10" t="str">
        <f>+[1266]PROJECT!$E$6</f>
        <v>OPEN</v>
      </c>
      <c r="D165" s="10" t="str">
        <f>+[1266]PROJECT!$D$5</f>
        <v>USU VET SCIENCE BUILDING RE-ROOF - DESIGN DELEGATED</v>
      </c>
      <c r="E165" s="10" t="str">
        <f>+[1266]PROJECT!$D$7</f>
        <v>3000-300-3348-FXAAA-25662770</v>
      </c>
      <c r="F165" s="10">
        <f>+[1266]PROJECT!D$11</f>
        <v>0</v>
      </c>
      <c r="G165" s="10">
        <f>+[1266]PROJECT!E$11</f>
        <v>-39</v>
      </c>
      <c r="H165" s="10">
        <f>+[1266]PROJECT!F$11</f>
        <v>39</v>
      </c>
      <c r="I165" s="10">
        <f>+[1266]PROJECT!G$11</f>
        <v>0</v>
      </c>
      <c r="J165" s="10">
        <f>+[1266]PROJECT!H$11</f>
        <v>0</v>
      </c>
      <c r="K165" s="10">
        <f>+[1266]PROJECT!I$11</f>
        <v>0</v>
      </c>
      <c r="L165" s="115">
        <f>+[1266]PROJECT!J$11</f>
        <v>0</v>
      </c>
      <c r="M165" s="57">
        <f t="shared" si="7"/>
        <v>-39</v>
      </c>
      <c r="N165" s="10">
        <f>+[24]PROJECT!L$11</f>
        <v>0</v>
      </c>
      <c r="O165" s="10">
        <f>+[24]PROJECT!M$11</f>
        <v>0</v>
      </c>
    </row>
    <row r="166" spans="1:15" s="69" customFormat="1" ht="14.25" customHeight="1" x14ac:dyDescent="0.2">
      <c r="A166" s="59">
        <f t="shared" si="6"/>
        <v>153</v>
      </c>
      <c r="B166" s="60">
        <f>+[1267]PROJECT!$D$6</f>
        <v>25363770</v>
      </c>
      <c r="C166" s="10" t="str">
        <f>+[1267]PROJECT!$E$6</f>
        <v>OPEN</v>
      </c>
      <c r="D166" s="10" t="str">
        <f>+[1267]PROJECT!$D$5</f>
        <v>USU WEST STADIUM PARKING LOT UTILITIES DELEGATED</v>
      </c>
      <c r="E166" s="10" t="str">
        <f>+[1267]PROJECT!$D$7</f>
        <v>3000-300-3348-FXAAA-25363770</v>
      </c>
      <c r="F166" s="10">
        <f>+[1267]PROJECT!D$11</f>
        <v>0</v>
      </c>
      <c r="G166" s="10">
        <f>+[1267]PROJECT!E$11</f>
        <v>-15060</v>
      </c>
      <c r="H166" s="10">
        <f>+[1267]PROJECT!F$11</f>
        <v>15060</v>
      </c>
      <c r="I166" s="10">
        <f>+[1267]PROJECT!G$11</f>
        <v>14780</v>
      </c>
      <c r="J166" s="10">
        <f>+[1267]PROJECT!H$11</f>
        <v>-14780</v>
      </c>
      <c r="K166" s="10">
        <f>+[1267]PROJECT!I$11</f>
        <v>0</v>
      </c>
      <c r="L166" s="115">
        <f>+[1267]PROJECT!J$11</f>
        <v>0</v>
      </c>
      <c r="M166" s="57">
        <f t="shared" si="7"/>
        <v>-280</v>
      </c>
      <c r="N166" s="10">
        <f>+[24]PROJECT!L$11</f>
        <v>0</v>
      </c>
      <c r="O166" s="10">
        <f>+[24]PROJECT!M$11</f>
        <v>0</v>
      </c>
    </row>
    <row r="167" spans="1:15" s="69" customFormat="1" ht="14.25" customHeight="1" x14ac:dyDescent="0.2">
      <c r="A167" s="59">
        <f t="shared" si="6"/>
        <v>154</v>
      </c>
      <c r="B167" s="60">
        <f>+[1268]PROJECT!$D$6</f>
        <v>25364770</v>
      </c>
      <c r="C167" s="10" t="str">
        <f>+[1268]PROJECT!$E$6</f>
        <v>OPEN</v>
      </c>
      <c r="D167" s="10" t="str">
        <f>+[1268]PROJECT!$D$5</f>
        <v>USU WIDTSOE CONTROLS UPGRADE DELEGATED</v>
      </c>
      <c r="E167" s="10" t="str">
        <f>+[1268]PROJECT!$D$7</f>
        <v>3000-300-3348-FXAAA-25364770</v>
      </c>
      <c r="F167" s="10">
        <f>+[1268]PROJECT!D$11</f>
        <v>0</v>
      </c>
      <c r="G167" s="10">
        <f>+[1268]PROJECT!E$11</f>
        <v>-12513.96</v>
      </c>
      <c r="H167" s="10">
        <f>+[1268]PROJECT!F$11</f>
        <v>12513.96</v>
      </c>
      <c r="I167" s="10">
        <f>+[1268]PROJECT!G$11</f>
        <v>13.96</v>
      </c>
      <c r="J167" s="10">
        <f>+[1268]PROJECT!H$11</f>
        <v>-13.96</v>
      </c>
      <c r="K167" s="10">
        <f>+[1268]PROJECT!I$11</f>
        <v>0</v>
      </c>
      <c r="L167" s="115">
        <f>+[1268]PROJECT!J$11</f>
        <v>0</v>
      </c>
      <c r="M167" s="57">
        <f t="shared" si="7"/>
        <v>-12500</v>
      </c>
      <c r="N167" s="10">
        <f>+[24]PROJECT!L$11</f>
        <v>0</v>
      </c>
      <c r="O167" s="10">
        <f>+[24]PROJECT!M$11</f>
        <v>0</v>
      </c>
    </row>
    <row r="168" spans="1:15" s="69" customFormat="1" ht="14.25" customHeight="1" x14ac:dyDescent="0.2">
      <c r="A168" s="59">
        <f t="shared" si="6"/>
        <v>155</v>
      </c>
      <c r="B168" s="60">
        <f>+[1269]PROJECT!$D$6</f>
        <v>25365770</v>
      </c>
      <c r="C168" s="10" t="str">
        <f>+[1269]PROJECT!$E$6</f>
        <v>OPEN</v>
      </c>
      <c r="D168" s="10" t="str">
        <f>+[1269]PROJECT!$D$5</f>
        <v>USU WIDTSOE ELEVATOR UPGRADE DELEGATED</v>
      </c>
      <c r="E168" s="10" t="str">
        <f>+[1269]PROJECT!$D$7</f>
        <v>3000-300-3348-FXAAA-25365770</v>
      </c>
      <c r="F168" s="10">
        <f>+[1269]PROJECT!D$11</f>
        <v>0</v>
      </c>
      <c r="G168" s="10">
        <f>+[1269]PROJECT!E$11</f>
        <v>0</v>
      </c>
      <c r="H168" s="10">
        <f>+[1269]PROJECT!F$11</f>
        <v>0</v>
      </c>
      <c r="I168" s="10">
        <f>+[1269]PROJECT!G$11</f>
        <v>0</v>
      </c>
      <c r="J168" s="10">
        <f>+[1269]PROJECT!H$11</f>
        <v>0</v>
      </c>
      <c r="K168" s="10">
        <f>+[1269]PROJECT!I$11</f>
        <v>0</v>
      </c>
      <c r="L168" s="115">
        <f>+[1269]PROJECT!J$11</f>
        <v>0</v>
      </c>
      <c r="M168" s="57">
        <f t="shared" si="7"/>
        <v>0</v>
      </c>
      <c r="N168" s="10">
        <f>+[24]PROJECT!L$11</f>
        <v>0</v>
      </c>
      <c r="O168" s="10">
        <f>+[24]PROJECT!M$11</f>
        <v>0</v>
      </c>
    </row>
    <row r="169" spans="1:15" s="69" customFormat="1" ht="14.25" customHeight="1" x14ac:dyDescent="0.2">
      <c r="A169" s="59">
        <f t="shared" si="6"/>
        <v>156</v>
      </c>
      <c r="B169" s="60">
        <f>+[1270]PROJECT!$D$6</f>
        <v>25366770</v>
      </c>
      <c r="C169" s="10" t="str">
        <f>+[1270]PROJECT!$E$6</f>
        <v>OPEN</v>
      </c>
      <c r="D169" s="10" t="str">
        <f>+[1270]PROJECT!$D$5</f>
        <v>USU WW LUNDBERG WINDOW REPLACEMENT - PHASE 2 DELEGATED</v>
      </c>
      <c r="E169" s="10" t="str">
        <f>+[1270]PROJECT!$D$7</f>
        <v>3000-300-3348-FXAAA-25366770</v>
      </c>
      <c r="F169" s="10">
        <f>+[1270]PROJECT!D$11</f>
        <v>0</v>
      </c>
      <c r="G169" s="10">
        <f>+[1270]PROJECT!E$11</f>
        <v>0</v>
      </c>
      <c r="H169" s="10">
        <f>+[1270]PROJECT!F$11</f>
        <v>0</v>
      </c>
      <c r="I169" s="10">
        <f>+[1270]PROJECT!G$11</f>
        <v>0</v>
      </c>
      <c r="J169" s="10">
        <f>+[1270]PROJECT!H$11</f>
        <v>0</v>
      </c>
      <c r="K169" s="10">
        <f>+[1270]PROJECT!I$11</f>
        <v>0</v>
      </c>
      <c r="L169" s="115">
        <f>+[1270]PROJECT!J$11</f>
        <v>0</v>
      </c>
      <c r="M169" s="57">
        <f t="shared" si="7"/>
        <v>0</v>
      </c>
      <c r="N169" s="10">
        <f>+[24]PROJECT!L$11</f>
        <v>0</v>
      </c>
      <c r="O169" s="10">
        <f>+[24]PROJECT!M$11</f>
        <v>0</v>
      </c>
    </row>
    <row r="170" spans="1:15" s="69" customFormat="1" ht="13.5" customHeight="1" x14ac:dyDescent="0.2">
      <c r="A170" s="61">
        <f t="shared" si="6"/>
        <v>157</v>
      </c>
      <c r="B170" s="60">
        <f>+[1271]PROJECT!$D$6</f>
        <v>25384770</v>
      </c>
      <c r="C170" s="10" t="str">
        <f>+[1271]PROJECT!$E$6</f>
        <v>OPEN</v>
      </c>
      <c r="D170" s="10" t="str">
        <f>+[1271]PROJECT!$D$5</f>
        <v>USU FINE ARTS DAINES CONCERT HALL ADA CHAIR LIFT - DELEGATED</v>
      </c>
      <c r="E170" s="10" t="str">
        <f>+[1271]PROJECT!$D$7</f>
        <v>3000-300-3348-FXAAA-25384770</v>
      </c>
      <c r="F170" s="10">
        <f>+[1271]PROJECT!D$11</f>
        <v>0</v>
      </c>
      <c r="G170" s="10">
        <f>+[1271]PROJECT!E$11</f>
        <v>-15735</v>
      </c>
      <c r="H170" s="10">
        <f>+[1271]PROJECT!F$11</f>
        <v>15735</v>
      </c>
      <c r="I170" s="10">
        <f>+[1271]PROJECT!G$11</f>
        <v>0</v>
      </c>
      <c r="J170" s="10">
        <f>+[1271]PROJECT!H$11</f>
        <v>0</v>
      </c>
      <c r="K170" s="10">
        <f>+[1271]PROJECT!I$11</f>
        <v>0</v>
      </c>
      <c r="L170" s="115">
        <f>+[1271]PROJECT!J$11</f>
        <v>0</v>
      </c>
      <c r="M170" s="57">
        <f t="shared" si="7"/>
        <v>-15735</v>
      </c>
      <c r="N170" s="10">
        <f>+[24]PROJECT!L$11</f>
        <v>0</v>
      </c>
      <c r="O170" s="10">
        <f>+[24]PROJECT!M$11</f>
        <v>0</v>
      </c>
    </row>
    <row r="171" spans="1:15" s="69" customFormat="1" ht="13.5" customHeight="1" x14ac:dyDescent="0.2">
      <c r="A171" s="61">
        <f t="shared" si="6"/>
        <v>158</v>
      </c>
      <c r="B171" s="60">
        <f>+[1272]PROJECT!$D$6</f>
        <v>25385770</v>
      </c>
      <c r="C171" s="10" t="str">
        <f>+[1272]PROJECT!$E$6</f>
        <v>OPEN</v>
      </c>
      <c r="D171" s="10" t="str">
        <f>+[1272]PROJECT!$D$5</f>
        <v>USU DRYWELL UTILITY UPGRADES - DELEGATED</v>
      </c>
      <c r="E171" s="10" t="str">
        <f>+[1272]PROJECT!$D$7</f>
        <v>3000-300-3348-FXAAA-25385770</v>
      </c>
      <c r="F171" s="10">
        <f>+[1272]PROJECT!D$11</f>
        <v>0</v>
      </c>
      <c r="G171" s="10">
        <f>+[1272]PROJECT!E$11</f>
        <v>0</v>
      </c>
      <c r="H171" s="10">
        <f>+[1272]PROJECT!F$11</f>
        <v>0</v>
      </c>
      <c r="I171" s="10">
        <f>+[1272]PROJECT!G$11</f>
        <v>0</v>
      </c>
      <c r="J171" s="10">
        <f>+[1272]PROJECT!H$11</f>
        <v>0</v>
      </c>
      <c r="K171" s="10">
        <f>+[1272]PROJECT!I$11</f>
        <v>0</v>
      </c>
      <c r="L171" s="115">
        <f>+[1272]PROJECT!J$11</f>
        <v>0</v>
      </c>
      <c r="M171" s="57">
        <f t="shared" si="7"/>
        <v>0</v>
      </c>
      <c r="N171" s="10">
        <f>+[24]PROJECT!L$11</f>
        <v>0</v>
      </c>
      <c r="O171" s="10">
        <f>+[24]PROJECT!M$11</f>
        <v>0</v>
      </c>
    </row>
    <row r="172" spans="1:15" s="69" customFormat="1" ht="15" customHeight="1" x14ac:dyDescent="0.2">
      <c r="A172" s="61">
        <f t="shared" si="6"/>
        <v>159</v>
      </c>
      <c r="B172" s="60">
        <f>+[1273]PROJECT!$D$6</f>
        <v>25401770</v>
      </c>
      <c r="C172" s="10" t="str">
        <f>+[1273]PROJECT!$E$6</f>
        <v>OPEN</v>
      </c>
      <c r="D172" s="10" t="str">
        <f>+[1273]PROJECT!$D$5</f>
        <v>USU BASTIAN EQUESTRIAN ARENA</v>
      </c>
      <c r="E172" s="10" t="str">
        <f>+[1273]PROJECT!$D$7</f>
        <v>3000-300-3500-FXAAA-25401770</v>
      </c>
      <c r="F172" s="10">
        <f>+[1273]PROJECT!D$11</f>
        <v>0</v>
      </c>
      <c r="G172" s="10">
        <f>+[1273]PROJECT!E$11</f>
        <v>-225373.85</v>
      </c>
      <c r="H172" s="10">
        <f>+[1273]PROJECT!F$11</f>
        <v>225373.85</v>
      </c>
      <c r="I172" s="10">
        <f>+[1273]PROJECT!G$11</f>
        <v>379739</v>
      </c>
      <c r="J172" s="10">
        <f>+[1273]PROJECT!H$11</f>
        <v>-379739</v>
      </c>
      <c r="K172" s="10">
        <f>+[1273]PROJECT!I$11</f>
        <v>0</v>
      </c>
      <c r="L172" s="62"/>
      <c r="M172" s="57">
        <f t="shared" ref="M172" si="8">+I172-H172</f>
        <v>154365.15</v>
      </c>
      <c r="N172" s="10">
        <f>+[1273]PROJECT!L$11</f>
        <v>0</v>
      </c>
      <c r="O172" s="10">
        <f>+[1273]PROJECT!M$11</f>
        <v>0</v>
      </c>
    </row>
  </sheetData>
  <sortState xmlns:xlrd2="http://schemas.microsoft.com/office/spreadsheetml/2017/richdata2" ref="A14:O169">
    <sortCondition ref="B14:B169"/>
  </sortState>
  <phoneticPr fontId="0" type="noConversion"/>
  <printOptions horizontalCentered="1" gridLines="1" gridLinesSet="0"/>
  <pageMargins left="0.2" right="0" top="0.5" bottom="0.5" header="0.25" footer="0.25"/>
  <pageSetup scale="60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5">
    <pageSetUpPr fitToPage="1"/>
  </sheetPr>
  <dimension ref="A1:IT60"/>
  <sheetViews>
    <sheetView zoomScale="90" zoomScaleNormal="90" workbookViewId="0">
      <pane xSplit="3" ySplit="13" topLeftCell="D50" activePane="bottomRight" state="frozen"/>
      <selection activeCell="H30" sqref="H30"/>
      <selection pane="topRight" activeCell="H30" sqref="H30"/>
      <selection pane="bottomLeft" activeCell="H30" sqref="H30"/>
      <selection pane="bottomRight" activeCell="A60" sqref="A60:XFD60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29.109375" style="67" customWidth="1"/>
    <col min="6" max="11" width="13.21875" style="62" customWidth="1"/>
    <col min="12" max="12" width="4.33203125" style="62" customWidth="1"/>
    <col min="13" max="14" width="13.21875" style="62" customWidth="1"/>
    <col min="15" max="15" width="15.33203125" style="62" bestFit="1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WSU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47</v>
      </c>
      <c r="E11" s="41"/>
      <c r="F11" s="42">
        <f t="shared" ref="F11:K11" si="0">SUM(F14:F190)</f>
        <v>186315284.58215871</v>
      </c>
      <c r="G11" s="42">
        <f t="shared" si="0"/>
        <v>58436841.332158618</v>
      </c>
      <c r="H11" s="42">
        <f t="shared" si="0"/>
        <v>128127842.34000006</v>
      </c>
      <c r="I11" s="42">
        <f t="shared" si="0"/>
        <v>173811443.41000006</v>
      </c>
      <c r="J11" s="42">
        <f t="shared" si="0"/>
        <v>12503841.172158666</v>
      </c>
      <c r="K11" s="42">
        <f t="shared" si="0"/>
        <v>29325097.049999997</v>
      </c>
      <c r="L11" s="118">
        <f>COUNT(A14:A190)</f>
        <v>47</v>
      </c>
      <c r="M11" s="98">
        <f>SUM(M14:M190)</f>
        <v>45683601.07</v>
      </c>
      <c r="N11" s="42">
        <f>SUM(N14:N190)</f>
        <v>27756809.459999997</v>
      </c>
      <c r="O11" s="42">
        <f>SUM(O14:O190)</f>
        <v>0.20627341488969375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>
        <f>O11-N11</f>
        <v>-27756809.253726583</v>
      </c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59">
        <v>1</v>
      </c>
      <c r="B14" s="60">
        <f>+[1274]PROJECT!$D$6</f>
        <v>17278810</v>
      </c>
      <c r="C14" s="10" t="str">
        <f>+[1274]PROJECT!$E$6</f>
        <v>OPEN</v>
      </c>
      <c r="D14" s="10" t="str">
        <f>+[1274]PROJECT!$D$5</f>
        <v>WSU CAMPUS WIDE METERING</v>
      </c>
      <c r="E14" s="10" t="str">
        <f>+[1274]PROJECT!$D$7</f>
        <v>3000-300-3340-FXA-17278810</v>
      </c>
      <c r="F14" s="10">
        <f>+[1274]PROJECT!D$11</f>
        <v>250920</v>
      </c>
      <c r="G14" s="10">
        <f>+[1274]PROJECT!E$11</f>
        <v>81360</v>
      </c>
      <c r="H14" s="10">
        <f>+[1274]PROJECT!F$11</f>
        <v>169560</v>
      </c>
      <c r="I14" s="10">
        <f>+[1274]PROJECT!G$11</f>
        <v>169560</v>
      </c>
      <c r="J14" s="10">
        <f>+[1274]PROJECT!H$11</f>
        <v>81360</v>
      </c>
      <c r="K14" s="10">
        <f>+[1274]PROJECT!I$11</f>
        <v>0</v>
      </c>
      <c r="L14" s="62"/>
      <c r="M14" s="57">
        <f>+I14-H14</f>
        <v>0</v>
      </c>
      <c r="N14" s="10">
        <f>+[1274]PROJECT!L$11</f>
        <v>0</v>
      </c>
      <c r="O14" s="10">
        <f>+[1274]PROJECT!M$11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113" customFormat="1" ht="15" customHeight="1" x14ac:dyDescent="0.2">
      <c r="A15" s="59">
        <f>A14+1</f>
        <v>2</v>
      </c>
      <c r="B15" s="60">
        <f>+[1275]PROJECT!$D$6</f>
        <v>19328810</v>
      </c>
      <c r="C15" s="10" t="str">
        <f>+[1275]PROJECT!$E$6</f>
        <v>OPEN</v>
      </c>
      <c r="D15" s="10" t="str">
        <f>+[1275]PROJECT!D$5</f>
        <v xml:space="preserve">WSU NORDA ENGINEERING AND APPLIED SCIENCE BLDG </v>
      </c>
      <c r="E15" s="10" t="str">
        <f>+[1275]PROJECT!$D$7</f>
        <v>3000-300-3402-FWA-19328810</v>
      </c>
      <c r="F15" s="10">
        <f>+[1275]PROJECT!D$11</f>
        <v>65478018.462158658</v>
      </c>
      <c r="G15" s="10">
        <f>+[1275]PROJECT!E$11</f>
        <v>2612710.4121586084</v>
      </c>
      <c r="H15" s="10">
        <f>+[1275]PROJECT!F$11</f>
        <v>63114707.140000053</v>
      </c>
      <c r="I15" s="10">
        <f>+[1275]PROJECT!G$11</f>
        <v>63114707.140000001</v>
      </c>
      <c r="J15" s="10">
        <f>+[1275]PROJECT!H$11</f>
        <v>2363311.322158657</v>
      </c>
      <c r="K15" s="10">
        <f>+[1275]PROJECT!I$11</f>
        <v>13256950.770000003</v>
      </c>
      <c r="L15" s="62"/>
      <c r="M15" s="57">
        <f t="shared" ref="M15:M18" si="1">+I15-H15</f>
        <v>0</v>
      </c>
      <c r="N15" s="10">
        <f>+[1275]PROJECT!L$11</f>
        <v>13256950.770000003</v>
      </c>
      <c r="O15" s="10">
        <f>+[1275]PROJECT!M$11</f>
        <v>0.20627341488969375</v>
      </c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  <c r="CU15" s="57"/>
      <c r="CV15" s="57"/>
      <c r="CW15" s="57"/>
      <c r="CX15" s="57"/>
      <c r="CY15" s="57"/>
      <c r="CZ15" s="57"/>
      <c r="DA15" s="57"/>
      <c r="DB15" s="57"/>
      <c r="DC15" s="57"/>
      <c r="DD15" s="57"/>
      <c r="DE15" s="57"/>
      <c r="DF15" s="57"/>
      <c r="DG15" s="57"/>
      <c r="DH15" s="57"/>
      <c r="DI15" s="57"/>
      <c r="DJ15" s="57"/>
      <c r="DK15" s="57"/>
      <c r="DL15" s="57"/>
      <c r="DM15" s="57"/>
      <c r="DN15" s="57"/>
      <c r="DO15" s="57"/>
      <c r="DP15" s="57"/>
      <c r="DQ15" s="57"/>
      <c r="DR15" s="57"/>
      <c r="DS15" s="57"/>
      <c r="DT15" s="57"/>
      <c r="DU15" s="57"/>
      <c r="DV15" s="57"/>
      <c r="DW15" s="57"/>
      <c r="DX15" s="57"/>
      <c r="DY15" s="57"/>
      <c r="DZ15" s="57"/>
      <c r="EA15" s="57"/>
      <c r="EB15" s="57"/>
      <c r="EC15" s="57"/>
      <c r="ED15" s="57"/>
      <c r="EE15" s="57"/>
      <c r="EF15" s="57"/>
      <c r="EG15" s="57"/>
      <c r="EH15" s="57"/>
      <c r="EI15" s="57"/>
      <c r="EJ15" s="57"/>
      <c r="EK15" s="57"/>
      <c r="EL15" s="57"/>
      <c r="EM15" s="57"/>
      <c r="EN15" s="57"/>
      <c r="EO15" s="57"/>
      <c r="EP15" s="57"/>
      <c r="EQ15" s="57"/>
      <c r="ER15" s="57"/>
      <c r="ES15" s="57"/>
      <c r="ET15" s="57"/>
      <c r="EU15" s="57"/>
      <c r="EV15" s="57"/>
      <c r="EW15" s="57"/>
      <c r="EX15" s="57"/>
      <c r="EY15" s="57"/>
      <c r="EZ15" s="57"/>
      <c r="FA15" s="57"/>
      <c r="FB15" s="57"/>
      <c r="FC15" s="57"/>
      <c r="FD15" s="57"/>
      <c r="FE15" s="57"/>
      <c r="FF15" s="57"/>
      <c r="FG15" s="57"/>
      <c r="FH15" s="57"/>
      <c r="FI15" s="57"/>
      <c r="FJ15" s="57"/>
      <c r="FK15" s="57"/>
      <c r="FL15" s="57"/>
      <c r="FM15" s="57"/>
      <c r="FN15" s="57"/>
      <c r="FO15" s="57"/>
      <c r="FP15" s="57"/>
      <c r="FQ15" s="57"/>
      <c r="FR15" s="57"/>
      <c r="FS15" s="57"/>
      <c r="FT15" s="57"/>
      <c r="FU15" s="57"/>
      <c r="FV15" s="57"/>
      <c r="FW15" s="57"/>
      <c r="FX15" s="57"/>
      <c r="FY15" s="57"/>
      <c r="FZ15" s="57"/>
      <c r="GA15" s="57"/>
      <c r="GB15" s="57"/>
      <c r="GC15" s="57"/>
      <c r="GD15" s="57"/>
      <c r="GE15" s="57"/>
      <c r="GF15" s="57"/>
      <c r="GG15" s="57"/>
      <c r="GH15" s="57"/>
      <c r="GI15" s="57"/>
      <c r="GJ15" s="57"/>
      <c r="GK15" s="57"/>
      <c r="GL15" s="57"/>
      <c r="GM15" s="57"/>
      <c r="GN15" s="57"/>
      <c r="GO15" s="57"/>
      <c r="GP15" s="57"/>
      <c r="GQ15" s="57"/>
      <c r="GR15" s="57"/>
      <c r="GS15" s="57"/>
      <c r="GT15" s="57"/>
      <c r="GU15" s="57"/>
      <c r="GV15" s="57"/>
      <c r="GW15" s="57"/>
      <c r="GX15" s="57"/>
      <c r="GY15" s="57"/>
      <c r="GZ15" s="57"/>
      <c r="HA15" s="57"/>
      <c r="HB15" s="57"/>
      <c r="HC15" s="57"/>
      <c r="HD15" s="57"/>
      <c r="HE15" s="57"/>
      <c r="HF15" s="57"/>
      <c r="HG15" s="57"/>
      <c r="HH15" s="57"/>
      <c r="HI15" s="57"/>
      <c r="HJ15" s="57"/>
      <c r="HK15" s="57"/>
      <c r="HL15" s="57"/>
      <c r="HM15" s="57"/>
      <c r="HN15" s="57"/>
      <c r="HO15" s="57"/>
      <c r="HP15" s="57"/>
      <c r="HQ15" s="57"/>
      <c r="HR15" s="57"/>
      <c r="HS15" s="57"/>
      <c r="HT15" s="57"/>
      <c r="HU15" s="57"/>
      <c r="HV15" s="57"/>
      <c r="HW15" s="57"/>
      <c r="HX15" s="57"/>
      <c r="HY15" s="57"/>
      <c r="HZ15" s="57"/>
      <c r="IA15" s="57"/>
      <c r="IB15" s="57"/>
      <c r="IC15" s="57"/>
      <c r="ID15" s="57"/>
      <c r="IE15" s="57"/>
      <c r="IF15" s="57"/>
      <c r="IG15" s="57"/>
      <c r="IH15" s="57"/>
      <c r="II15" s="57"/>
      <c r="IJ15" s="57"/>
      <c r="IK15" s="57"/>
      <c r="IL15" s="57"/>
      <c r="IM15" s="57"/>
      <c r="IN15" s="57"/>
      <c r="IO15" s="57"/>
      <c r="IP15" s="57"/>
      <c r="IQ15" s="57"/>
      <c r="IR15" s="57"/>
      <c r="IS15" s="57"/>
      <c r="IT15" s="57"/>
    </row>
    <row r="16" spans="1:254" s="69" customFormat="1" ht="15" customHeight="1" x14ac:dyDescent="0.2">
      <c r="A16" s="59">
        <f t="shared" ref="A16:A60" si="2">A15+1</f>
        <v>3</v>
      </c>
      <c r="B16" s="60">
        <f>+[1276]PROJECT!$D$6</f>
        <v>20417810</v>
      </c>
      <c r="C16" s="10" t="str">
        <f>+[1276]PROJECT!$E$6</f>
        <v>OPEN</v>
      </c>
      <c r="D16" s="10" t="str">
        <f>+[1276]PROJECT!D$5</f>
        <v>WSU WATER LINE REPLACEMENT AND TUNNEL WORK PHASE 1</v>
      </c>
      <c r="E16" s="10" t="str">
        <f>+[1276]PROJECT!$D$7</f>
        <v>3000-300-3343-FXA-20417810</v>
      </c>
      <c r="F16" s="10">
        <f>+[1276]PROJECT!D$11</f>
        <v>5895292.4700000016</v>
      </c>
      <c r="G16" s="10">
        <f>+[1276]PROJECT!E$11</f>
        <v>1740323.1500000018</v>
      </c>
      <c r="H16" s="10">
        <f>+[1276]PROJECT!F$11</f>
        <v>4154969.32</v>
      </c>
      <c r="I16" s="10">
        <f>+[1276]PROJECT!G$11</f>
        <v>4457635.75</v>
      </c>
      <c r="J16" s="10">
        <f>+[1276]PROJECT!H$11</f>
        <v>1437656.7200000016</v>
      </c>
      <c r="K16" s="10">
        <f>+[1276]PROJECT!I$11</f>
        <v>6040.15</v>
      </c>
      <c r="L16" s="62"/>
      <c r="M16" s="57">
        <f t="shared" si="1"/>
        <v>302666.43000000017</v>
      </c>
      <c r="N16" s="10">
        <f>+[1276]PROJECT!L$11</f>
        <v>12856.15</v>
      </c>
      <c r="O16" s="10">
        <f>+[1276]PROJECT!M$11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59">
        <f t="shared" si="2"/>
        <v>4</v>
      </c>
      <c r="B17" s="60">
        <f>+[1277]PROJECT!$D$6</f>
        <v>20421810</v>
      </c>
      <c r="C17" s="10" t="str">
        <f>+[1277]PROJECT!$E$6</f>
        <v>OPEN</v>
      </c>
      <c r="D17" s="10" t="str">
        <f>+[1277]PROJECT!D$5</f>
        <v>WSU STUDENT SERVICES BLDG SOUTHWEST LOUNGE AREA AND SECOND FLOOR EAST LOUNGE REMODEL</v>
      </c>
      <c r="E17" s="10" t="str">
        <f>+[1277]PROJECT!$D$7</f>
        <v>3000-300-3402-FXA-20421810</v>
      </c>
      <c r="F17" s="10">
        <f>+[1277]PROJECT!D$11</f>
        <v>655522.31999999995</v>
      </c>
      <c r="G17" s="10">
        <f>+[1277]PROJECT!E$11</f>
        <v>0</v>
      </c>
      <c r="H17" s="10">
        <f>+[1277]PROJECT!F$11</f>
        <v>655522.32000000007</v>
      </c>
      <c r="I17" s="10">
        <f>+[1277]PROJECT!G$11</f>
        <v>655522.31999999995</v>
      </c>
      <c r="J17" s="10">
        <f>+[1277]PROJECT!H$11</f>
        <v>0</v>
      </c>
      <c r="K17" s="10">
        <f>+[1277]PROJECT!I$11</f>
        <v>655522.32000000007</v>
      </c>
      <c r="L17" s="62"/>
      <c r="M17" s="57">
        <f t="shared" si="1"/>
        <v>0</v>
      </c>
      <c r="N17" s="10">
        <f>+[1277]PROJECT!L$11</f>
        <v>655522.31999999995</v>
      </c>
      <c r="O17" s="10">
        <f>+[1277]PROJECT!M$11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59">
        <f t="shared" si="2"/>
        <v>5</v>
      </c>
      <c r="B18" s="60">
        <f>+[1278]PROJECT!$D$6</f>
        <v>21275810</v>
      </c>
      <c r="C18" s="10" t="str">
        <f>+[1278]PROJECT!$E$6</f>
        <v>OPEN</v>
      </c>
      <c r="D18" s="10" t="str">
        <f>+[1278]PROJECT!D$5</f>
        <v>WSU CAMPUS WIDE ELECTRONIC ACCESS INSTALLATION PHASE II</v>
      </c>
      <c r="E18" s="10" t="str">
        <f>+[1278]PROJECT!$D$7</f>
        <v>3000-300-3344-FXA-21275810</v>
      </c>
      <c r="F18" s="10">
        <f>+[1278]PROJECT!D$11</f>
        <v>436153.40000000008</v>
      </c>
      <c r="G18" s="10">
        <f>+[1278]PROJECT!E$11</f>
        <v>0</v>
      </c>
      <c r="H18" s="10">
        <f>+[1278]PROJECT!F$11</f>
        <v>436153.39999999985</v>
      </c>
      <c r="I18" s="10">
        <f>+[1278]PROJECT!G$11</f>
        <v>436153.40000000008</v>
      </c>
      <c r="J18" s="10">
        <f>+[1278]PROJECT!H$11</f>
        <v>0</v>
      </c>
      <c r="K18" s="10">
        <f>+[1278]PROJECT!I$11</f>
        <v>11422.03</v>
      </c>
      <c r="L18" s="62"/>
      <c r="M18" s="57">
        <f t="shared" si="1"/>
        <v>0</v>
      </c>
      <c r="N18" s="10">
        <f>+[1278]PROJECT!L$11</f>
        <v>11422.03</v>
      </c>
      <c r="O18" s="10">
        <f>+[1278]PROJECT!M$11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59">
        <f t="shared" si="2"/>
        <v>6</v>
      </c>
      <c r="B19" s="60">
        <f>+[1279]PROJECT!$D$6</f>
        <v>22207810</v>
      </c>
      <c r="C19" s="10" t="str">
        <f>+[1279]PROJECT!$E$6</f>
        <v>CLOSED</v>
      </c>
      <c r="D19" s="10" t="str">
        <f>+[1279]PROJECT!D$5</f>
        <v>WSU CAMPUS WIDE ENGINEERING STUDIES INFRASTRUCTURE - MOU</v>
      </c>
      <c r="E19" s="10" t="str">
        <f>+[1279]PROJECT!$D$7</f>
        <v>3000-300-3345-FXA-22207810</v>
      </c>
      <c r="F19" s="10">
        <f>+[1279]PROJECT!D$11</f>
        <v>50026.5</v>
      </c>
      <c r="G19" s="10">
        <f>+[1279]PROJECT!E$11</f>
        <v>0</v>
      </c>
      <c r="H19" s="10">
        <f>+[1279]PROJECT!F$11</f>
        <v>50026.5</v>
      </c>
      <c r="I19" s="10">
        <f>+[1279]PROJECT!G$11</f>
        <v>50026.5</v>
      </c>
      <c r="J19" s="10">
        <f>+[1279]PROJECT!H$11</f>
        <v>0</v>
      </c>
      <c r="K19" s="10">
        <f>+[1279]PROJECT!I$11</f>
        <v>0</v>
      </c>
      <c r="L19" s="62"/>
      <c r="M19" s="57">
        <f t="shared" ref="M19:M21" si="3">+I19-H19</f>
        <v>0</v>
      </c>
      <c r="N19" s="10">
        <f>+[1279]PROJECT!L$11</f>
        <v>0</v>
      </c>
      <c r="O19" s="10">
        <f>+[1279]PROJECT!M$11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59">
        <f t="shared" si="2"/>
        <v>7</v>
      </c>
      <c r="B20" s="60">
        <f>+[1280]PROJECT!$D$6</f>
        <v>22363810</v>
      </c>
      <c r="C20" s="10" t="str">
        <f>+[1280]PROJECT!$E$6</f>
        <v>OPEN</v>
      </c>
      <c r="D20" s="10" t="str">
        <f>+[1280]PROJECT!D$5</f>
        <v>WSU EAST FOOTBALL STADIUM SEATING REPLACEMENT</v>
      </c>
      <c r="E20" s="10" t="str">
        <f>+[1280]PROJECT!$D$7</f>
        <v>3000-300-3402-FXA-22363810</v>
      </c>
      <c r="F20" s="10">
        <f>+[1280]PROJECT!D$11</f>
        <v>10497487</v>
      </c>
      <c r="G20" s="10">
        <f>+[1280]PROJECT!E$11</f>
        <v>1038000.0900000017</v>
      </c>
      <c r="H20" s="10">
        <f>+[1280]PROJECT!F$11</f>
        <v>9459486.9099999983</v>
      </c>
      <c r="I20" s="10">
        <f>+[1280]PROJECT!G$11</f>
        <v>9863782.7600000016</v>
      </c>
      <c r="J20" s="10">
        <f>+[1280]PROJECT!H$11</f>
        <v>633704.23999999836</v>
      </c>
      <c r="K20" s="10">
        <f>+[1280]PROJECT!I$11</f>
        <v>9459486.9499999974</v>
      </c>
      <c r="L20" s="62"/>
      <c r="M20" s="57">
        <f t="shared" si="3"/>
        <v>404295.85000000335</v>
      </c>
      <c r="N20" s="10">
        <f>+[1280]PROJECT!L$11</f>
        <v>9459486.9099999983</v>
      </c>
      <c r="O20" s="10">
        <f>+[1280]PROJECT!M$11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6.5" customHeight="1" x14ac:dyDescent="0.2">
      <c r="A21" s="59">
        <f t="shared" si="2"/>
        <v>8</v>
      </c>
      <c r="B21" s="60">
        <f>+[1281]PROJECT!$D$6</f>
        <v>22422810</v>
      </c>
      <c r="C21" s="10" t="str">
        <f>+[1281]PROJECT!$E$6</f>
        <v>OPEN</v>
      </c>
      <c r="D21" s="10" t="str">
        <f>+[1281]PROJECT!D$5</f>
        <v>WSU MCKAY EDUCATION BUILDING RENOVATION</v>
      </c>
      <c r="E21" s="10" t="str">
        <f>+[1281]PROJECT!$D$7</f>
        <v>3000-300-3345-FWB-22422810</v>
      </c>
      <c r="F21" s="10">
        <f>+[1281]PROJECT!D$11</f>
        <v>47089871.100000009</v>
      </c>
      <c r="G21" s="10">
        <f>+[1281]PROJECT!E$11</f>
        <v>16664057.440000013</v>
      </c>
      <c r="H21" s="10">
        <f>+[1281]PROJECT!F$11</f>
        <v>30425813.659999996</v>
      </c>
      <c r="I21" s="10">
        <f>+[1281]PROJECT!G$11</f>
        <v>45841385.969999999</v>
      </c>
      <c r="J21" s="10">
        <f>+[1281]PROJECT!H$11</f>
        <v>1248485.1300000101</v>
      </c>
      <c r="K21" s="10">
        <f>+[1281]PROJECT!I$11</f>
        <v>0</v>
      </c>
      <c r="L21" s="62"/>
      <c r="M21" s="57">
        <f t="shared" si="3"/>
        <v>15415572.310000002</v>
      </c>
      <c r="N21" s="10">
        <f>+[1281]PROJECT!L$11</f>
        <v>0</v>
      </c>
      <c r="O21" s="10">
        <f>+[1281]PROJECT!M$11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59">
        <f t="shared" si="2"/>
        <v>9</v>
      </c>
      <c r="B22" s="60">
        <f>+[1282]PROJECT!$D$6</f>
        <v>23025810</v>
      </c>
      <c r="C22" s="10" t="str">
        <f>+[1282]PROJECT!$E$6</f>
        <v>OPEN</v>
      </c>
      <c r="D22" s="10" t="str">
        <f>+[1282]PROJECT!$D$5</f>
        <v>WSU OLD STADIUM SWING SPACE MEP UPGRADE</v>
      </c>
      <c r="E22" s="10" t="str">
        <f>+[1282]PROJECT!$D$7</f>
        <v>3000-300-3346-FXAAA-23025810</v>
      </c>
      <c r="F22" s="10">
        <f>+[1282]PROJECT!D$11</f>
        <v>5752823.7700000005</v>
      </c>
      <c r="G22" s="10">
        <f>+[1282]PROJECT!E$11</f>
        <v>189076.23999999836</v>
      </c>
      <c r="H22" s="10">
        <f>+[1282]PROJECT!F$11</f>
        <v>5563747.5300000021</v>
      </c>
      <c r="I22" s="10">
        <f>+[1282]PROJECT!G$11</f>
        <v>5590411.0300000003</v>
      </c>
      <c r="J22" s="10">
        <f>+[1282]PROJECT!H$11</f>
        <v>162412.74000000022</v>
      </c>
      <c r="K22" s="10">
        <f>+[1282]PROJECT!I$11</f>
        <v>2781873.23</v>
      </c>
      <c r="L22" s="62">
        <f>+[1282]PROJECT!J$11</f>
        <v>0</v>
      </c>
      <c r="M22" s="57">
        <f>I22-H22</f>
        <v>26663.499999998137</v>
      </c>
      <c r="N22" s="10">
        <f>+[1282]PROJECT!L$11</f>
        <v>2781873.23</v>
      </c>
      <c r="O22" s="10">
        <f>+[1282]PROJECT!M$11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.75" customHeight="1" x14ac:dyDescent="0.2">
      <c r="A23" s="59">
        <f t="shared" si="2"/>
        <v>10</v>
      </c>
      <c r="B23" s="60">
        <f>+[1283]PROJECT!$D$6</f>
        <v>23135810</v>
      </c>
      <c r="C23" s="10" t="str">
        <f>+[1283]PROJECT!$E$6</f>
        <v>OPEN</v>
      </c>
      <c r="D23" s="10" t="str">
        <f>+[1283]PROJECT!$D$5</f>
        <v>WSU VARIOUS BUILDINGS ASSA KEY REPLACEMENT</v>
      </c>
      <c r="E23" s="10" t="str">
        <f>+[1283]PROJECT!$D$7</f>
        <v>3000-300-3346-FXA-23135810</v>
      </c>
      <c r="F23" s="10">
        <f>+[1283]PROJECT!D$11</f>
        <v>98021.28</v>
      </c>
      <c r="G23" s="10">
        <f>+[1283]PROJECT!E$11</f>
        <v>0</v>
      </c>
      <c r="H23" s="10">
        <f>+[1283]PROJECT!F$11</f>
        <v>98021.28</v>
      </c>
      <c r="I23" s="10">
        <f>+[1283]PROJECT!G$11</f>
        <v>98021.28</v>
      </c>
      <c r="J23" s="10">
        <f>+[1283]PROJECT!H$11</f>
        <v>0</v>
      </c>
      <c r="K23" s="10">
        <f>+[1283]PROJECT!I$11</f>
        <v>0</v>
      </c>
      <c r="L23" s="62">
        <f>+[1283]PROJECT!J$11</f>
        <v>0</v>
      </c>
      <c r="M23" s="57">
        <f t="shared" ref="M23:M29" si="4">I23-H23</f>
        <v>0</v>
      </c>
      <c r="N23" s="10">
        <f>+[1283]PROJECT!L$11</f>
        <v>0</v>
      </c>
      <c r="O23" s="10">
        <f>+[1283]PROJECT!M$11</f>
        <v>0</v>
      </c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</row>
    <row r="24" spans="1:254" s="69" customFormat="1" ht="15.75" customHeight="1" x14ac:dyDescent="0.2">
      <c r="A24" s="59">
        <f t="shared" si="2"/>
        <v>11</v>
      </c>
      <c r="B24" s="60">
        <f>+[1284]PROJECT!$D$6</f>
        <v>23136810</v>
      </c>
      <c r="C24" s="10" t="str">
        <f>+[1284]PROJECT!$E$6</f>
        <v>CLOSED</v>
      </c>
      <c r="D24" s="10" t="str">
        <f>+[1284]PROJECT!$D$5</f>
        <v>WSU FY'23 CAMPUS CONCRETE REPAIRS</v>
      </c>
      <c r="E24" s="10" t="str">
        <f>+[1284]PROJECT!$D$7</f>
        <v>3000-300-3346-FXA-23136810</v>
      </c>
      <c r="F24" s="10">
        <f>+[1284]PROJECT!D$11</f>
        <v>91367.96</v>
      </c>
      <c r="G24" s="10">
        <f>+[1284]PROJECT!E$11</f>
        <v>0</v>
      </c>
      <c r="H24" s="10">
        <f>+[1284]PROJECT!F$11</f>
        <v>91367.959999999992</v>
      </c>
      <c r="I24" s="10">
        <f>+[1284]PROJECT!G$11</f>
        <v>91367.96</v>
      </c>
      <c r="J24" s="10">
        <f>+[1284]PROJECT!H$11</f>
        <v>0</v>
      </c>
      <c r="K24" s="10">
        <f>+[1284]PROJECT!I$11</f>
        <v>0</v>
      </c>
      <c r="L24" s="62">
        <f>+[1284]PROJECT!J$11</f>
        <v>0</v>
      </c>
      <c r="M24" s="57">
        <f t="shared" si="4"/>
        <v>0</v>
      </c>
      <c r="N24" s="10">
        <f>+[1284]PROJECT!L$11</f>
        <v>0</v>
      </c>
      <c r="O24" s="10">
        <f>+[1284]PROJECT!M$11</f>
        <v>0</v>
      </c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  <c r="CU24" s="57"/>
      <c r="CV24" s="57"/>
      <c r="CW24" s="57"/>
      <c r="CX24" s="57"/>
      <c r="CY24" s="57"/>
      <c r="CZ24" s="57"/>
      <c r="DA24" s="57"/>
      <c r="DB24" s="57"/>
      <c r="DC24" s="57"/>
      <c r="DD24" s="57"/>
      <c r="DE24" s="57"/>
      <c r="DF24" s="57"/>
      <c r="DG24" s="57"/>
      <c r="DH24" s="57"/>
      <c r="DI24" s="57"/>
      <c r="DJ24" s="57"/>
      <c r="DK24" s="57"/>
      <c r="DL24" s="57"/>
      <c r="DM24" s="57"/>
      <c r="DN24" s="57"/>
      <c r="DO24" s="57"/>
      <c r="DP24" s="57"/>
      <c r="DQ24" s="57"/>
      <c r="DR24" s="57"/>
      <c r="DS24" s="57"/>
      <c r="DT24" s="57"/>
      <c r="DU24" s="57"/>
      <c r="DV24" s="57"/>
      <c r="DW24" s="57"/>
      <c r="DX24" s="57"/>
      <c r="DY24" s="57"/>
      <c r="DZ24" s="57"/>
      <c r="EA24" s="57"/>
      <c r="EB24" s="57"/>
      <c r="EC24" s="57"/>
      <c r="ED24" s="57"/>
      <c r="EE24" s="57"/>
      <c r="EF24" s="57"/>
      <c r="EG24" s="57"/>
      <c r="EH24" s="57"/>
      <c r="EI24" s="57"/>
      <c r="EJ24" s="57"/>
      <c r="EK24" s="57"/>
      <c r="EL24" s="57"/>
      <c r="EM24" s="57"/>
      <c r="EN24" s="57"/>
      <c r="EO24" s="57"/>
      <c r="EP24" s="57"/>
      <c r="EQ24" s="57"/>
      <c r="ER24" s="57"/>
      <c r="ES24" s="57"/>
      <c r="ET24" s="57"/>
      <c r="EU24" s="57"/>
      <c r="EV24" s="57"/>
      <c r="EW24" s="57"/>
      <c r="EX24" s="57"/>
      <c r="EY24" s="57"/>
      <c r="EZ24" s="57"/>
      <c r="FA24" s="57"/>
      <c r="FB24" s="57"/>
      <c r="FC24" s="57"/>
      <c r="FD24" s="57"/>
      <c r="FE24" s="57"/>
      <c r="FF24" s="57"/>
      <c r="FG24" s="57"/>
      <c r="FH24" s="57"/>
      <c r="FI24" s="57"/>
      <c r="FJ24" s="57"/>
      <c r="FK24" s="57"/>
      <c r="FL24" s="57"/>
      <c r="FM24" s="57"/>
      <c r="FN24" s="57"/>
      <c r="FO24" s="57"/>
      <c r="FP24" s="57"/>
      <c r="FQ24" s="57"/>
      <c r="FR24" s="57"/>
      <c r="FS24" s="57"/>
      <c r="FT24" s="57"/>
      <c r="FU24" s="57"/>
      <c r="FV24" s="57"/>
      <c r="FW24" s="57"/>
      <c r="FX24" s="57"/>
      <c r="FY24" s="57"/>
      <c r="FZ24" s="57"/>
      <c r="GA24" s="57"/>
      <c r="GB24" s="57"/>
      <c r="GC24" s="57"/>
      <c r="GD24" s="57"/>
      <c r="GE24" s="57"/>
      <c r="GF24" s="57"/>
      <c r="GG24" s="57"/>
      <c r="GH24" s="57"/>
      <c r="GI24" s="57"/>
      <c r="GJ24" s="57"/>
      <c r="GK24" s="57"/>
      <c r="GL24" s="57"/>
      <c r="GM24" s="57"/>
      <c r="GN24" s="57"/>
      <c r="GO24" s="57"/>
      <c r="GP24" s="57"/>
      <c r="GQ24" s="57"/>
      <c r="GR24" s="57"/>
      <c r="GS24" s="57"/>
      <c r="GT24" s="57"/>
      <c r="GU24" s="57"/>
      <c r="GV24" s="57"/>
      <c r="GW24" s="57"/>
      <c r="GX24" s="57"/>
      <c r="GY24" s="57"/>
      <c r="GZ24" s="57"/>
      <c r="HA24" s="57"/>
      <c r="HB24" s="57"/>
      <c r="HC24" s="57"/>
      <c r="HD24" s="57"/>
      <c r="HE24" s="57"/>
      <c r="HF24" s="57"/>
      <c r="HG24" s="57"/>
      <c r="HH24" s="57"/>
      <c r="HI24" s="57"/>
      <c r="HJ24" s="57"/>
      <c r="HK24" s="57"/>
      <c r="HL24" s="57"/>
      <c r="HM24" s="57"/>
      <c r="HN24" s="57"/>
      <c r="HO24" s="57"/>
      <c r="HP24" s="57"/>
      <c r="HQ24" s="57"/>
      <c r="HR24" s="57"/>
      <c r="HS24" s="57"/>
      <c r="HT24" s="57"/>
      <c r="HU24" s="57"/>
      <c r="HV24" s="57"/>
      <c r="HW24" s="57"/>
      <c r="HX24" s="57"/>
      <c r="HY24" s="57"/>
      <c r="HZ24" s="57"/>
      <c r="IA24" s="57"/>
      <c r="IB24" s="57"/>
      <c r="IC24" s="57"/>
      <c r="ID24" s="57"/>
      <c r="IE24" s="57"/>
      <c r="IF24" s="57"/>
      <c r="IG24" s="57"/>
      <c r="IH24" s="57"/>
      <c r="II24" s="57"/>
      <c r="IJ24" s="57"/>
      <c r="IK24" s="57"/>
      <c r="IL24" s="57"/>
      <c r="IM24" s="57"/>
      <c r="IN24" s="57"/>
      <c r="IO24" s="57"/>
      <c r="IP24" s="57"/>
      <c r="IQ24" s="57"/>
      <c r="IR24" s="57"/>
      <c r="IS24" s="57"/>
      <c r="IT24" s="57"/>
    </row>
    <row r="25" spans="1:254" s="69" customFormat="1" ht="15.75" customHeight="1" x14ac:dyDescent="0.2">
      <c r="A25" s="59">
        <f t="shared" si="2"/>
        <v>12</v>
      </c>
      <c r="B25" s="60">
        <f>+[1285]PROJECT!$D$6</f>
        <v>23137810</v>
      </c>
      <c r="C25" s="10" t="str">
        <f>+[1285]PROJECT!$E$6</f>
        <v>OPEN</v>
      </c>
      <c r="D25" s="10" t="str">
        <f>+[1285]PROJECT!$D$5</f>
        <v>WSU DEE EVENTS CENTER MEP DESIGN</v>
      </c>
      <c r="E25" s="10" t="str">
        <f>+[1285]PROJECT!$D$7</f>
        <v>3000-300-3402-FXAAA-23137810</v>
      </c>
      <c r="F25" s="10">
        <f>+[1285]PROJECT!D$11</f>
        <v>17852089</v>
      </c>
      <c r="G25" s="10">
        <f>+[1285]PROJECT!E$11</f>
        <v>16437977.1</v>
      </c>
      <c r="H25" s="10">
        <f>+[1285]PROJECT!F$11</f>
        <v>1414111.9000000001</v>
      </c>
      <c r="I25" s="10">
        <f>+[1285]PROJECT!G$11</f>
        <v>19886309.560000002</v>
      </c>
      <c r="J25" s="10">
        <f>+[1285]PROJECT!H$11</f>
        <v>-2034220.5600000024</v>
      </c>
      <c r="K25" s="10">
        <f>+[1285]PROJECT!I$11</f>
        <v>704167.49</v>
      </c>
      <c r="L25" s="62">
        <f>+[1285]PROJECT!J$11</f>
        <v>0</v>
      </c>
      <c r="M25" s="57">
        <f t="shared" si="4"/>
        <v>18472197.660000004</v>
      </c>
      <c r="N25" s="10">
        <f>+[1285]PROJECT!L$11</f>
        <v>1014111.8999999999</v>
      </c>
      <c r="O25" s="10">
        <f>+[1285]PROJECT!M$11</f>
        <v>0</v>
      </c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  <c r="CU25" s="57"/>
      <c r="CV25" s="57"/>
      <c r="CW25" s="57"/>
      <c r="CX25" s="57"/>
      <c r="CY25" s="57"/>
      <c r="CZ25" s="57"/>
      <c r="DA25" s="57"/>
      <c r="DB25" s="57"/>
      <c r="DC25" s="57"/>
      <c r="DD25" s="57"/>
      <c r="DE25" s="57"/>
      <c r="DF25" s="57"/>
      <c r="DG25" s="57"/>
      <c r="DH25" s="57"/>
      <c r="DI25" s="57"/>
      <c r="DJ25" s="57"/>
      <c r="DK25" s="57"/>
      <c r="DL25" s="57"/>
      <c r="DM25" s="57"/>
      <c r="DN25" s="57"/>
      <c r="DO25" s="57"/>
      <c r="DP25" s="57"/>
      <c r="DQ25" s="57"/>
      <c r="DR25" s="57"/>
      <c r="DS25" s="57"/>
      <c r="DT25" s="57"/>
      <c r="DU25" s="57"/>
      <c r="DV25" s="57"/>
      <c r="DW25" s="57"/>
      <c r="DX25" s="57"/>
      <c r="DY25" s="57"/>
      <c r="DZ25" s="57"/>
      <c r="EA25" s="57"/>
      <c r="EB25" s="57"/>
      <c r="EC25" s="57"/>
      <c r="ED25" s="57"/>
      <c r="EE25" s="57"/>
      <c r="EF25" s="57"/>
      <c r="EG25" s="57"/>
      <c r="EH25" s="57"/>
      <c r="EI25" s="57"/>
      <c r="EJ25" s="57"/>
      <c r="EK25" s="57"/>
      <c r="EL25" s="57"/>
      <c r="EM25" s="57"/>
      <c r="EN25" s="57"/>
      <c r="EO25" s="57"/>
      <c r="EP25" s="57"/>
      <c r="EQ25" s="57"/>
      <c r="ER25" s="57"/>
      <c r="ES25" s="57"/>
      <c r="ET25" s="57"/>
      <c r="EU25" s="57"/>
      <c r="EV25" s="57"/>
      <c r="EW25" s="57"/>
      <c r="EX25" s="57"/>
      <c r="EY25" s="57"/>
      <c r="EZ25" s="57"/>
      <c r="FA25" s="57"/>
      <c r="FB25" s="57"/>
      <c r="FC25" s="57"/>
      <c r="FD25" s="57"/>
      <c r="FE25" s="57"/>
      <c r="FF25" s="57"/>
      <c r="FG25" s="57"/>
      <c r="FH25" s="57"/>
      <c r="FI25" s="57"/>
      <c r="FJ25" s="57"/>
      <c r="FK25" s="57"/>
      <c r="FL25" s="57"/>
      <c r="FM25" s="57"/>
      <c r="FN25" s="57"/>
      <c r="FO25" s="57"/>
      <c r="FP25" s="57"/>
      <c r="FQ25" s="57"/>
      <c r="FR25" s="57"/>
      <c r="FS25" s="57"/>
      <c r="FT25" s="57"/>
      <c r="FU25" s="57"/>
      <c r="FV25" s="57"/>
      <c r="FW25" s="57"/>
      <c r="FX25" s="57"/>
      <c r="FY25" s="57"/>
      <c r="FZ25" s="57"/>
      <c r="GA25" s="57"/>
      <c r="GB25" s="57"/>
      <c r="GC25" s="57"/>
      <c r="GD25" s="57"/>
      <c r="GE25" s="57"/>
      <c r="GF25" s="57"/>
      <c r="GG25" s="57"/>
      <c r="GH25" s="57"/>
      <c r="GI25" s="57"/>
      <c r="GJ25" s="57"/>
      <c r="GK25" s="57"/>
      <c r="GL25" s="57"/>
      <c r="GM25" s="57"/>
      <c r="GN25" s="57"/>
      <c r="GO25" s="57"/>
      <c r="GP25" s="57"/>
      <c r="GQ25" s="57"/>
      <c r="GR25" s="57"/>
      <c r="GS25" s="57"/>
      <c r="GT25" s="57"/>
      <c r="GU25" s="57"/>
      <c r="GV25" s="57"/>
      <c r="GW25" s="57"/>
      <c r="GX25" s="57"/>
      <c r="GY25" s="57"/>
      <c r="GZ25" s="57"/>
      <c r="HA25" s="57"/>
      <c r="HB25" s="57"/>
      <c r="HC25" s="57"/>
      <c r="HD25" s="57"/>
      <c r="HE25" s="57"/>
      <c r="HF25" s="57"/>
      <c r="HG25" s="57"/>
      <c r="HH25" s="57"/>
      <c r="HI25" s="57"/>
      <c r="HJ25" s="57"/>
      <c r="HK25" s="57"/>
      <c r="HL25" s="57"/>
      <c r="HM25" s="57"/>
      <c r="HN25" s="57"/>
      <c r="HO25" s="57"/>
      <c r="HP25" s="57"/>
      <c r="HQ25" s="57"/>
      <c r="HR25" s="57"/>
      <c r="HS25" s="57"/>
      <c r="HT25" s="57"/>
      <c r="HU25" s="57"/>
      <c r="HV25" s="57"/>
      <c r="HW25" s="57"/>
      <c r="HX25" s="57"/>
      <c r="HY25" s="57"/>
      <c r="HZ25" s="57"/>
      <c r="IA25" s="57"/>
      <c r="IB25" s="57"/>
      <c r="IC25" s="57"/>
      <c r="ID25" s="57"/>
      <c r="IE25" s="57"/>
      <c r="IF25" s="57"/>
      <c r="IG25" s="57"/>
      <c r="IH25" s="57"/>
      <c r="II25" s="57"/>
      <c r="IJ25" s="57"/>
      <c r="IK25" s="57"/>
      <c r="IL25" s="57"/>
      <c r="IM25" s="57"/>
      <c r="IN25" s="57"/>
      <c r="IO25" s="57"/>
      <c r="IP25" s="57"/>
      <c r="IQ25" s="57"/>
      <c r="IR25" s="57"/>
      <c r="IS25" s="57"/>
      <c r="IT25" s="57"/>
    </row>
    <row r="26" spans="1:254" s="69" customFormat="1" ht="15.75" customHeight="1" x14ac:dyDescent="0.2">
      <c r="A26" s="59">
        <f t="shared" si="2"/>
        <v>13</v>
      </c>
      <c r="B26" s="60">
        <f>+[1286]PROJECT!$D$6</f>
        <v>23138810</v>
      </c>
      <c r="C26" s="10" t="str">
        <f>+[1286]PROJECT!$E$6</f>
        <v>CLOSED</v>
      </c>
      <c r="D26" s="10" t="str">
        <f>+[1286]PROJECT!$D$5</f>
        <v>WSU FY'23 ENGINEERING STUDIES</v>
      </c>
      <c r="E26" s="10" t="str">
        <f>+[1286]PROJECT!$D$7</f>
        <v>3000-300-3346-FXA-23138810</v>
      </c>
      <c r="F26" s="10">
        <f>+[1286]PROJECT!D$11</f>
        <v>50040</v>
      </c>
      <c r="G26" s="10">
        <f>+[1286]PROJECT!E$11</f>
        <v>0</v>
      </c>
      <c r="H26" s="10">
        <f>+[1286]PROJECT!F$11</f>
        <v>50040</v>
      </c>
      <c r="I26" s="10">
        <f>+[1286]PROJECT!G$11</f>
        <v>50040</v>
      </c>
      <c r="J26" s="10">
        <f>+[1286]PROJECT!H$11</f>
        <v>0</v>
      </c>
      <c r="K26" s="10">
        <f>+[1286]PROJECT!I$11</f>
        <v>0</v>
      </c>
      <c r="L26" s="62">
        <f>+[1286]PROJECT!J$11</f>
        <v>0</v>
      </c>
      <c r="M26" s="57">
        <f t="shared" si="4"/>
        <v>0</v>
      </c>
      <c r="N26" s="10">
        <f>+[1286]PROJECT!L$11</f>
        <v>0</v>
      </c>
      <c r="O26" s="10">
        <f>+[1286]PROJECT!M$11</f>
        <v>0</v>
      </c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</row>
    <row r="27" spans="1:254" s="69" customFormat="1" ht="15.75" customHeight="1" x14ac:dyDescent="0.2">
      <c r="A27" s="59">
        <f t="shared" si="2"/>
        <v>14</v>
      </c>
      <c r="B27" s="60">
        <f>+[1287]PROJECT!$D$6</f>
        <v>23140810</v>
      </c>
      <c r="C27" s="10" t="str">
        <f>+[1287]PROJECT!$E$6</f>
        <v>OPEN</v>
      </c>
      <c r="D27" s="10" t="str">
        <f>+[1287]PROJECT!$D$5</f>
        <v>WSU KIMBALL ARTS BLDG LIGHTING UPGRADE</v>
      </c>
      <c r="E27" s="10" t="str">
        <f>+[1287]PROJECT!$D$7</f>
        <v>3000-300-3346-FXA-23140810</v>
      </c>
      <c r="F27" s="10">
        <f>+[1287]PROJECT!D$11</f>
        <v>69158</v>
      </c>
      <c r="G27" s="10">
        <f>+[1287]PROJECT!E$11</f>
        <v>61141.8</v>
      </c>
      <c r="H27" s="10">
        <f>+[1287]PROJECT!F$11</f>
        <v>8016.2</v>
      </c>
      <c r="I27" s="10">
        <f>+[1287]PROJECT!G$11</f>
        <v>69121.2</v>
      </c>
      <c r="J27" s="10">
        <f>+[1287]PROJECT!H$11</f>
        <v>36.80000000000291</v>
      </c>
      <c r="K27" s="10">
        <f>+[1287]PROJECT!I$11</f>
        <v>0</v>
      </c>
      <c r="L27" s="62">
        <f>+[1287]PROJECT!J$11</f>
        <v>0</v>
      </c>
      <c r="M27" s="57">
        <f t="shared" si="4"/>
        <v>61105</v>
      </c>
      <c r="N27" s="10">
        <f>+[1287]PROJECT!L$11</f>
        <v>0</v>
      </c>
      <c r="O27" s="10">
        <f>+[1287]PROJECT!M$11</f>
        <v>0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</row>
    <row r="28" spans="1:254" s="69" customFormat="1" ht="15.75" customHeight="1" x14ac:dyDescent="0.2">
      <c r="A28" s="59">
        <f t="shared" si="2"/>
        <v>15</v>
      </c>
      <c r="B28" s="60">
        <f>+[1288]PROJECT!$D$6</f>
        <v>23141810</v>
      </c>
      <c r="C28" s="10" t="str">
        <f>+[1288]PROJECT!$E$6</f>
        <v>OPEN</v>
      </c>
      <c r="D28" s="10" t="str">
        <f>+[1288]PROJECT!$D$5</f>
        <v>WSU INFRASTRUCTURE TRACY PLAZA STAIR AND WALL DESIGN</v>
      </c>
      <c r="E28" s="10" t="str">
        <f>+[1288]PROJECT!$D$7</f>
        <v>3000-300-3346-FXA-23141810</v>
      </c>
      <c r="F28" s="10">
        <f>+[1288]PROJECT!D$11</f>
        <v>30000</v>
      </c>
      <c r="G28" s="10">
        <f>+[1288]PROJECT!E$11</f>
        <v>29976</v>
      </c>
      <c r="H28" s="10">
        <f>+[1288]PROJECT!F$11</f>
        <v>24</v>
      </c>
      <c r="I28" s="10">
        <f>+[1288]PROJECT!G$11</f>
        <v>30024</v>
      </c>
      <c r="J28" s="10">
        <f>+[1288]PROJECT!H$11</f>
        <v>-24</v>
      </c>
      <c r="K28" s="10">
        <f>+[1288]PROJECT!I$11</f>
        <v>0</v>
      </c>
      <c r="L28" s="62">
        <f>+[1288]PROJECT!J$11</f>
        <v>0</v>
      </c>
      <c r="M28" s="57">
        <f t="shared" si="4"/>
        <v>30000</v>
      </c>
      <c r="N28" s="10">
        <f>+[1288]PROJECT!L$11</f>
        <v>0</v>
      </c>
      <c r="O28" s="10">
        <f>+[1288]PROJECT!M$11</f>
        <v>0</v>
      </c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  <c r="CU28" s="57"/>
      <c r="CV28" s="57"/>
      <c r="CW28" s="57"/>
      <c r="CX28" s="57"/>
      <c r="CY28" s="57"/>
      <c r="CZ28" s="57"/>
      <c r="DA28" s="57"/>
      <c r="DB28" s="57"/>
      <c r="DC28" s="57"/>
      <c r="DD28" s="57"/>
      <c r="DE28" s="57"/>
      <c r="DF28" s="57"/>
      <c r="DG28" s="57"/>
      <c r="DH28" s="57"/>
      <c r="DI28" s="57"/>
      <c r="DJ28" s="57"/>
      <c r="DK28" s="57"/>
      <c r="DL28" s="57"/>
      <c r="DM28" s="57"/>
      <c r="DN28" s="57"/>
      <c r="DO28" s="57"/>
      <c r="DP28" s="57"/>
      <c r="DQ28" s="57"/>
      <c r="DR28" s="57"/>
      <c r="DS28" s="57"/>
      <c r="DT28" s="57"/>
      <c r="DU28" s="57"/>
      <c r="DV28" s="57"/>
      <c r="DW28" s="57"/>
      <c r="DX28" s="57"/>
      <c r="DY28" s="57"/>
      <c r="DZ28" s="57"/>
      <c r="EA28" s="57"/>
      <c r="EB28" s="57"/>
      <c r="EC28" s="57"/>
      <c r="ED28" s="57"/>
      <c r="EE28" s="57"/>
      <c r="EF28" s="57"/>
      <c r="EG28" s="57"/>
      <c r="EH28" s="57"/>
      <c r="EI28" s="57"/>
      <c r="EJ28" s="57"/>
      <c r="EK28" s="57"/>
      <c r="EL28" s="57"/>
      <c r="EM28" s="57"/>
      <c r="EN28" s="57"/>
      <c r="EO28" s="57"/>
      <c r="EP28" s="57"/>
      <c r="EQ28" s="57"/>
      <c r="ER28" s="57"/>
      <c r="ES28" s="57"/>
      <c r="ET28" s="57"/>
      <c r="EU28" s="57"/>
      <c r="EV28" s="57"/>
      <c r="EW28" s="57"/>
      <c r="EX28" s="57"/>
      <c r="EY28" s="57"/>
      <c r="EZ28" s="57"/>
      <c r="FA28" s="57"/>
      <c r="FB28" s="57"/>
      <c r="FC28" s="57"/>
      <c r="FD28" s="57"/>
      <c r="FE28" s="57"/>
      <c r="FF28" s="57"/>
      <c r="FG28" s="57"/>
      <c r="FH28" s="57"/>
      <c r="FI28" s="57"/>
      <c r="FJ28" s="57"/>
      <c r="FK28" s="57"/>
      <c r="FL28" s="57"/>
      <c r="FM28" s="57"/>
      <c r="FN28" s="57"/>
      <c r="FO28" s="57"/>
      <c r="FP28" s="57"/>
      <c r="FQ28" s="57"/>
      <c r="FR28" s="57"/>
      <c r="FS28" s="57"/>
      <c r="FT28" s="57"/>
      <c r="FU28" s="57"/>
      <c r="FV28" s="57"/>
      <c r="FW28" s="57"/>
      <c r="FX28" s="57"/>
      <c r="FY28" s="57"/>
      <c r="FZ28" s="57"/>
      <c r="GA28" s="57"/>
      <c r="GB28" s="57"/>
      <c r="GC28" s="57"/>
      <c r="GD28" s="57"/>
      <c r="GE28" s="57"/>
      <c r="GF28" s="57"/>
      <c r="GG28" s="57"/>
      <c r="GH28" s="57"/>
      <c r="GI28" s="57"/>
      <c r="GJ28" s="57"/>
      <c r="GK28" s="57"/>
      <c r="GL28" s="57"/>
      <c r="GM28" s="57"/>
      <c r="GN28" s="57"/>
      <c r="GO28" s="57"/>
      <c r="GP28" s="57"/>
      <c r="GQ28" s="57"/>
      <c r="GR28" s="57"/>
      <c r="GS28" s="57"/>
      <c r="GT28" s="57"/>
      <c r="GU28" s="57"/>
      <c r="GV28" s="57"/>
      <c r="GW28" s="57"/>
      <c r="GX28" s="57"/>
      <c r="GY28" s="57"/>
      <c r="GZ28" s="57"/>
      <c r="HA28" s="57"/>
      <c r="HB28" s="57"/>
      <c r="HC28" s="57"/>
      <c r="HD28" s="57"/>
      <c r="HE28" s="57"/>
      <c r="HF28" s="57"/>
      <c r="HG28" s="57"/>
      <c r="HH28" s="57"/>
      <c r="HI28" s="57"/>
      <c r="HJ28" s="57"/>
      <c r="HK28" s="57"/>
      <c r="HL28" s="57"/>
      <c r="HM28" s="57"/>
      <c r="HN28" s="57"/>
      <c r="HO28" s="57"/>
      <c r="HP28" s="57"/>
      <c r="HQ28" s="57"/>
      <c r="HR28" s="57"/>
      <c r="HS28" s="57"/>
      <c r="HT28" s="57"/>
      <c r="HU28" s="57"/>
      <c r="HV28" s="57"/>
      <c r="HW28" s="57"/>
      <c r="HX28" s="57"/>
      <c r="HY28" s="57"/>
      <c r="HZ28" s="57"/>
      <c r="IA28" s="57"/>
      <c r="IB28" s="57"/>
      <c r="IC28" s="57"/>
      <c r="ID28" s="57"/>
      <c r="IE28" s="57"/>
      <c r="IF28" s="57"/>
      <c r="IG28" s="57"/>
      <c r="IH28" s="57"/>
      <c r="II28" s="57"/>
      <c r="IJ28" s="57"/>
      <c r="IK28" s="57"/>
      <c r="IL28" s="57"/>
      <c r="IM28" s="57"/>
      <c r="IN28" s="57"/>
      <c r="IO28" s="57"/>
      <c r="IP28" s="57"/>
      <c r="IQ28" s="57"/>
      <c r="IR28" s="57"/>
      <c r="IS28" s="57"/>
      <c r="IT28" s="57"/>
    </row>
    <row r="29" spans="1:254" s="69" customFormat="1" ht="15.75" customHeight="1" x14ac:dyDescent="0.2">
      <c r="A29" s="59">
        <f t="shared" si="2"/>
        <v>16</v>
      </c>
      <c r="B29" s="60">
        <f>+[1289]PROJECT!$D$6</f>
        <v>23184810</v>
      </c>
      <c r="C29" s="10" t="str">
        <f>+[1289]PROJECT!$E$6</f>
        <v>CLOSED</v>
      </c>
      <c r="D29" s="10" t="str">
        <f>+[1289]PROJECT!$D$5</f>
        <v>WSU RECEIVING AND DISTRIBUTION BLDG MEP UPGRADE</v>
      </c>
      <c r="E29" s="10" t="str">
        <f>+[1289]PROJECT!$D$7</f>
        <v>3000-300-3346-FXA-23184810</v>
      </c>
      <c r="F29" s="10">
        <f>+[1289]PROJECT!D$11</f>
        <v>1084395.3300000003</v>
      </c>
      <c r="G29" s="10">
        <f>+[1289]PROJECT!E$11</f>
        <v>0</v>
      </c>
      <c r="H29" s="10">
        <f>+[1289]PROJECT!F$11</f>
        <v>1084395.33</v>
      </c>
      <c r="I29" s="10">
        <f>+[1289]PROJECT!G$11</f>
        <v>1084395.3300000005</v>
      </c>
      <c r="J29" s="10">
        <f>+[1289]PROJECT!H$11</f>
        <v>0</v>
      </c>
      <c r="K29" s="10">
        <f>+[1289]PROJECT!I$11</f>
        <v>0</v>
      </c>
      <c r="L29" s="62">
        <f>+[1289]PROJECT!J$11</f>
        <v>0</v>
      </c>
      <c r="M29" s="57">
        <f t="shared" si="4"/>
        <v>0</v>
      </c>
      <c r="N29" s="10">
        <f>+[1289]PROJECT!L$11</f>
        <v>0</v>
      </c>
      <c r="O29" s="10">
        <f>+[1289]PROJECT!M$11</f>
        <v>0</v>
      </c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</row>
    <row r="30" spans="1:254" s="69" customFormat="1" ht="15" customHeight="1" x14ac:dyDescent="0.2">
      <c r="A30" s="59">
        <f t="shared" si="2"/>
        <v>17</v>
      </c>
      <c r="B30" s="60">
        <f>+[1290]PROJECT!$D$6</f>
        <v>23391810</v>
      </c>
      <c r="C30" s="10" t="str">
        <f>+[1290]PROJECT!$E$6</f>
        <v>OPEN</v>
      </c>
      <c r="D30" s="10" t="str">
        <f>+[1290]PROJECT!D$5</f>
        <v>WSU MULTIPLE YEARS OF XERISCAPE LANDSCAPE AROUND CAMPUS - MOU</v>
      </c>
      <c r="E30" s="10" t="str">
        <f>+[1290]PROJECT!$D$7</f>
        <v>3000-300-3402-FXA-23391810</v>
      </c>
      <c r="F30" s="10">
        <f>+[1290]PROJECT!D$11</f>
        <v>1998040</v>
      </c>
      <c r="G30" s="10">
        <f>+[1290]PROJECT!E$11</f>
        <v>1996041.96</v>
      </c>
      <c r="H30" s="10">
        <f>+[1290]PROJECT!F$11</f>
        <v>1998.04</v>
      </c>
      <c r="I30" s="10">
        <f>+[1290]PROJECT!G$11</f>
        <v>2000038.04</v>
      </c>
      <c r="J30" s="10">
        <f>+[1290]PROJECT!H$11</f>
        <v>-1998.0400000000373</v>
      </c>
      <c r="K30" s="10">
        <f>+[1290]PROJECT!I$11</f>
        <v>1998.04</v>
      </c>
      <c r="L30" s="62"/>
      <c r="M30" s="57">
        <f>+I30-H30</f>
        <v>1998040</v>
      </c>
      <c r="N30" s="10">
        <f>+[1290]PROJECT!L$11</f>
        <v>1998.04</v>
      </c>
      <c r="O30" s="10">
        <f>+[1290]PROJECT!M$11</f>
        <v>0</v>
      </c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  <c r="CU30" s="57"/>
      <c r="CV30" s="57"/>
      <c r="CW30" s="57"/>
      <c r="CX30" s="57"/>
      <c r="CY30" s="57"/>
      <c r="CZ30" s="57"/>
      <c r="DA30" s="57"/>
      <c r="DB30" s="57"/>
      <c r="DC30" s="57"/>
      <c r="DD30" s="57"/>
      <c r="DE30" s="57"/>
      <c r="DF30" s="57"/>
      <c r="DG30" s="57"/>
      <c r="DH30" s="57"/>
      <c r="DI30" s="57"/>
      <c r="DJ30" s="57"/>
      <c r="DK30" s="57"/>
      <c r="DL30" s="57"/>
      <c r="DM30" s="57"/>
      <c r="DN30" s="57"/>
      <c r="DO30" s="57"/>
      <c r="DP30" s="57"/>
      <c r="DQ30" s="57"/>
      <c r="DR30" s="57"/>
      <c r="DS30" s="57"/>
      <c r="DT30" s="57"/>
      <c r="DU30" s="57"/>
      <c r="DV30" s="57"/>
      <c r="DW30" s="57"/>
      <c r="DX30" s="57"/>
      <c r="DY30" s="57"/>
      <c r="DZ30" s="57"/>
      <c r="EA30" s="57"/>
      <c r="EB30" s="57"/>
      <c r="EC30" s="57"/>
      <c r="ED30" s="57"/>
      <c r="EE30" s="57"/>
      <c r="EF30" s="57"/>
      <c r="EG30" s="57"/>
      <c r="EH30" s="57"/>
      <c r="EI30" s="57"/>
      <c r="EJ30" s="57"/>
      <c r="EK30" s="57"/>
      <c r="EL30" s="57"/>
      <c r="EM30" s="57"/>
      <c r="EN30" s="57"/>
      <c r="EO30" s="57"/>
      <c r="EP30" s="57"/>
      <c r="EQ30" s="57"/>
      <c r="ER30" s="57"/>
      <c r="ES30" s="57"/>
      <c r="ET30" s="57"/>
      <c r="EU30" s="57"/>
      <c r="EV30" s="57"/>
      <c r="EW30" s="57"/>
      <c r="EX30" s="57"/>
      <c r="EY30" s="57"/>
      <c r="EZ30" s="57"/>
      <c r="FA30" s="57"/>
      <c r="FB30" s="57"/>
      <c r="FC30" s="57"/>
      <c r="FD30" s="57"/>
      <c r="FE30" s="57"/>
      <c r="FF30" s="57"/>
      <c r="FG30" s="57"/>
      <c r="FH30" s="57"/>
      <c r="FI30" s="57"/>
      <c r="FJ30" s="57"/>
      <c r="FK30" s="57"/>
      <c r="FL30" s="57"/>
      <c r="FM30" s="57"/>
      <c r="FN30" s="57"/>
      <c r="FO30" s="57"/>
      <c r="FP30" s="57"/>
      <c r="FQ30" s="57"/>
      <c r="FR30" s="57"/>
      <c r="FS30" s="57"/>
      <c r="FT30" s="57"/>
      <c r="FU30" s="57"/>
      <c r="FV30" s="57"/>
      <c r="FW30" s="57"/>
      <c r="FX30" s="57"/>
      <c r="FY30" s="57"/>
      <c r="FZ30" s="57"/>
      <c r="GA30" s="57"/>
      <c r="GB30" s="57"/>
      <c r="GC30" s="57"/>
      <c r="GD30" s="57"/>
      <c r="GE30" s="57"/>
      <c r="GF30" s="57"/>
      <c r="GG30" s="57"/>
      <c r="GH30" s="57"/>
      <c r="GI30" s="57"/>
      <c r="GJ30" s="57"/>
      <c r="GK30" s="57"/>
      <c r="GL30" s="57"/>
      <c r="GM30" s="57"/>
      <c r="GN30" s="57"/>
      <c r="GO30" s="57"/>
      <c r="GP30" s="57"/>
      <c r="GQ30" s="57"/>
      <c r="GR30" s="57"/>
      <c r="GS30" s="57"/>
      <c r="GT30" s="57"/>
      <c r="GU30" s="57"/>
      <c r="GV30" s="57"/>
      <c r="GW30" s="57"/>
      <c r="GX30" s="57"/>
      <c r="GY30" s="57"/>
      <c r="GZ30" s="57"/>
      <c r="HA30" s="57"/>
      <c r="HB30" s="57"/>
      <c r="HC30" s="57"/>
      <c r="HD30" s="57"/>
      <c r="HE30" s="57"/>
      <c r="HF30" s="57"/>
      <c r="HG30" s="57"/>
      <c r="HH30" s="57"/>
      <c r="HI30" s="57"/>
      <c r="HJ30" s="57"/>
      <c r="HK30" s="57"/>
      <c r="HL30" s="57"/>
      <c r="HM30" s="57"/>
      <c r="HN30" s="57"/>
      <c r="HO30" s="57"/>
      <c r="HP30" s="57"/>
      <c r="HQ30" s="57"/>
      <c r="HR30" s="57"/>
      <c r="HS30" s="57"/>
      <c r="HT30" s="57"/>
      <c r="HU30" s="57"/>
      <c r="HV30" s="57"/>
      <c r="HW30" s="57"/>
      <c r="HX30" s="57"/>
      <c r="HY30" s="57"/>
      <c r="HZ30" s="57"/>
      <c r="IA30" s="57"/>
      <c r="IB30" s="57"/>
      <c r="IC30" s="57"/>
      <c r="ID30" s="57"/>
      <c r="IE30" s="57"/>
      <c r="IF30" s="57"/>
      <c r="IG30" s="57"/>
      <c r="IH30" s="57"/>
      <c r="II30" s="57"/>
      <c r="IJ30" s="57"/>
      <c r="IK30" s="57"/>
      <c r="IL30" s="57"/>
      <c r="IM30" s="57"/>
      <c r="IN30" s="57"/>
      <c r="IO30" s="57"/>
      <c r="IP30" s="57"/>
      <c r="IQ30" s="57"/>
      <c r="IR30" s="57"/>
      <c r="IS30" s="57"/>
      <c r="IT30" s="57"/>
    </row>
    <row r="31" spans="1:254" s="69" customFormat="1" ht="15" customHeight="1" x14ac:dyDescent="0.2">
      <c r="A31" s="59">
        <f t="shared" si="2"/>
        <v>18</v>
      </c>
      <c r="B31" s="60">
        <f>+[1291]PROJECT!$D$6</f>
        <v>23406810</v>
      </c>
      <c r="C31" s="10" t="str">
        <f>+[1291]PROJECT!$E$6</f>
        <v>CLOSED</v>
      </c>
      <c r="D31" s="10" t="str">
        <f>+[1291]PROJECT!D$5</f>
        <v>WSU NEW BURCH PARKING LOT - MOU</v>
      </c>
      <c r="E31" s="10" t="str">
        <f>+[1291]PROJECT!$D$7</f>
        <v>3000-300-3402-FXA-23406810</v>
      </c>
      <c r="F31" s="10">
        <f>+[1291]PROJECT!D$11</f>
        <v>713.22999999998137</v>
      </c>
      <c r="G31" s="10">
        <f>+[1291]PROJECT!E$11</f>
        <v>-1.8644641386345029E-11</v>
      </c>
      <c r="H31" s="10">
        <f>+[1291]PROJECT!F$11</f>
        <v>713.23</v>
      </c>
      <c r="I31" s="10">
        <f>+[1291]PROJECT!G$11</f>
        <v>713.22999999998137</v>
      </c>
      <c r="J31" s="10">
        <f>+[1291]PROJECT!H$11</f>
        <v>0</v>
      </c>
      <c r="K31" s="10">
        <f>+[1291]PROJECT!I$11</f>
        <v>713.23</v>
      </c>
      <c r="L31" s="62"/>
      <c r="M31" s="57">
        <f>+I31-H31</f>
        <v>-1.8644641386345029E-11</v>
      </c>
      <c r="N31" s="10">
        <f>+[1291]PROJECT!L$11</f>
        <v>713.23</v>
      </c>
      <c r="O31" s="10">
        <f>+[1291]PROJECT!M$11</f>
        <v>0</v>
      </c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  <c r="CU31" s="57"/>
      <c r="CV31" s="57"/>
      <c r="CW31" s="57"/>
      <c r="CX31" s="57"/>
      <c r="CY31" s="57"/>
      <c r="CZ31" s="57"/>
      <c r="DA31" s="57"/>
      <c r="DB31" s="57"/>
      <c r="DC31" s="57"/>
      <c r="DD31" s="57"/>
      <c r="DE31" s="57"/>
      <c r="DF31" s="57"/>
      <c r="DG31" s="57"/>
      <c r="DH31" s="57"/>
      <c r="DI31" s="57"/>
      <c r="DJ31" s="57"/>
      <c r="DK31" s="57"/>
      <c r="DL31" s="57"/>
      <c r="DM31" s="57"/>
      <c r="DN31" s="57"/>
      <c r="DO31" s="57"/>
      <c r="DP31" s="57"/>
      <c r="DQ31" s="57"/>
      <c r="DR31" s="57"/>
      <c r="DS31" s="57"/>
      <c r="DT31" s="57"/>
      <c r="DU31" s="57"/>
      <c r="DV31" s="57"/>
      <c r="DW31" s="57"/>
      <c r="DX31" s="57"/>
      <c r="DY31" s="57"/>
      <c r="DZ31" s="57"/>
      <c r="EA31" s="57"/>
      <c r="EB31" s="57"/>
      <c r="EC31" s="57"/>
      <c r="ED31" s="57"/>
      <c r="EE31" s="57"/>
      <c r="EF31" s="57"/>
      <c r="EG31" s="57"/>
      <c r="EH31" s="57"/>
      <c r="EI31" s="57"/>
      <c r="EJ31" s="57"/>
      <c r="EK31" s="57"/>
      <c r="EL31" s="57"/>
      <c r="EM31" s="57"/>
      <c r="EN31" s="57"/>
      <c r="EO31" s="57"/>
      <c r="EP31" s="57"/>
      <c r="EQ31" s="57"/>
      <c r="ER31" s="57"/>
      <c r="ES31" s="57"/>
      <c r="ET31" s="57"/>
      <c r="EU31" s="57"/>
      <c r="EV31" s="57"/>
      <c r="EW31" s="57"/>
      <c r="EX31" s="57"/>
      <c r="EY31" s="57"/>
      <c r="EZ31" s="57"/>
      <c r="FA31" s="57"/>
      <c r="FB31" s="57"/>
      <c r="FC31" s="57"/>
      <c r="FD31" s="57"/>
      <c r="FE31" s="57"/>
      <c r="FF31" s="57"/>
      <c r="FG31" s="57"/>
      <c r="FH31" s="57"/>
      <c r="FI31" s="57"/>
      <c r="FJ31" s="57"/>
      <c r="FK31" s="57"/>
      <c r="FL31" s="57"/>
      <c r="FM31" s="57"/>
      <c r="FN31" s="57"/>
      <c r="FO31" s="57"/>
      <c r="FP31" s="57"/>
      <c r="FQ31" s="57"/>
      <c r="FR31" s="57"/>
      <c r="FS31" s="57"/>
      <c r="FT31" s="57"/>
      <c r="FU31" s="57"/>
      <c r="FV31" s="57"/>
      <c r="FW31" s="57"/>
      <c r="FX31" s="57"/>
      <c r="FY31" s="57"/>
      <c r="FZ31" s="57"/>
      <c r="GA31" s="57"/>
      <c r="GB31" s="57"/>
      <c r="GC31" s="57"/>
      <c r="GD31" s="57"/>
      <c r="GE31" s="57"/>
      <c r="GF31" s="57"/>
      <c r="GG31" s="57"/>
      <c r="GH31" s="57"/>
      <c r="GI31" s="57"/>
      <c r="GJ31" s="57"/>
      <c r="GK31" s="57"/>
      <c r="GL31" s="57"/>
      <c r="GM31" s="57"/>
      <c r="GN31" s="57"/>
      <c r="GO31" s="57"/>
      <c r="GP31" s="57"/>
      <c r="GQ31" s="57"/>
      <c r="GR31" s="57"/>
      <c r="GS31" s="57"/>
      <c r="GT31" s="57"/>
      <c r="GU31" s="57"/>
      <c r="GV31" s="57"/>
      <c r="GW31" s="57"/>
      <c r="GX31" s="57"/>
      <c r="GY31" s="57"/>
      <c r="GZ31" s="57"/>
      <c r="HA31" s="57"/>
      <c r="HB31" s="57"/>
      <c r="HC31" s="57"/>
      <c r="HD31" s="57"/>
      <c r="HE31" s="57"/>
      <c r="HF31" s="57"/>
      <c r="HG31" s="57"/>
      <c r="HH31" s="57"/>
      <c r="HI31" s="57"/>
      <c r="HJ31" s="57"/>
      <c r="HK31" s="57"/>
      <c r="HL31" s="57"/>
      <c r="HM31" s="57"/>
      <c r="HN31" s="57"/>
      <c r="HO31" s="57"/>
      <c r="HP31" s="57"/>
      <c r="HQ31" s="57"/>
      <c r="HR31" s="57"/>
      <c r="HS31" s="57"/>
      <c r="HT31" s="57"/>
      <c r="HU31" s="57"/>
      <c r="HV31" s="57"/>
      <c r="HW31" s="57"/>
      <c r="HX31" s="57"/>
      <c r="HY31" s="57"/>
      <c r="HZ31" s="57"/>
      <c r="IA31" s="57"/>
      <c r="IB31" s="57"/>
      <c r="IC31" s="57"/>
      <c r="ID31" s="57"/>
      <c r="IE31" s="57"/>
      <c r="IF31" s="57"/>
      <c r="IG31" s="57"/>
      <c r="IH31" s="57"/>
      <c r="II31" s="57"/>
      <c r="IJ31" s="57"/>
      <c r="IK31" s="57"/>
      <c r="IL31" s="57"/>
      <c r="IM31" s="57"/>
      <c r="IN31" s="57"/>
      <c r="IO31" s="57"/>
      <c r="IP31" s="57"/>
      <c r="IQ31" s="57"/>
      <c r="IR31" s="57"/>
      <c r="IS31" s="57"/>
      <c r="IT31" s="57"/>
    </row>
    <row r="32" spans="1:254" s="69" customFormat="1" ht="15" customHeight="1" x14ac:dyDescent="0.2">
      <c r="A32" s="59">
        <f t="shared" si="2"/>
        <v>19</v>
      </c>
      <c r="B32" s="60">
        <f>+[1292]PROJECT!$D$6</f>
        <v>23410810</v>
      </c>
      <c r="C32" s="10" t="str">
        <f>+[1292]PROJECT!$E$6</f>
        <v>OPEN</v>
      </c>
      <c r="D32" s="10" t="str">
        <f>+[1292]PROJECT!$D$5</f>
        <v>WSU MARRIOTT ALLIED HEALTH SOUTH MEP</v>
      </c>
      <c r="E32" s="10" t="str">
        <f>+[1292]PROJECT!$D$7</f>
        <v>3000-300-3346-FXA-23410810</v>
      </c>
      <c r="F32" s="10">
        <f>+[1292]PROJECT!D$11</f>
        <v>-386479</v>
      </c>
      <c r="G32" s="10">
        <f>+[1292]PROJECT!E$11</f>
        <v>-459859</v>
      </c>
      <c r="H32" s="10">
        <f>+[1292]PROJECT!F$11</f>
        <v>73380</v>
      </c>
      <c r="I32" s="10">
        <f>+[1292]PROJECT!G$11</f>
        <v>115409</v>
      </c>
      <c r="J32" s="10">
        <f>+[1292]PROJECT!H$11</f>
        <v>-501888</v>
      </c>
      <c r="K32" s="10">
        <f>+[1292]PROJECT!I$11</f>
        <v>0</v>
      </c>
      <c r="L32" s="62">
        <f>+[1292]PROJECT!J$11</f>
        <v>0</v>
      </c>
      <c r="M32" s="57">
        <f>I32-H32</f>
        <v>42029</v>
      </c>
      <c r="N32" s="10">
        <f>+[1292]PROJECT!L$11</f>
        <v>0</v>
      </c>
      <c r="O32" s="10">
        <f>+[1292]PROJECT!M$11</f>
        <v>0</v>
      </c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  <c r="CU32" s="57"/>
      <c r="CV32" s="57"/>
      <c r="CW32" s="57"/>
      <c r="CX32" s="57"/>
      <c r="CY32" s="57"/>
      <c r="CZ32" s="57"/>
      <c r="DA32" s="57"/>
      <c r="DB32" s="57"/>
      <c r="DC32" s="57"/>
      <c r="DD32" s="57"/>
      <c r="DE32" s="57"/>
      <c r="DF32" s="57"/>
      <c r="DG32" s="57"/>
      <c r="DH32" s="57"/>
      <c r="DI32" s="57"/>
      <c r="DJ32" s="57"/>
      <c r="DK32" s="57"/>
      <c r="DL32" s="57"/>
      <c r="DM32" s="57"/>
      <c r="DN32" s="57"/>
      <c r="DO32" s="57"/>
      <c r="DP32" s="57"/>
      <c r="DQ32" s="57"/>
      <c r="DR32" s="57"/>
      <c r="DS32" s="57"/>
      <c r="DT32" s="57"/>
      <c r="DU32" s="57"/>
      <c r="DV32" s="57"/>
      <c r="DW32" s="57"/>
      <c r="DX32" s="57"/>
      <c r="DY32" s="57"/>
      <c r="DZ32" s="57"/>
      <c r="EA32" s="57"/>
      <c r="EB32" s="57"/>
      <c r="EC32" s="57"/>
      <c r="ED32" s="57"/>
      <c r="EE32" s="57"/>
      <c r="EF32" s="57"/>
      <c r="EG32" s="57"/>
      <c r="EH32" s="57"/>
      <c r="EI32" s="57"/>
      <c r="EJ32" s="57"/>
      <c r="EK32" s="57"/>
      <c r="EL32" s="57"/>
      <c r="EM32" s="57"/>
      <c r="EN32" s="57"/>
      <c r="EO32" s="57"/>
      <c r="EP32" s="57"/>
      <c r="EQ32" s="57"/>
      <c r="ER32" s="57"/>
      <c r="ES32" s="57"/>
      <c r="ET32" s="57"/>
      <c r="EU32" s="57"/>
      <c r="EV32" s="57"/>
      <c r="EW32" s="57"/>
      <c r="EX32" s="57"/>
      <c r="EY32" s="57"/>
      <c r="EZ32" s="57"/>
      <c r="FA32" s="57"/>
      <c r="FB32" s="57"/>
      <c r="FC32" s="57"/>
      <c r="FD32" s="57"/>
      <c r="FE32" s="57"/>
      <c r="FF32" s="57"/>
      <c r="FG32" s="57"/>
      <c r="FH32" s="57"/>
      <c r="FI32" s="57"/>
      <c r="FJ32" s="57"/>
      <c r="FK32" s="57"/>
      <c r="FL32" s="57"/>
      <c r="FM32" s="57"/>
      <c r="FN32" s="57"/>
      <c r="FO32" s="57"/>
      <c r="FP32" s="57"/>
      <c r="FQ32" s="57"/>
      <c r="FR32" s="57"/>
      <c r="FS32" s="57"/>
      <c r="FT32" s="57"/>
      <c r="FU32" s="57"/>
      <c r="FV32" s="57"/>
      <c r="FW32" s="57"/>
      <c r="FX32" s="57"/>
      <c r="FY32" s="57"/>
      <c r="FZ32" s="57"/>
      <c r="GA32" s="57"/>
      <c r="GB32" s="57"/>
      <c r="GC32" s="57"/>
      <c r="GD32" s="57"/>
      <c r="GE32" s="57"/>
      <c r="GF32" s="57"/>
      <c r="GG32" s="57"/>
      <c r="GH32" s="57"/>
      <c r="GI32" s="57"/>
      <c r="GJ32" s="57"/>
      <c r="GK32" s="57"/>
      <c r="GL32" s="57"/>
      <c r="GM32" s="57"/>
      <c r="GN32" s="57"/>
      <c r="GO32" s="57"/>
      <c r="GP32" s="57"/>
      <c r="GQ32" s="57"/>
      <c r="GR32" s="57"/>
      <c r="GS32" s="57"/>
      <c r="GT32" s="57"/>
      <c r="GU32" s="57"/>
      <c r="GV32" s="57"/>
      <c r="GW32" s="57"/>
      <c r="GX32" s="57"/>
      <c r="GY32" s="57"/>
      <c r="GZ32" s="57"/>
      <c r="HA32" s="57"/>
      <c r="HB32" s="57"/>
      <c r="HC32" s="57"/>
      <c r="HD32" s="57"/>
      <c r="HE32" s="57"/>
      <c r="HF32" s="57"/>
      <c r="HG32" s="57"/>
      <c r="HH32" s="57"/>
      <c r="HI32" s="57"/>
      <c r="HJ32" s="57"/>
      <c r="HK32" s="57"/>
      <c r="HL32" s="57"/>
      <c r="HM32" s="57"/>
      <c r="HN32" s="57"/>
      <c r="HO32" s="57"/>
      <c r="HP32" s="57"/>
      <c r="HQ32" s="57"/>
      <c r="HR32" s="57"/>
      <c r="HS32" s="57"/>
      <c r="HT32" s="57"/>
      <c r="HU32" s="57"/>
      <c r="HV32" s="57"/>
      <c r="HW32" s="57"/>
      <c r="HX32" s="57"/>
      <c r="HY32" s="57"/>
      <c r="HZ32" s="57"/>
      <c r="IA32" s="57"/>
      <c r="IB32" s="57"/>
      <c r="IC32" s="57"/>
      <c r="ID32" s="57"/>
      <c r="IE32" s="57"/>
      <c r="IF32" s="57"/>
      <c r="IG32" s="57"/>
      <c r="IH32" s="57"/>
      <c r="II32" s="57"/>
      <c r="IJ32" s="57"/>
      <c r="IK32" s="57"/>
      <c r="IL32" s="57"/>
      <c r="IM32" s="57"/>
      <c r="IN32" s="57"/>
      <c r="IO32" s="57"/>
      <c r="IP32" s="57"/>
      <c r="IQ32" s="57"/>
      <c r="IR32" s="57"/>
      <c r="IS32" s="57"/>
      <c r="IT32" s="57"/>
    </row>
    <row r="33" spans="1:254" s="69" customFormat="1" ht="15" customHeight="1" x14ac:dyDescent="0.2">
      <c r="A33" s="59">
        <f t="shared" si="2"/>
        <v>20</v>
      </c>
      <c r="B33" s="60">
        <f>+[1293]PROJECT!$D$6</f>
        <v>23459810</v>
      </c>
      <c r="C33" s="10" t="str">
        <f>+[1293]PROJECT!$E$6</f>
        <v>OPEN</v>
      </c>
      <c r="D33" s="10" t="str">
        <f>+[1293]PROJECT!$D$5</f>
        <v>WSU SECONDARY WATER CONSERVATION METERING AND CONTROLS</v>
      </c>
      <c r="E33" s="10" t="str">
        <f>+[1293]PROJECT!$D$7</f>
        <v>3000-300-3346-FXA-23459810</v>
      </c>
      <c r="F33" s="10">
        <f>+[1293]PROJECT!D$11</f>
        <v>1828571</v>
      </c>
      <c r="G33" s="10">
        <f>+[1293]PROJECT!E$11</f>
        <v>1093457</v>
      </c>
      <c r="H33" s="10">
        <f>+[1293]PROJECT!F$11</f>
        <v>735114</v>
      </c>
      <c r="I33" s="10">
        <f>+[1293]PROJECT!G$11</f>
        <v>1828571</v>
      </c>
      <c r="J33" s="10">
        <f>+[1293]PROJECT!H$11</f>
        <v>0</v>
      </c>
      <c r="K33" s="10">
        <f>+[1293]PROJECT!I$11</f>
        <v>0</v>
      </c>
      <c r="L33" s="62">
        <f>+[1293]PROJECT!J$11</f>
        <v>0</v>
      </c>
      <c r="M33" s="57">
        <f t="shared" ref="M33:M34" si="5">I33-H33</f>
        <v>1093457</v>
      </c>
      <c r="N33" s="10">
        <f>+[1293]PROJECT!L$11</f>
        <v>0</v>
      </c>
      <c r="O33" s="10">
        <f>+[1293]PROJECT!M$11</f>
        <v>0</v>
      </c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57"/>
      <c r="DZ33" s="57"/>
      <c r="EA33" s="57"/>
      <c r="EB33" s="57"/>
      <c r="EC33" s="57"/>
      <c r="ED33" s="57"/>
      <c r="EE33" s="57"/>
      <c r="EF33" s="57"/>
      <c r="EG33" s="57"/>
      <c r="EH33" s="57"/>
      <c r="EI33" s="57"/>
      <c r="EJ33" s="57"/>
      <c r="EK33" s="57"/>
      <c r="EL33" s="57"/>
      <c r="EM33" s="57"/>
      <c r="EN33" s="57"/>
      <c r="EO33" s="57"/>
      <c r="EP33" s="57"/>
      <c r="EQ33" s="57"/>
      <c r="ER33" s="57"/>
      <c r="ES33" s="57"/>
      <c r="ET33" s="57"/>
      <c r="EU33" s="57"/>
      <c r="EV33" s="57"/>
      <c r="EW33" s="57"/>
      <c r="EX33" s="57"/>
      <c r="EY33" s="57"/>
      <c r="EZ33" s="57"/>
      <c r="FA33" s="57"/>
      <c r="FB33" s="57"/>
      <c r="FC33" s="57"/>
      <c r="FD33" s="57"/>
      <c r="FE33" s="57"/>
      <c r="FF33" s="57"/>
      <c r="FG33" s="57"/>
      <c r="FH33" s="57"/>
      <c r="FI33" s="57"/>
      <c r="FJ33" s="57"/>
      <c r="FK33" s="57"/>
      <c r="FL33" s="57"/>
      <c r="FM33" s="57"/>
      <c r="FN33" s="57"/>
      <c r="FO33" s="57"/>
      <c r="FP33" s="57"/>
      <c r="FQ33" s="57"/>
      <c r="FR33" s="57"/>
      <c r="FS33" s="57"/>
      <c r="FT33" s="57"/>
      <c r="FU33" s="57"/>
      <c r="FV33" s="57"/>
      <c r="FW33" s="57"/>
      <c r="FX33" s="57"/>
      <c r="FY33" s="57"/>
      <c r="FZ33" s="57"/>
      <c r="GA33" s="57"/>
      <c r="GB33" s="57"/>
      <c r="GC33" s="57"/>
      <c r="GD33" s="57"/>
      <c r="GE33" s="57"/>
      <c r="GF33" s="57"/>
      <c r="GG33" s="57"/>
      <c r="GH33" s="57"/>
      <c r="GI33" s="57"/>
      <c r="GJ33" s="57"/>
      <c r="GK33" s="57"/>
      <c r="GL33" s="57"/>
      <c r="GM33" s="57"/>
      <c r="GN33" s="57"/>
      <c r="GO33" s="57"/>
      <c r="GP33" s="57"/>
      <c r="GQ33" s="57"/>
      <c r="GR33" s="57"/>
      <c r="GS33" s="57"/>
      <c r="GT33" s="57"/>
      <c r="GU33" s="57"/>
      <c r="GV33" s="57"/>
      <c r="GW33" s="57"/>
      <c r="GX33" s="57"/>
      <c r="GY33" s="57"/>
      <c r="GZ33" s="57"/>
      <c r="HA33" s="57"/>
      <c r="HB33" s="57"/>
      <c r="HC33" s="57"/>
      <c r="HD33" s="57"/>
      <c r="HE33" s="57"/>
      <c r="HF33" s="57"/>
      <c r="HG33" s="57"/>
      <c r="HH33" s="57"/>
      <c r="HI33" s="57"/>
      <c r="HJ33" s="57"/>
      <c r="HK33" s="57"/>
      <c r="HL33" s="57"/>
      <c r="HM33" s="57"/>
      <c r="HN33" s="57"/>
      <c r="HO33" s="57"/>
      <c r="HP33" s="57"/>
      <c r="HQ33" s="57"/>
      <c r="HR33" s="57"/>
      <c r="HS33" s="57"/>
      <c r="HT33" s="57"/>
      <c r="HU33" s="57"/>
      <c r="HV33" s="57"/>
      <c r="HW33" s="57"/>
      <c r="HX33" s="57"/>
      <c r="HY33" s="57"/>
      <c r="HZ33" s="57"/>
      <c r="IA33" s="57"/>
      <c r="IB33" s="57"/>
      <c r="IC33" s="57"/>
      <c r="ID33" s="57"/>
      <c r="IE33" s="57"/>
      <c r="IF33" s="57"/>
      <c r="IG33" s="57"/>
      <c r="IH33" s="57"/>
      <c r="II33" s="57"/>
      <c r="IJ33" s="57"/>
      <c r="IK33" s="57"/>
      <c r="IL33" s="57"/>
      <c r="IM33" s="57"/>
      <c r="IN33" s="57"/>
      <c r="IO33" s="57"/>
      <c r="IP33" s="57"/>
      <c r="IQ33" s="57"/>
      <c r="IR33" s="57"/>
      <c r="IS33" s="57"/>
      <c r="IT33" s="57"/>
    </row>
    <row r="34" spans="1:254" s="69" customFormat="1" ht="15" customHeight="1" x14ac:dyDescent="0.2">
      <c r="A34" s="59">
        <f t="shared" si="2"/>
        <v>21</v>
      </c>
      <c r="B34" s="60">
        <f>+[1294]PROJECT!$D$6</f>
        <v>24030810</v>
      </c>
      <c r="C34" s="10" t="str">
        <f>+[1294]PROJECT!$E$6</f>
        <v>CLOSED</v>
      </c>
      <c r="D34" s="10" t="str">
        <f>+[1294]PROJECT!$D$5</f>
        <v>WSU LINDQUIST POND INFRASTRUCTURE IMPROVEMENTS</v>
      </c>
      <c r="E34" s="10" t="str">
        <f>+[1294]PROJECT!$D$7</f>
        <v>3000-300-3347-FXA-24030810</v>
      </c>
      <c r="F34" s="10">
        <f>+[1294]PROJECT!D$11</f>
        <v>2247132.6500000004</v>
      </c>
      <c r="G34" s="10">
        <f>+[1294]PROJECT!E$11</f>
        <v>0</v>
      </c>
      <c r="H34" s="10">
        <f>+[1294]PROJECT!F$11</f>
        <v>2247132.65</v>
      </c>
      <c r="I34" s="10">
        <f>+[1294]PROJECT!G$11</f>
        <v>2247132.6499999994</v>
      </c>
      <c r="J34" s="10">
        <f>+[1294]PROJECT!H$11</f>
        <v>0</v>
      </c>
      <c r="K34" s="10">
        <f>+[1294]PROJECT!I$11</f>
        <v>0</v>
      </c>
      <c r="L34" s="62">
        <f>+[1294]PROJECT!J$11</f>
        <v>0</v>
      </c>
      <c r="M34" s="57">
        <f t="shared" si="5"/>
        <v>0</v>
      </c>
      <c r="N34" s="10">
        <f>+[1294]PROJECT!L$11</f>
        <v>0</v>
      </c>
      <c r="O34" s="10">
        <f>+[1294]PROJECT!M$11</f>
        <v>0</v>
      </c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57"/>
      <c r="DZ34" s="57"/>
      <c r="EA34" s="57"/>
      <c r="EB34" s="57"/>
      <c r="EC34" s="57"/>
      <c r="ED34" s="57"/>
      <c r="EE34" s="57"/>
      <c r="EF34" s="57"/>
      <c r="EG34" s="57"/>
      <c r="EH34" s="57"/>
      <c r="EI34" s="57"/>
      <c r="EJ34" s="57"/>
      <c r="EK34" s="57"/>
      <c r="EL34" s="57"/>
      <c r="EM34" s="57"/>
      <c r="EN34" s="57"/>
      <c r="EO34" s="57"/>
      <c r="EP34" s="57"/>
      <c r="EQ34" s="57"/>
      <c r="ER34" s="57"/>
      <c r="ES34" s="57"/>
      <c r="ET34" s="57"/>
      <c r="EU34" s="57"/>
      <c r="EV34" s="57"/>
      <c r="EW34" s="57"/>
      <c r="EX34" s="57"/>
      <c r="EY34" s="57"/>
      <c r="EZ34" s="57"/>
      <c r="FA34" s="57"/>
      <c r="FB34" s="57"/>
      <c r="FC34" s="57"/>
      <c r="FD34" s="57"/>
      <c r="FE34" s="57"/>
      <c r="FF34" s="57"/>
      <c r="FG34" s="57"/>
      <c r="FH34" s="57"/>
      <c r="FI34" s="57"/>
      <c r="FJ34" s="57"/>
      <c r="FK34" s="57"/>
      <c r="FL34" s="57"/>
      <c r="FM34" s="57"/>
      <c r="FN34" s="57"/>
      <c r="FO34" s="57"/>
      <c r="FP34" s="57"/>
      <c r="FQ34" s="57"/>
      <c r="FR34" s="57"/>
      <c r="FS34" s="57"/>
      <c r="FT34" s="57"/>
      <c r="FU34" s="57"/>
      <c r="FV34" s="57"/>
      <c r="FW34" s="57"/>
      <c r="FX34" s="57"/>
      <c r="FY34" s="57"/>
      <c r="FZ34" s="57"/>
      <c r="GA34" s="57"/>
      <c r="GB34" s="57"/>
      <c r="GC34" s="57"/>
      <c r="GD34" s="57"/>
      <c r="GE34" s="57"/>
      <c r="GF34" s="57"/>
      <c r="GG34" s="57"/>
      <c r="GH34" s="57"/>
      <c r="GI34" s="57"/>
      <c r="GJ34" s="57"/>
      <c r="GK34" s="57"/>
      <c r="GL34" s="57"/>
      <c r="GM34" s="57"/>
      <c r="GN34" s="57"/>
      <c r="GO34" s="57"/>
      <c r="GP34" s="57"/>
      <c r="GQ34" s="57"/>
      <c r="GR34" s="57"/>
      <c r="GS34" s="57"/>
      <c r="GT34" s="57"/>
      <c r="GU34" s="57"/>
      <c r="GV34" s="57"/>
      <c r="GW34" s="57"/>
      <c r="GX34" s="57"/>
      <c r="GY34" s="57"/>
      <c r="GZ34" s="57"/>
      <c r="HA34" s="57"/>
      <c r="HB34" s="57"/>
      <c r="HC34" s="57"/>
      <c r="HD34" s="57"/>
      <c r="HE34" s="57"/>
      <c r="HF34" s="57"/>
      <c r="HG34" s="57"/>
      <c r="HH34" s="57"/>
      <c r="HI34" s="57"/>
      <c r="HJ34" s="57"/>
      <c r="HK34" s="57"/>
      <c r="HL34" s="57"/>
      <c r="HM34" s="57"/>
      <c r="HN34" s="57"/>
      <c r="HO34" s="57"/>
      <c r="HP34" s="57"/>
      <c r="HQ34" s="57"/>
      <c r="HR34" s="57"/>
      <c r="HS34" s="57"/>
      <c r="HT34" s="57"/>
      <c r="HU34" s="57"/>
      <c r="HV34" s="57"/>
      <c r="HW34" s="57"/>
      <c r="HX34" s="57"/>
      <c r="HY34" s="57"/>
      <c r="HZ34" s="57"/>
      <c r="IA34" s="57"/>
      <c r="IB34" s="57"/>
      <c r="IC34" s="57"/>
      <c r="ID34" s="57"/>
      <c r="IE34" s="57"/>
      <c r="IF34" s="57"/>
      <c r="IG34" s="57"/>
      <c r="IH34" s="57"/>
      <c r="II34" s="57"/>
      <c r="IJ34" s="57"/>
      <c r="IK34" s="57"/>
      <c r="IL34" s="57"/>
      <c r="IM34" s="57"/>
      <c r="IN34" s="57"/>
      <c r="IO34" s="57"/>
      <c r="IP34" s="57"/>
      <c r="IQ34" s="57"/>
      <c r="IR34" s="57"/>
      <c r="IS34" s="57"/>
      <c r="IT34" s="57"/>
    </row>
    <row r="35" spans="1:254" s="69" customFormat="1" ht="15" customHeight="1" x14ac:dyDescent="0.2">
      <c r="A35" s="59">
        <f t="shared" si="2"/>
        <v>22</v>
      </c>
      <c r="B35" s="60">
        <f>+[1295]PROJECT!$D$6</f>
        <v>23488810</v>
      </c>
      <c r="C35" s="10" t="str">
        <f>+[1295]PROJECT!$E$6</f>
        <v>OPEN</v>
      </c>
      <c r="D35" s="10" t="str">
        <f>+[1295]PROJECT!D$5</f>
        <v>WSU NEW SECURE FACILITY PROGRAMMING</v>
      </c>
      <c r="E35" s="10" t="str">
        <f>+[1295]PROJECT!$D$7</f>
        <v>3000-300-3402-FWA-23488810</v>
      </c>
      <c r="F35" s="10">
        <f>+[1295]PROJECT!D$11</f>
        <v>0</v>
      </c>
      <c r="G35" s="10">
        <f>+[1295]PROJECT!E$11</f>
        <v>0</v>
      </c>
      <c r="H35" s="10">
        <f>+[1295]PROJECT!F$11</f>
        <v>0</v>
      </c>
      <c r="I35" s="10">
        <f>+[1295]PROJECT!G$11</f>
        <v>0</v>
      </c>
      <c r="J35" s="10">
        <f>+[1295]PROJECT!H$11</f>
        <v>0</v>
      </c>
      <c r="K35" s="10">
        <f>+[1295]PROJECT!I$11</f>
        <v>0</v>
      </c>
      <c r="L35" s="62"/>
      <c r="M35" s="57">
        <f t="shared" ref="M35" si="6">+I35-H35</f>
        <v>0</v>
      </c>
      <c r="N35" s="10">
        <f>+[1295]PROJECT!L$11</f>
        <v>0</v>
      </c>
      <c r="O35" s="10">
        <f>+[1295]PROJECT!M$11</f>
        <v>0</v>
      </c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</row>
    <row r="36" spans="1:254" s="69" customFormat="1" ht="15" customHeight="1" x14ac:dyDescent="0.2">
      <c r="A36" s="59">
        <f t="shared" si="2"/>
        <v>23</v>
      </c>
      <c r="B36" s="60">
        <f>+[1296]PROJECT!$D$6</f>
        <v>24077810</v>
      </c>
      <c r="C36" s="10" t="str">
        <f>+[1296]PROJECT!$E$6</f>
        <v>CLOSED</v>
      </c>
      <c r="D36" s="10" t="str">
        <f>+[1296]PROJECT!$D$5</f>
        <v>WSU ALLIED HEALTH NORTH ELEVATOR MODERNIZATION</v>
      </c>
      <c r="E36" s="10" t="str">
        <f>+[1296]PROJECT!$D$7</f>
        <v>3000-300-3347-FXAAA-24077810</v>
      </c>
      <c r="F36" s="10">
        <f>+[1296]PROJECT!D$11</f>
        <v>168107.33000000002</v>
      </c>
      <c r="G36" s="10">
        <f>+[1296]PROJECT!E$11</f>
        <v>0</v>
      </c>
      <c r="H36" s="10">
        <f>+[1296]PROJECT!F$11</f>
        <v>168107.32999999996</v>
      </c>
      <c r="I36" s="10">
        <f>+[1296]PROJECT!G$11</f>
        <v>168107.33</v>
      </c>
      <c r="J36" s="10">
        <f>+[1296]PROJECT!H$11</f>
        <v>0</v>
      </c>
      <c r="K36" s="10">
        <f>+[1296]PROJECT!I$11</f>
        <v>0</v>
      </c>
      <c r="L36" s="62">
        <f>+[1296]PROJECT!J$11</f>
        <v>0</v>
      </c>
      <c r="M36" s="57">
        <f t="shared" ref="M36:M38" si="7">I36-H36</f>
        <v>0</v>
      </c>
      <c r="N36" s="10">
        <f>+[1296]PROJECT!L$11</f>
        <v>0</v>
      </c>
      <c r="O36" s="10">
        <f>+[1296]PROJECT!M$11</f>
        <v>0</v>
      </c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  <c r="CU36" s="57"/>
      <c r="CV36" s="57"/>
      <c r="CW36" s="57"/>
      <c r="CX36" s="57"/>
      <c r="CY36" s="57"/>
      <c r="CZ36" s="57"/>
      <c r="DA36" s="57"/>
      <c r="DB36" s="57"/>
      <c r="DC36" s="57"/>
      <c r="DD36" s="57"/>
      <c r="DE36" s="57"/>
      <c r="DF36" s="57"/>
      <c r="DG36" s="57"/>
      <c r="DH36" s="57"/>
      <c r="DI36" s="57"/>
      <c r="DJ36" s="57"/>
      <c r="DK36" s="57"/>
      <c r="DL36" s="57"/>
      <c r="DM36" s="57"/>
      <c r="DN36" s="57"/>
      <c r="DO36" s="57"/>
      <c r="DP36" s="57"/>
      <c r="DQ36" s="57"/>
      <c r="DR36" s="57"/>
      <c r="DS36" s="57"/>
      <c r="DT36" s="57"/>
      <c r="DU36" s="57"/>
      <c r="DV36" s="57"/>
      <c r="DW36" s="57"/>
      <c r="DX36" s="57"/>
      <c r="DY36" s="57"/>
      <c r="DZ36" s="57"/>
      <c r="EA36" s="57"/>
      <c r="EB36" s="57"/>
      <c r="EC36" s="57"/>
      <c r="ED36" s="57"/>
      <c r="EE36" s="57"/>
      <c r="EF36" s="57"/>
      <c r="EG36" s="57"/>
      <c r="EH36" s="57"/>
      <c r="EI36" s="57"/>
      <c r="EJ36" s="57"/>
      <c r="EK36" s="57"/>
      <c r="EL36" s="57"/>
      <c r="EM36" s="57"/>
      <c r="EN36" s="57"/>
      <c r="EO36" s="57"/>
      <c r="EP36" s="57"/>
      <c r="EQ36" s="57"/>
      <c r="ER36" s="57"/>
      <c r="ES36" s="57"/>
      <c r="ET36" s="57"/>
      <c r="EU36" s="57"/>
      <c r="EV36" s="57"/>
      <c r="EW36" s="57"/>
      <c r="EX36" s="57"/>
      <c r="EY36" s="57"/>
      <c r="EZ36" s="57"/>
      <c r="FA36" s="57"/>
      <c r="FB36" s="57"/>
      <c r="FC36" s="57"/>
      <c r="FD36" s="57"/>
      <c r="FE36" s="57"/>
      <c r="FF36" s="57"/>
      <c r="FG36" s="57"/>
      <c r="FH36" s="57"/>
      <c r="FI36" s="57"/>
      <c r="FJ36" s="57"/>
      <c r="FK36" s="57"/>
      <c r="FL36" s="57"/>
      <c r="FM36" s="57"/>
      <c r="FN36" s="57"/>
      <c r="FO36" s="57"/>
      <c r="FP36" s="57"/>
      <c r="FQ36" s="57"/>
      <c r="FR36" s="57"/>
      <c r="FS36" s="57"/>
      <c r="FT36" s="57"/>
      <c r="FU36" s="57"/>
      <c r="FV36" s="57"/>
      <c r="FW36" s="57"/>
      <c r="FX36" s="57"/>
      <c r="FY36" s="57"/>
      <c r="FZ36" s="57"/>
      <c r="GA36" s="57"/>
      <c r="GB36" s="57"/>
      <c r="GC36" s="57"/>
      <c r="GD36" s="57"/>
      <c r="GE36" s="57"/>
      <c r="GF36" s="57"/>
      <c r="GG36" s="57"/>
      <c r="GH36" s="57"/>
      <c r="GI36" s="57"/>
      <c r="GJ36" s="57"/>
      <c r="GK36" s="57"/>
      <c r="GL36" s="57"/>
      <c r="GM36" s="57"/>
      <c r="GN36" s="57"/>
      <c r="GO36" s="57"/>
      <c r="GP36" s="57"/>
      <c r="GQ36" s="57"/>
      <c r="GR36" s="57"/>
      <c r="GS36" s="57"/>
      <c r="GT36" s="57"/>
      <c r="GU36" s="57"/>
      <c r="GV36" s="57"/>
      <c r="GW36" s="57"/>
      <c r="GX36" s="57"/>
      <c r="GY36" s="57"/>
      <c r="GZ36" s="57"/>
      <c r="HA36" s="57"/>
      <c r="HB36" s="57"/>
      <c r="HC36" s="57"/>
      <c r="HD36" s="57"/>
      <c r="HE36" s="57"/>
      <c r="HF36" s="57"/>
      <c r="HG36" s="57"/>
      <c r="HH36" s="57"/>
      <c r="HI36" s="57"/>
      <c r="HJ36" s="57"/>
      <c r="HK36" s="57"/>
      <c r="HL36" s="57"/>
      <c r="HM36" s="57"/>
      <c r="HN36" s="57"/>
      <c r="HO36" s="57"/>
      <c r="HP36" s="57"/>
      <c r="HQ36" s="57"/>
      <c r="HR36" s="57"/>
      <c r="HS36" s="57"/>
      <c r="HT36" s="57"/>
      <c r="HU36" s="57"/>
      <c r="HV36" s="57"/>
      <c r="HW36" s="57"/>
      <c r="HX36" s="57"/>
      <c r="HY36" s="57"/>
      <c r="HZ36" s="57"/>
      <c r="IA36" s="57"/>
      <c r="IB36" s="57"/>
      <c r="IC36" s="57"/>
      <c r="ID36" s="57"/>
      <c r="IE36" s="57"/>
      <c r="IF36" s="57"/>
      <c r="IG36" s="57"/>
      <c r="IH36" s="57"/>
      <c r="II36" s="57"/>
      <c r="IJ36" s="57"/>
      <c r="IK36" s="57"/>
      <c r="IL36" s="57"/>
      <c r="IM36" s="57"/>
      <c r="IN36" s="57"/>
      <c r="IO36" s="57"/>
      <c r="IP36" s="57"/>
      <c r="IQ36" s="57"/>
      <c r="IR36" s="57"/>
      <c r="IS36" s="57"/>
      <c r="IT36" s="57"/>
    </row>
    <row r="37" spans="1:254" s="69" customFormat="1" ht="15" customHeight="1" x14ac:dyDescent="0.2">
      <c r="A37" s="59">
        <f t="shared" si="2"/>
        <v>24</v>
      </c>
      <c r="B37" s="60">
        <f>+[1297]PROJECT!$D$6</f>
        <v>24078810</v>
      </c>
      <c r="C37" s="10" t="str">
        <f>+[1297]PROJECT!$E$6</f>
        <v>OPEN</v>
      </c>
      <c r="D37" s="10" t="str">
        <f>+[1297]PROJECT!$D$5</f>
        <v>LIBRARY AND WATTIS BUILDING VRF FLOW CONTROL VALVES</v>
      </c>
      <c r="E37" s="10" t="str">
        <f>+[1297]PROJECT!$D$7</f>
        <v>3000-300-3347-FXAAA-24078810</v>
      </c>
      <c r="F37" s="10">
        <f>+[1297]PROJECT!D$11</f>
        <v>234999.75</v>
      </c>
      <c r="G37" s="10">
        <f>+[1297]PROJECT!E$11</f>
        <v>-21793.359999999957</v>
      </c>
      <c r="H37" s="10">
        <f>+[1297]PROJECT!F$11</f>
        <v>256793.10999999996</v>
      </c>
      <c r="I37" s="10">
        <f>+[1297]PROJECT!G$11</f>
        <v>237899.11</v>
      </c>
      <c r="J37" s="10">
        <f>+[1297]PROJECT!H$11</f>
        <v>-2899.359999999986</v>
      </c>
      <c r="K37" s="10">
        <f>+[1297]PROJECT!I$11</f>
        <v>0</v>
      </c>
      <c r="L37" s="62">
        <f>+[1297]PROJECT!J$11</f>
        <v>0</v>
      </c>
      <c r="M37" s="57">
        <f t="shared" si="7"/>
        <v>-18893.999999999971</v>
      </c>
      <c r="N37" s="10">
        <f>+[1297]PROJECT!L$11</f>
        <v>0</v>
      </c>
      <c r="O37" s="10">
        <f>+[1297]PROJECT!M$11</f>
        <v>0</v>
      </c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  <c r="CU37" s="57"/>
      <c r="CV37" s="57"/>
      <c r="CW37" s="57"/>
      <c r="CX37" s="57"/>
      <c r="CY37" s="57"/>
      <c r="CZ37" s="57"/>
      <c r="DA37" s="57"/>
      <c r="DB37" s="57"/>
      <c r="DC37" s="57"/>
      <c r="DD37" s="57"/>
      <c r="DE37" s="57"/>
      <c r="DF37" s="57"/>
      <c r="DG37" s="57"/>
      <c r="DH37" s="57"/>
      <c r="DI37" s="57"/>
      <c r="DJ37" s="57"/>
      <c r="DK37" s="57"/>
      <c r="DL37" s="57"/>
      <c r="DM37" s="57"/>
      <c r="DN37" s="57"/>
      <c r="DO37" s="57"/>
      <c r="DP37" s="57"/>
      <c r="DQ37" s="57"/>
      <c r="DR37" s="57"/>
      <c r="DS37" s="57"/>
      <c r="DT37" s="57"/>
      <c r="DU37" s="57"/>
      <c r="DV37" s="57"/>
      <c r="DW37" s="57"/>
      <c r="DX37" s="57"/>
      <c r="DY37" s="57"/>
      <c r="DZ37" s="57"/>
      <c r="EA37" s="57"/>
      <c r="EB37" s="57"/>
      <c r="EC37" s="57"/>
      <c r="ED37" s="57"/>
      <c r="EE37" s="57"/>
      <c r="EF37" s="57"/>
      <c r="EG37" s="57"/>
      <c r="EH37" s="57"/>
      <c r="EI37" s="57"/>
      <c r="EJ37" s="57"/>
      <c r="EK37" s="57"/>
      <c r="EL37" s="57"/>
      <c r="EM37" s="57"/>
      <c r="EN37" s="57"/>
      <c r="EO37" s="57"/>
      <c r="EP37" s="57"/>
      <c r="EQ37" s="57"/>
      <c r="ER37" s="57"/>
      <c r="ES37" s="57"/>
      <c r="ET37" s="57"/>
      <c r="EU37" s="57"/>
      <c r="EV37" s="57"/>
      <c r="EW37" s="57"/>
      <c r="EX37" s="57"/>
      <c r="EY37" s="57"/>
      <c r="EZ37" s="57"/>
      <c r="FA37" s="57"/>
      <c r="FB37" s="57"/>
      <c r="FC37" s="57"/>
      <c r="FD37" s="57"/>
      <c r="FE37" s="57"/>
      <c r="FF37" s="57"/>
      <c r="FG37" s="57"/>
      <c r="FH37" s="57"/>
      <c r="FI37" s="57"/>
      <c r="FJ37" s="57"/>
      <c r="FK37" s="57"/>
      <c r="FL37" s="57"/>
      <c r="FM37" s="57"/>
      <c r="FN37" s="57"/>
      <c r="FO37" s="57"/>
      <c r="FP37" s="57"/>
      <c r="FQ37" s="57"/>
      <c r="FR37" s="57"/>
      <c r="FS37" s="57"/>
      <c r="FT37" s="57"/>
      <c r="FU37" s="57"/>
      <c r="FV37" s="57"/>
      <c r="FW37" s="57"/>
      <c r="FX37" s="57"/>
      <c r="FY37" s="57"/>
      <c r="FZ37" s="57"/>
      <c r="GA37" s="57"/>
      <c r="GB37" s="57"/>
      <c r="GC37" s="57"/>
      <c r="GD37" s="57"/>
      <c r="GE37" s="57"/>
      <c r="GF37" s="57"/>
      <c r="GG37" s="57"/>
      <c r="GH37" s="57"/>
      <c r="GI37" s="57"/>
      <c r="GJ37" s="57"/>
      <c r="GK37" s="57"/>
      <c r="GL37" s="57"/>
      <c r="GM37" s="57"/>
      <c r="GN37" s="57"/>
      <c r="GO37" s="57"/>
      <c r="GP37" s="57"/>
      <c r="GQ37" s="57"/>
      <c r="GR37" s="57"/>
      <c r="GS37" s="57"/>
      <c r="GT37" s="57"/>
      <c r="GU37" s="57"/>
      <c r="GV37" s="57"/>
      <c r="GW37" s="57"/>
      <c r="GX37" s="57"/>
      <c r="GY37" s="57"/>
      <c r="GZ37" s="57"/>
      <c r="HA37" s="57"/>
      <c r="HB37" s="57"/>
      <c r="HC37" s="57"/>
      <c r="HD37" s="57"/>
      <c r="HE37" s="57"/>
      <c r="HF37" s="57"/>
      <c r="HG37" s="57"/>
      <c r="HH37" s="57"/>
      <c r="HI37" s="57"/>
      <c r="HJ37" s="57"/>
      <c r="HK37" s="57"/>
      <c r="HL37" s="57"/>
      <c r="HM37" s="57"/>
      <c r="HN37" s="57"/>
      <c r="HO37" s="57"/>
      <c r="HP37" s="57"/>
      <c r="HQ37" s="57"/>
      <c r="HR37" s="57"/>
      <c r="HS37" s="57"/>
      <c r="HT37" s="57"/>
      <c r="HU37" s="57"/>
      <c r="HV37" s="57"/>
      <c r="HW37" s="57"/>
      <c r="HX37" s="57"/>
      <c r="HY37" s="57"/>
      <c r="HZ37" s="57"/>
      <c r="IA37" s="57"/>
      <c r="IB37" s="57"/>
      <c r="IC37" s="57"/>
      <c r="ID37" s="57"/>
      <c r="IE37" s="57"/>
      <c r="IF37" s="57"/>
      <c r="IG37" s="57"/>
      <c r="IH37" s="57"/>
      <c r="II37" s="57"/>
      <c r="IJ37" s="57"/>
      <c r="IK37" s="57"/>
      <c r="IL37" s="57"/>
      <c r="IM37" s="57"/>
      <c r="IN37" s="57"/>
      <c r="IO37" s="57"/>
      <c r="IP37" s="57"/>
      <c r="IQ37" s="57"/>
      <c r="IR37" s="57"/>
      <c r="IS37" s="57"/>
      <c r="IT37" s="57"/>
    </row>
    <row r="38" spans="1:254" s="69" customFormat="1" ht="15" customHeight="1" x14ac:dyDescent="0.2">
      <c r="A38" s="59">
        <f t="shared" si="2"/>
        <v>25</v>
      </c>
      <c r="B38" s="60">
        <f>+[1298]PROJECT!$D$6</f>
        <v>24133810</v>
      </c>
      <c r="C38" s="10" t="str">
        <f>+[1298]PROJECT!$E$6</f>
        <v>OPEN</v>
      </c>
      <c r="D38" s="10" t="str">
        <f>+[1298]PROJECT!$D$5</f>
        <v>WSU ET BLDG MEP UPGRADE, PHASE II</v>
      </c>
      <c r="E38" s="10" t="str">
        <f>+[1298]PROJECT!$D$7</f>
        <v>3000-300-3347-FWBAA-24133810</v>
      </c>
      <c r="F38" s="10">
        <f>+[1298]PROJECT!D$11</f>
        <v>8332400</v>
      </c>
      <c r="G38" s="10">
        <f>+[1298]PROJECT!E$11</f>
        <v>7938596.3200000003</v>
      </c>
      <c r="H38" s="10">
        <f>+[1298]PROJECT!F$11</f>
        <v>393803.67999999993</v>
      </c>
      <c r="I38" s="10">
        <f>+[1298]PROJECT!G$11</f>
        <v>1124057.3799999999</v>
      </c>
      <c r="J38" s="10">
        <f>+[1298]PROJECT!H$11</f>
        <v>7208342.6200000001</v>
      </c>
      <c r="K38" s="10">
        <f>+[1298]PROJECT!I$11</f>
        <v>0</v>
      </c>
      <c r="L38" s="62">
        <f>+[1298]PROJECT!J$11</f>
        <v>0</v>
      </c>
      <c r="M38" s="57">
        <f t="shared" si="7"/>
        <v>730253.7</v>
      </c>
      <c r="N38" s="10">
        <f>+[1298]PROJECT!L$11</f>
        <v>0</v>
      </c>
      <c r="O38" s="10">
        <f>+[1298]PROJECT!M$11</f>
        <v>0</v>
      </c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57"/>
      <c r="DZ38" s="57"/>
      <c r="EA38" s="57"/>
      <c r="EB38" s="57"/>
      <c r="EC38" s="57"/>
      <c r="ED38" s="57"/>
      <c r="EE38" s="57"/>
      <c r="EF38" s="57"/>
      <c r="EG38" s="57"/>
      <c r="EH38" s="57"/>
      <c r="EI38" s="57"/>
      <c r="EJ38" s="57"/>
      <c r="EK38" s="57"/>
      <c r="EL38" s="57"/>
      <c r="EM38" s="57"/>
      <c r="EN38" s="57"/>
      <c r="EO38" s="57"/>
      <c r="EP38" s="57"/>
      <c r="EQ38" s="57"/>
      <c r="ER38" s="57"/>
      <c r="ES38" s="57"/>
      <c r="ET38" s="57"/>
      <c r="EU38" s="57"/>
      <c r="EV38" s="57"/>
      <c r="EW38" s="57"/>
      <c r="EX38" s="57"/>
      <c r="EY38" s="57"/>
      <c r="EZ38" s="57"/>
      <c r="FA38" s="57"/>
      <c r="FB38" s="57"/>
      <c r="FC38" s="57"/>
      <c r="FD38" s="57"/>
      <c r="FE38" s="57"/>
      <c r="FF38" s="57"/>
      <c r="FG38" s="57"/>
      <c r="FH38" s="57"/>
      <c r="FI38" s="57"/>
      <c r="FJ38" s="57"/>
      <c r="FK38" s="57"/>
      <c r="FL38" s="57"/>
      <c r="FM38" s="57"/>
      <c r="FN38" s="57"/>
      <c r="FO38" s="57"/>
      <c r="FP38" s="57"/>
      <c r="FQ38" s="57"/>
      <c r="FR38" s="57"/>
      <c r="FS38" s="57"/>
      <c r="FT38" s="57"/>
      <c r="FU38" s="57"/>
      <c r="FV38" s="57"/>
      <c r="FW38" s="57"/>
      <c r="FX38" s="57"/>
      <c r="FY38" s="57"/>
      <c r="FZ38" s="57"/>
      <c r="GA38" s="57"/>
      <c r="GB38" s="57"/>
      <c r="GC38" s="57"/>
      <c r="GD38" s="57"/>
      <c r="GE38" s="57"/>
      <c r="GF38" s="57"/>
      <c r="GG38" s="57"/>
      <c r="GH38" s="57"/>
      <c r="GI38" s="57"/>
      <c r="GJ38" s="57"/>
      <c r="GK38" s="57"/>
      <c r="GL38" s="57"/>
      <c r="GM38" s="57"/>
      <c r="GN38" s="57"/>
      <c r="GO38" s="57"/>
      <c r="GP38" s="57"/>
      <c r="GQ38" s="57"/>
      <c r="GR38" s="57"/>
      <c r="GS38" s="57"/>
      <c r="GT38" s="57"/>
      <c r="GU38" s="57"/>
      <c r="GV38" s="57"/>
      <c r="GW38" s="57"/>
      <c r="GX38" s="57"/>
      <c r="GY38" s="57"/>
      <c r="GZ38" s="57"/>
      <c r="HA38" s="57"/>
      <c r="HB38" s="57"/>
      <c r="HC38" s="57"/>
      <c r="HD38" s="57"/>
      <c r="HE38" s="57"/>
      <c r="HF38" s="57"/>
      <c r="HG38" s="57"/>
      <c r="HH38" s="57"/>
      <c r="HI38" s="57"/>
      <c r="HJ38" s="57"/>
      <c r="HK38" s="57"/>
      <c r="HL38" s="57"/>
      <c r="HM38" s="57"/>
      <c r="HN38" s="57"/>
      <c r="HO38" s="57"/>
      <c r="HP38" s="57"/>
      <c r="HQ38" s="57"/>
      <c r="HR38" s="57"/>
      <c r="HS38" s="57"/>
      <c r="HT38" s="57"/>
      <c r="HU38" s="57"/>
      <c r="HV38" s="57"/>
      <c r="HW38" s="57"/>
      <c r="HX38" s="57"/>
      <c r="HY38" s="57"/>
      <c r="HZ38" s="57"/>
      <c r="IA38" s="57"/>
      <c r="IB38" s="57"/>
      <c r="IC38" s="57"/>
      <c r="ID38" s="57"/>
      <c r="IE38" s="57"/>
      <c r="IF38" s="57"/>
      <c r="IG38" s="57"/>
      <c r="IH38" s="57"/>
      <c r="II38" s="57"/>
      <c r="IJ38" s="57"/>
      <c r="IK38" s="57"/>
      <c r="IL38" s="57"/>
      <c r="IM38" s="57"/>
      <c r="IN38" s="57"/>
      <c r="IO38" s="57"/>
      <c r="IP38" s="57"/>
      <c r="IQ38" s="57"/>
      <c r="IR38" s="57"/>
      <c r="IS38" s="57"/>
      <c r="IT38" s="57"/>
    </row>
    <row r="39" spans="1:254" s="69" customFormat="1" ht="14.45" customHeight="1" x14ac:dyDescent="0.2">
      <c r="A39" s="59">
        <f t="shared" si="2"/>
        <v>26</v>
      </c>
      <c r="B39" s="60">
        <f>+[1299]PROJECT!$D$6</f>
        <v>24156810</v>
      </c>
      <c r="C39" s="10" t="str">
        <f>+[1299]PROJECT!$E$6</f>
        <v>OPEN</v>
      </c>
      <c r="D39" s="10" t="str">
        <f>+[1299]PROJECT!$D$5</f>
        <v>WSU PUBLIC PAY LOT SOLAR CANOPY</v>
      </c>
      <c r="E39" s="10" t="str">
        <f>+[1299]PROJECT!$D$7</f>
        <v>3000-300-3500-FXAAA-24156810</v>
      </c>
      <c r="F39" s="10">
        <f>+[1299]PROJECT!D$11</f>
        <v>382840.87</v>
      </c>
      <c r="G39" s="10">
        <f>+[1299]PROJECT!E$11</f>
        <v>-3588996.8500000006</v>
      </c>
      <c r="H39" s="10">
        <f>+[1299]PROJECT!F$11</f>
        <v>3971837.7200000007</v>
      </c>
      <c r="I39" s="10">
        <f>+[1299]PROJECT!G$11</f>
        <v>4414855.1499999994</v>
      </c>
      <c r="J39" s="10">
        <f>+[1299]PROJECT!H$11</f>
        <v>-4032014.2799999993</v>
      </c>
      <c r="K39" s="10">
        <f>+[1299]PROJECT!I$11</f>
        <v>1889691.9</v>
      </c>
      <c r="L39" s="62"/>
      <c r="M39" s="57">
        <f t="shared" ref="M39" si="8">+I39-H39</f>
        <v>443017.42999999877</v>
      </c>
      <c r="N39" s="10">
        <f>+[35]PROJECT!L$11</f>
        <v>0</v>
      </c>
      <c r="O39" s="10">
        <f>+[35]PROJECT!M$11</f>
        <v>0</v>
      </c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  <c r="CU39" s="57"/>
      <c r="CV39" s="57"/>
      <c r="CW39" s="57"/>
      <c r="CX39" s="57"/>
      <c r="CY39" s="57"/>
      <c r="CZ39" s="57"/>
      <c r="DA39" s="57"/>
      <c r="DB39" s="57"/>
      <c r="DC39" s="57"/>
      <c r="DD39" s="57"/>
      <c r="DE39" s="57"/>
      <c r="DF39" s="57"/>
      <c r="DG39" s="57"/>
      <c r="DH39" s="57"/>
      <c r="DI39" s="57"/>
      <c r="DJ39" s="57"/>
      <c r="DK39" s="57"/>
      <c r="DL39" s="57"/>
      <c r="DM39" s="57"/>
      <c r="DN39" s="57"/>
      <c r="DO39" s="57"/>
      <c r="DP39" s="57"/>
      <c r="DQ39" s="57"/>
      <c r="DR39" s="57"/>
      <c r="DS39" s="57"/>
      <c r="DT39" s="57"/>
      <c r="DU39" s="57"/>
      <c r="DV39" s="57"/>
      <c r="DW39" s="57"/>
      <c r="DX39" s="57"/>
      <c r="DY39" s="57"/>
      <c r="DZ39" s="57"/>
      <c r="EA39" s="57"/>
      <c r="EB39" s="57"/>
      <c r="EC39" s="57"/>
      <c r="ED39" s="57"/>
      <c r="EE39" s="57"/>
      <c r="EF39" s="57"/>
      <c r="EG39" s="57"/>
      <c r="EH39" s="57"/>
      <c r="EI39" s="57"/>
      <c r="EJ39" s="57"/>
      <c r="EK39" s="57"/>
      <c r="EL39" s="57"/>
      <c r="EM39" s="57"/>
      <c r="EN39" s="57"/>
      <c r="EO39" s="57"/>
      <c r="EP39" s="57"/>
      <c r="EQ39" s="57"/>
      <c r="ER39" s="57"/>
      <c r="ES39" s="57"/>
      <c r="ET39" s="57"/>
      <c r="EU39" s="57"/>
      <c r="EV39" s="57"/>
      <c r="EW39" s="57"/>
      <c r="EX39" s="57"/>
      <c r="EY39" s="57"/>
      <c r="EZ39" s="57"/>
      <c r="FA39" s="57"/>
      <c r="FB39" s="57"/>
      <c r="FC39" s="57"/>
      <c r="FD39" s="57"/>
      <c r="FE39" s="57"/>
      <c r="FF39" s="57"/>
      <c r="FG39" s="57"/>
      <c r="FH39" s="57"/>
      <c r="FI39" s="57"/>
      <c r="FJ39" s="57"/>
      <c r="FK39" s="57"/>
      <c r="FL39" s="57"/>
      <c r="FM39" s="57"/>
      <c r="FN39" s="57"/>
      <c r="FO39" s="57"/>
      <c r="FP39" s="57"/>
      <c r="FQ39" s="57"/>
      <c r="FR39" s="57"/>
      <c r="FS39" s="57"/>
      <c r="FT39" s="57"/>
      <c r="FU39" s="57"/>
      <c r="FV39" s="57"/>
      <c r="FW39" s="57"/>
      <c r="FX39" s="57"/>
      <c r="FY39" s="57"/>
      <c r="FZ39" s="57"/>
      <c r="GA39" s="57"/>
      <c r="GB39" s="57"/>
      <c r="GC39" s="57"/>
      <c r="GD39" s="57"/>
      <c r="GE39" s="57"/>
      <c r="GF39" s="57"/>
      <c r="GG39" s="57"/>
      <c r="GH39" s="57"/>
      <c r="GI39" s="57"/>
      <c r="GJ39" s="57"/>
      <c r="GK39" s="57"/>
      <c r="GL39" s="57"/>
      <c r="GM39" s="57"/>
      <c r="GN39" s="57"/>
      <c r="GO39" s="57"/>
      <c r="GP39" s="57"/>
      <c r="GQ39" s="57"/>
      <c r="GR39" s="57"/>
      <c r="GS39" s="57"/>
      <c r="GT39" s="57"/>
      <c r="GU39" s="57"/>
      <c r="GV39" s="57"/>
      <c r="GW39" s="57"/>
      <c r="GX39" s="57"/>
      <c r="GY39" s="57"/>
      <c r="GZ39" s="57"/>
      <c r="HA39" s="57"/>
      <c r="HB39" s="57"/>
      <c r="HC39" s="57"/>
      <c r="HD39" s="57"/>
      <c r="HE39" s="57"/>
      <c r="HF39" s="57"/>
      <c r="HG39" s="57"/>
      <c r="HH39" s="57"/>
      <c r="HI39" s="57"/>
      <c r="HJ39" s="57"/>
      <c r="HK39" s="57"/>
      <c r="HL39" s="57"/>
      <c r="HM39" s="57"/>
      <c r="HN39" s="57"/>
      <c r="HO39" s="57"/>
      <c r="HP39" s="57"/>
      <c r="HQ39" s="57"/>
      <c r="HR39" s="57"/>
      <c r="HS39" s="57"/>
      <c r="HT39" s="57"/>
      <c r="HU39" s="57"/>
      <c r="HV39" s="57"/>
      <c r="HW39" s="57"/>
      <c r="HX39" s="57"/>
      <c r="HY39" s="57"/>
      <c r="HZ39" s="57"/>
      <c r="IA39" s="57"/>
      <c r="IB39" s="57"/>
      <c r="IC39" s="57"/>
      <c r="ID39" s="57"/>
      <c r="IE39" s="57"/>
      <c r="IF39" s="57"/>
      <c r="IG39" s="57"/>
      <c r="IH39" s="57"/>
      <c r="II39" s="57"/>
      <c r="IJ39" s="57"/>
      <c r="IK39" s="57"/>
      <c r="IL39" s="57"/>
      <c r="IM39" s="57"/>
      <c r="IN39" s="57"/>
      <c r="IO39" s="57"/>
      <c r="IP39" s="57"/>
      <c r="IQ39" s="57"/>
      <c r="IR39" s="57"/>
      <c r="IS39" s="57"/>
      <c r="IT39" s="57"/>
    </row>
    <row r="40" spans="1:254" s="69" customFormat="1" ht="14.25" customHeight="1" x14ac:dyDescent="0.2">
      <c r="A40" s="59">
        <f t="shared" si="2"/>
        <v>27</v>
      </c>
      <c r="B40" s="60">
        <f>+[1300]PROJECT!$D$6</f>
        <v>24206810</v>
      </c>
      <c r="C40" s="10" t="str">
        <f>+[1300]PROJECT!$E$6</f>
        <v>CLOSED</v>
      </c>
      <c r="D40" s="10" t="str">
        <f>+[1300]PROJECT!$D$5</f>
        <v>WSU 2024 ENGINEERING STUDIES</v>
      </c>
      <c r="E40" s="10" t="str">
        <f>+[1300]PROJECT!$D$7</f>
        <v>3000-300-3347-FXAAA-24206810</v>
      </c>
      <c r="F40" s="10">
        <f>+[1300]PROJECT!D$11</f>
        <v>50000</v>
      </c>
      <c r="G40" s="10">
        <f>+[1300]PROJECT!E$11</f>
        <v>0</v>
      </c>
      <c r="H40" s="10">
        <f>+[1300]PROJECT!F$11</f>
        <v>50000</v>
      </c>
      <c r="I40" s="10">
        <f>+[1300]PROJECT!G$11</f>
        <v>50000</v>
      </c>
      <c r="J40" s="10">
        <f>+[1300]PROJECT!H$11</f>
        <v>0</v>
      </c>
      <c r="K40" s="10">
        <f>+[1300]PROJECT!I$11</f>
        <v>0</v>
      </c>
      <c r="L40" s="62">
        <f>+[1300]PROJECT!J$11</f>
        <v>0</v>
      </c>
      <c r="M40" s="57">
        <f t="shared" ref="M40:M42" si="9">I40-H40</f>
        <v>0</v>
      </c>
      <c r="N40" s="10">
        <f>+[1300]PROJECT!L$11</f>
        <v>0</v>
      </c>
      <c r="O40" s="10">
        <f>+[1300]PROJECT!M$11</f>
        <v>0</v>
      </c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  <c r="HL40" s="57"/>
      <c r="HM40" s="57"/>
      <c r="HN40" s="57"/>
      <c r="HO40" s="57"/>
      <c r="HP40" s="57"/>
      <c r="HQ40" s="57"/>
      <c r="HR40" s="57"/>
      <c r="HS40" s="57"/>
      <c r="HT40" s="57"/>
      <c r="HU40" s="57"/>
      <c r="HV40" s="57"/>
      <c r="HW40" s="57"/>
      <c r="HX40" s="57"/>
      <c r="HY40" s="57"/>
      <c r="HZ40" s="57"/>
      <c r="IA40" s="57"/>
      <c r="IB40" s="57"/>
      <c r="IC40" s="57"/>
      <c r="ID40" s="57"/>
      <c r="IE40" s="57"/>
      <c r="IF40" s="57"/>
      <c r="IG40" s="57"/>
      <c r="IH40" s="57"/>
      <c r="II40" s="57"/>
      <c r="IJ40" s="57"/>
      <c r="IK40" s="57"/>
      <c r="IL40" s="57"/>
      <c r="IM40" s="57"/>
      <c r="IN40" s="57"/>
      <c r="IO40" s="57"/>
      <c r="IP40" s="57"/>
      <c r="IQ40" s="57"/>
      <c r="IR40" s="57"/>
      <c r="IS40" s="57"/>
      <c r="IT40" s="57"/>
    </row>
    <row r="41" spans="1:254" s="69" customFormat="1" ht="14.25" customHeight="1" x14ac:dyDescent="0.2">
      <c r="A41" s="59">
        <f t="shared" si="2"/>
        <v>28</v>
      </c>
      <c r="B41" s="60">
        <f>+[1301]PROJECT!$D$6</f>
        <v>24207810</v>
      </c>
      <c r="C41" s="10" t="str">
        <f>+[1301]PROJECT!$E$6</f>
        <v>OPEN</v>
      </c>
      <c r="D41" s="10" t="str">
        <f>+[1301]PROJECT!$D$5</f>
        <v>WSU COOLING TOWER FAN REPLACEMENT DESIGN</v>
      </c>
      <c r="E41" s="10" t="str">
        <f>+[1301]PROJECT!$D$7</f>
        <v>3000-300-3347-FXAAA-24207810</v>
      </c>
      <c r="F41" s="10">
        <f>+[1301]PROJECT!D$11</f>
        <v>30000</v>
      </c>
      <c r="G41" s="10">
        <f>+[1301]PROJECT!E$11</f>
        <v>29970</v>
      </c>
      <c r="H41" s="10">
        <f>+[1301]PROJECT!F$11</f>
        <v>30</v>
      </c>
      <c r="I41" s="10">
        <f>+[1301]PROJECT!G$11</f>
        <v>30030</v>
      </c>
      <c r="J41" s="10">
        <f>+[1301]PROJECT!H$11</f>
        <v>-30</v>
      </c>
      <c r="K41" s="10">
        <f>+[1301]PROJECT!I$11</f>
        <v>0</v>
      </c>
      <c r="L41" s="62">
        <f>+[1301]PROJECT!J$11</f>
        <v>0</v>
      </c>
      <c r="M41" s="57">
        <f t="shared" si="9"/>
        <v>30000</v>
      </c>
      <c r="N41" s="10">
        <f>+[1301]PROJECT!L$11</f>
        <v>0</v>
      </c>
      <c r="O41" s="10">
        <f>+[1301]PROJECT!M$11</f>
        <v>0</v>
      </c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</row>
    <row r="42" spans="1:254" s="69" customFormat="1" ht="14.25" customHeight="1" x14ac:dyDescent="0.2">
      <c r="A42" s="59">
        <f t="shared" si="2"/>
        <v>29</v>
      </c>
      <c r="B42" s="60">
        <f>+[1302]PROJECT!$D$6</f>
        <v>24209810</v>
      </c>
      <c r="C42" s="10" t="str">
        <f>+[1302]PROJECT!$E$6</f>
        <v>CLOSED</v>
      </c>
      <c r="D42" s="10" t="str">
        <f>+[1302]PROJECT!$D$5</f>
        <v>WSU AED ADDITIONS AND REPLACEMENT</v>
      </c>
      <c r="E42" s="10" t="str">
        <f>+[1302]PROJECT!$D$7</f>
        <v>3000-300-3347-FXAAA-24209810</v>
      </c>
      <c r="F42" s="10">
        <f>+[1302]PROJECT!D$11</f>
        <v>34108.160000000003</v>
      </c>
      <c r="G42" s="10">
        <f>+[1302]PROJECT!E$11</f>
        <v>0</v>
      </c>
      <c r="H42" s="10">
        <f>+[1302]PROJECT!F$11</f>
        <v>34108.160000000003</v>
      </c>
      <c r="I42" s="10">
        <f>+[1302]PROJECT!G$11</f>
        <v>34108.160000000003</v>
      </c>
      <c r="J42" s="10">
        <f>+[1302]PROJECT!H$11</f>
        <v>0</v>
      </c>
      <c r="K42" s="10">
        <f>+[1302]PROJECT!I$11</f>
        <v>0</v>
      </c>
      <c r="L42" s="62">
        <f>+[1302]PROJECT!J$11</f>
        <v>0</v>
      </c>
      <c r="M42" s="57">
        <f t="shared" si="9"/>
        <v>0</v>
      </c>
      <c r="N42" s="10">
        <f>+[1302]PROJECT!L$11</f>
        <v>0</v>
      </c>
      <c r="O42" s="10">
        <f>+[1302]PROJECT!M$11</f>
        <v>0</v>
      </c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  <c r="CU42" s="57"/>
      <c r="CV42" s="57"/>
      <c r="CW42" s="57"/>
      <c r="CX42" s="57"/>
      <c r="CY42" s="57"/>
      <c r="CZ42" s="57"/>
      <c r="DA42" s="57"/>
      <c r="DB42" s="57"/>
      <c r="DC42" s="57"/>
      <c r="DD42" s="57"/>
      <c r="DE42" s="57"/>
      <c r="DF42" s="57"/>
      <c r="DG42" s="57"/>
      <c r="DH42" s="57"/>
      <c r="DI42" s="57"/>
      <c r="DJ42" s="57"/>
      <c r="DK42" s="57"/>
      <c r="DL42" s="57"/>
      <c r="DM42" s="57"/>
      <c r="DN42" s="57"/>
      <c r="DO42" s="57"/>
      <c r="DP42" s="57"/>
      <c r="DQ42" s="57"/>
      <c r="DR42" s="57"/>
      <c r="DS42" s="57"/>
      <c r="DT42" s="57"/>
      <c r="DU42" s="57"/>
      <c r="DV42" s="57"/>
      <c r="DW42" s="57"/>
      <c r="DX42" s="57"/>
      <c r="DY42" s="57"/>
      <c r="DZ42" s="57"/>
      <c r="EA42" s="57"/>
      <c r="EB42" s="57"/>
      <c r="EC42" s="57"/>
      <c r="ED42" s="57"/>
      <c r="EE42" s="57"/>
      <c r="EF42" s="57"/>
      <c r="EG42" s="57"/>
      <c r="EH42" s="57"/>
      <c r="EI42" s="57"/>
      <c r="EJ42" s="57"/>
      <c r="EK42" s="57"/>
      <c r="EL42" s="57"/>
      <c r="EM42" s="57"/>
      <c r="EN42" s="57"/>
      <c r="EO42" s="57"/>
      <c r="EP42" s="57"/>
      <c r="EQ42" s="57"/>
      <c r="ER42" s="57"/>
      <c r="ES42" s="57"/>
      <c r="ET42" s="57"/>
      <c r="EU42" s="57"/>
      <c r="EV42" s="57"/>
      <c r="EW42" s="57"/>
      <c r="EX42" s="57"/>
      <c r="EY42" s="57"/>
      <c r="EZ42" s="57"/>
      <c r="FA42" s="57"/>
      <c r="FB42" s="57"/>
      <c r="FC42" s="57"/>
      <c r="FD42" s="57"/>
      <c r="FE42" s="57"/>
      <c r="FF42" s="57"/>
      <c r="FG42" s="57"/>
      <c r="FH42" s="57"/>
      <c r="FI42" s="57"/>
      <c r="FJ42" s="57"/>
      <c r="FK42" s="57"/>
      <c r="FL42" s="57"/>
      <c r="FM42" s="57"/>
      <c r="FN42" s="57"/>
      <c r="FO42" s="57"/>
      <c r="FP42" s="57"/>
      <c r="FQ42" s="57"/>
      <c r="FR42" s="57"/>
      <c r="FS42" s="57"/>
      <c r="FT42" s="57"/>
      <c r="FU42" s="57"/>
      <c r="FV42" s="57"/>
      <c r="FW42" s="57"/>
      <c r="FX42" s="57"/>
      <c r="FY42" s="57"/>
      <c r="FZ42" s="57"/>
      <c r="GA42" s="57"/>
      <c r="GB42" s="57"/>
      <c r="GC42" s="57"/>
      <c r="GD42" s="57"/>
      <c r="GE42" s="57"/>
      <c r="GF42" s="57"/>
      <c r="GG42" s="57"/>
      <c r="GH42" s="57"/>
      <c r="GI42" s="57"/>
      <c r="GJ42" s="57"/>
      <c r="GK42" s="57"/>
      <c r="GL42" s="57"/>
      <c r="GM42" s="57"/>
      <c r="GN42" s="57"/>
      <c r="GO42" s="57"/>
      <c r="GP42" s="57"/>
      <c r="GQ42" s="57"/>
      <c r="GR42" s="57"/>
      <c r="GS42" s="57"/>
      <c r="GT42" s="57"/>
      <c r="GU42" s="57"/>
      <c r="GV42" s="57"/>
      <c r="GW42" s="57"/>
      <c r="GX42" s="57"/>
      <c r="GY42" s="57"/>
      <c r="GZ42" s="57"/>
      <c r="HA42" s="57"/>
      <c r="HB42" s="57"/>
      <c r="HC42" s="57"/>
      <c r="HD42" s="57"/>
      <c r="HE42" s="57"/>
      <c r="HF42" s="57"/>
      <c r="HG42" s="57"/>
      <c r="HH42" s="57"/>
      <c r="HI42" s="57"/>
      <c r="HJ42" s="57"/>
      <c r="HK42" s="57"/>
      <c r="HL42" s="57"/>
      <c r="HM42" s="57"/>
      <c r="HN42" s="57"/>
      <c r="HO42" s="57"/>
      <c r="HP42" s="57"/>
      <c r="HQ42" s="57"/>
      <c r="HR42" s="57"/>
      <c r="HS42" s="57"/>
      <c r="HT42" s="57"/>
      <c r="HU42" s="57"/>
      <c r="HV42" s="57"/>
      <c r="HW42" s="57"/>
      <c r="HX42" s="57"/>
      <c r="HY42" s="57"/>
      <c r="HZ42" s="57"/>
      <c r="IA42" s="57"/>
      <c r="IB42" s="57"/>
      <c r="IC42" s="57"/>
      <c r="ID42" s="57"/>
      <c r="IE42" s="57"/>
      <c r="IF42" s="57"/>
      <c r="IG42" s="57"/>
      <c r="IH42" s="57"/>
      <c r="II42" s="57"/>
      <c r="IJ42" s="57"/>
      <c r="IK42" s="57"/>
      <c r="IL42" s="57"/>
      <c r="IM42" s="57"/>
      <c r="IN42" s="57"/>
      <c r="IO42" s="57"/>
      <c r="IP42" s="57"/>
      <c r="IQ42" s="57"/>
      <c r="IR42" s="57"/>
      <c r="IS42" s="57"/>
      <c r="IT42" s="57"/>
    </row>
    <row r="43" spans="1:254" s="69" customFormat="1" ht="15" customHeight="1" x14ac:dyDescent="0.2">
      <c r="A43" s="59">
        <f t="shared" si="2"/>
        <v>30</v>
      </c>
      <c r="B43" s="60">
        <f>+[1303]PROJECT!$D$6</f>
        <v>24333810</v>
      </c>
      <c r="C43" s="10" t="str">
        <f>+[1303]PROJECT!$E$6</f>
        <v>OPEN</v>
      </c>
      <c r="D43" s="10" t="str">
        <f>+[1303]PROJECT!D$5</f>
        <v>WSU HEAT PLANT BOILERS</v>
      </c>
      <c r="E43" s="10" t="str">
        <f>+[1303]PROJECT!$D$7</f>
        <v>3000-300-3402-FXAAA-24333810</v>
      </c>
      <c r="F43" s="10">
        <f>+[1303]PROJECT!D$11</f>
        <v>1843087</v>
      </c>
      <c r="G43" s="10">
        <f>+[1303]PROJECT!E$11</f>
        <v>95096.419999999925</v>
      </c>
      <c r="H43" s="10">
        <f>+[1303]PROJECT!F$11</f>
        <v>1747990.58</v>
      </c>
      <c r="I43" s="10">
        <f>+[1303]PROJECT!G$11</f>
        <v>1775568.3699999999</v>
      </c>
      <c r="J43" s="10">
        <f>+[1303]PROJECT!H$11</f>
        <v>67518.630000000121</v>
      </c>
      <c r="K43" s="10">
        <f>+[1303]PROJECT!I$11</f>
        <v>0</v>
      </c>
      <c r="L43" s="62"/>
      <c r="M43" s="57">
        <f t="shared" ref="M43" si="10">+I43-H43</f>
        <v>27577.789999999804</v>
      </c>
      <c r="N43" s="10">
        <f>+[1303]PROJECT!L$11</f>
        <v>0</v>
      </c>
      <c r="O43" s="10">
        <f>+[1303]PROJECT!M$11</f>
        <v>0</v>
      </c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s="69" customFormat="1" ht="15" customHeight="1" x14ac:dyDescent="0.2">
      <c r="A44" s="59">
        <f t="shared" si="2"/>
        <v>31</v>
      </c>
      <c r="B44" s="60">
        <f>+[1304]PROJECT!$D$6</f>
        <v>25021810</v>
      </c>
      <c r="C44" s="10" t="str">
        <f>+[1304]PROJECT!$E$6</f>
        <v>OPEN</v>
      </c>
      <c r="D44" s="10" t="str">
        <f>+[1304]PROJECT!$D$5</f>
        <v>WSU - PARKING LOTS - FY 2025</v>
      </c>
      <c r="E44" s="10" t="str">
        <f>+[1304]PROJECT!$D$7</f>
        <v>3000-300-3348-FXAAA-25021810</v>
      </c>
      <c r="F44" s="10">
        <f>+[1304]PROJECT!D$11</f>
        <v>0</v>
      </c>
      <c r="G44" s="10">
        <f>+[1304]PROJECT!E$11</f>
        <v>-378874.42</v>
      </c>
      <c r="H44" s="10">
        <f>+[1304]PROJECT!F$11</f>
        <v>378874.42</v>
      </c>
      <c r="I44" s="10">
        <f>+[1304]PROJECT!G$11</f>
        <v>378874.42000000004</v>
      </c>
      <c r="J44" s="10">
        <f>+[1304]PROJECT!H$11</f>
        <v>-378874.42000000004</v>
      </c>
      <c r="K44" s="10">
        <f>+[1304]PROJECT!I$11</f>
        <v>0</v>
      </c>
      <c r="L44" s="62">
        <f>+[1304]PROJECT!J$11</f>
        <v>0</v>
      </c>
      <c r="M44" s="57">
        <f t="shared" ref="M44:M46" si="11">I44-H44</f>
        <v>0</v>
      </c>
      <c r="N44" s="10">
        <f>+[24]PROJECT!L$11</f>
        <v>0</v>
      </c>
      <c r="O44" s="10">
        <f>+[24]PROJECT!M$11</f>
        <v>0</v>
      </c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57"/>
      <c r="DZ44" s="57"/>
      <c r="EA44" s="57"/>
      <c r="EB44" s="57"/>
      <c r="EC44" s="57"/>
      <c r="ED44" s="57"/>
      <c r="EE44" s="57"/>
      <c r="EF44" s="57"/>
      <c r="EG44" s="57"/>
      <c r="EH44" s="57"/>
      <c r="EI44" s="57"/>
      <c r="EJ44" s="57"/>
      <c r="EK44" s="57"/>
      <c r="EL44" s="57"/>
      <c r="EM44" s="57"/>
      <c r="EN44" s="57"/>
      <c r="EO44" s="57"/>
      <c r="EP44" s="57"/>
      <c r="EQ44" s="57"/>
      <c r="ER44" s="57"/>
      <c r="ES44" s="57"/>
      <c r="ET44" s="57"/>
      <c r="EU44" s="57"/>
      <c r="EV44" s="57"/>
      <c r="EW44" s="57"/>
      <c r="EX44" s="57"/>
      <c r="EY44" s="57"/>
      <c r="EZ44" s="57"/>
      <c r="FA44" s="57"/>
      <c r="FB44" s="57"/>
      <c r="FC44" s="57"/>
      <c r="FD44" s="57"/>
      <c r="FE44" s="57"/>
      <c r="FF44" s="57"/>
      <c r="FG44" s="57"/>
      <c r="FH44" s="57"/>
      <c r="FI44" s="57"/>
      <c r="FJ44" s="57"/>
      <c r="FK44" s="57"/>
      <c r="FL44" s="57"/>
      <c r="FM44" s="57"/>
      <c r="FN44" s="57"/>
      <c r="FO44" s="57"/>
      <c r="FP44" s="57"/>
      <c r="FQ44" s="57"/>
      <c r="FR44" s="57"/>
      <c r="FS44" s="57"/>
      <c r="FT44" s="57"/>
      <c r="FU44" s="57"/>
      <c r="FV44" s="57"/>
      <c r="FW44" s="57"/>
      <c r="FX44" s="57"/>
      <c r="FY44" s="57"/>
      <c r="FZ44" s="57"/>
      <c r="GA44" s="57"/>
      <c r="GB44" s="57"/>
      <c r="GC44" s="57"/>
      <c r="GD44" s="57"/>
      <c r="GE44" s="57"/>
      <c r="GF44" s="57"/>
      <c r="GG44" s="57"/>
      <c r="GH44" s="57"/>
      <c r="GI44" s="57"/>
      <c r="GJ44" s="57"/>
      <c r="GK44" s="57"/>
      <c r="GL44" s="57"/>
      <c r="GM44" s="57"/>
      <c r="GN44" s="57"/>
      <c r="GO44" s="57"/>
      <c r="GP44" s="57"/>
      <c r="GQ44" s="57"/>
      <c r="GR44" s="57"/>
      <c r="GS44" s="57"/>
      <c r="GT44" s="57"/>
      <c r="GU44" s="57"/>
      <c r="GV44" s="57"/>
      <c r="GW44" s="57"/>
      <c r="GX44" s="57"/>
      <c r="GY44" s="57"/>
      <c r="GZ44" s="57"/>
      <c r="HA44" s="57"/>
      <c r="HB44" s="57"/>
      <c r="HC44" s="57"/>
      <c r="HD44" s="57"/>
      <c r="HE44" s="57"/>
      <c r="HF44" s="57"/>
      <c r="HG44" s="57"/>
      <c r="HH44" s="57"/>
      <c r="HI44" s="57"/>
      <c r="HJ44" s="57"/>
      <c r="HK44" s="57"/>
      <c r="HL44" s="57"/>
      <c r="HM44" s="57"/>
      <c r="HN44" s="57"/>
      <c r="HO44" s="57"/>
      <c r="HP44" s="57"/>
      <c r="HQ44" s="57"/>
      <c r="HR44" s="57"/>
      <c r="HS44" s="57"/>
      <c r="HT44" s="57"/>
      <c r="HU44" s="57"/>
      <c r="HV44" s="57"/>
      <c r="HW44" s="57"/>
      <c r="HX44" s="57"/>
      <c r="HY44" s="57"/>
      <c r="HZ44" s="57"/>
      <c r="IA44" s="57"/>
      <c r="IB44" s="57"/>
      <c r="IC44" s="57"/>
      <c r="ID44" s="57"/>
      <c r="IE44" s="57"/>
      <c r="IF44" s="57"/>
      <c r="IG44" s="57"/>
      <c r="IH44" s="57"/>
      <c r="II44" s="57"/>
      <c r="IJ44" s="57"/>
      <c r="IK44" s="57"/>
      <c r="IL44" s="57"/>
      <c r="IM44" s="57"/>
      <c r="IN44" s="57"/>
      <c r="IO44" s="57"/>
      <c r="IP44" s="57"/>
      <c r="IQ44" s="57"/>
      <c r="IR44" s="57"/>
      <c r="IS44" s="57"/>
      <c r="IT44" s="57"/>
    </row>
    <row r="45" spans="1:254" s="69" customFormat="1" ht="15" customHeight="1" x14ac:dyDescent="0.2">
      <c r="A45" s="59">
        <f t="shared" si="2"/>
        <v>32</v>
      </c>
      <c r="B45" s="60">
        <f>+[1305]PROJECT!$D$6</f>
        <v>25043810</v>
      </c>
      <c r="C45" s="10" t="str">
        <f>+[1305]PROJECT!$E$6</f>
        <v>OPEN</v>
      </c>
      <c r="D45" s="10" t="str">
        <f>+[1305]PROJECT!$D$5</f>
        <v>WSU - WATTIS BUSINESS BLDG ROOF REPLACEMENT</v>
      </c>
      <c r="E45" s="10" t="str">
        <f>+[1305]PROJECT!$D$7</f>
        <v>3000-300-3348-FXAAA-25043810</v>
      </c>
      <c r="F45" s="10">
        <f>+[1305]PROJECT!D$11</f>
        <v>0</v>
      </c>
      <c r="G45" s="10">
        <f>+[1305]PROJECT!E$11</f>
        <v>-46412.979999999996</v>
      </c>
      <c r="H45" s="10">
        <f>+[1305]PROJECT!F$11</f>
        <v>46412.979999999996</v>
      </c>
      <c r="I45" s="10">
        <f>+[1305]PROJECT!G$11</f>
        <v>533607.09</v>
      </c>
      <c r="J45" s="10">
        <f>+[1305]PROJECT!H$11</f>
        <v>-533607.09</v>
      </c>
      <c r="K45" s="10">
        <f>+[1305]PROJECT!I$11</f>
        <v>0</v>
      </c>
      <c r="L45" s="62">
        <f>+[1305]PROJECT!J$11</f>
        <v>0</v>
      </c>
      <c r="M45" s="57">
        <f t="shared" si="11"/>
        <v>487194.11</v>
      </c>
      <c r="N45" s="10">
        <f>+[24]PROJECT!L$11</f>
        <v>0</v>
      </c>
      <c r="O45" s="10">
        <f>+[24]PROJECT!M$11</f>
        <v>0</v>
      </c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57"/>
      <c r="DZ45" s="57"/>
      <c r="EA45" s="57"/>
      <c r="EB45" s="57"/>
      <c r="EC45" s="57"/>
      <c r="ED45" s="57"/>
      <c r="EE45" s="57"/>
      <c r="EF45" s="57"/>
      <c r="EG45" s="57"/>
      <c r="EH45" s="57"/>
      <c r="EI45" s="57"/>
      <c r="EJ45" s="57"/>
      <c r="EK45" s="57"/>
      <c r="EL45" s="57"/>
      <c r="EM45" s="57"/>
      <c r="EN45" s="57"/>
      <c r="EO45" s="57"/>
      <c r="EP45" s="57"/>
      <c r="EQ45" s="57"/>
      <c r="ER45" s="57"/>
      <c r="ES45" s="57"/>
      <c r="ET45" s="57"/>
      <c r="EU45" s="57"/>
      <c r="EV45" s="57"/>
      <c r="EW45" s="57"/>
      <c r="EX45" s="57"/>
      <c r="EY45" s="57"/>
      <c r="EZ45" s="57"/>
      <c r="FA45" s="57"/>
      <c r="FB45" s="57"/>
      <c r="FC45" s="57"/>
      <c r="FD45" s="57"/>
      <c r="FE45" s="57"/>
      <c r="FF45" s="57"/>
      <c r="FG45" s="57"/>
      <c r="FH45" s="57"/>
      <c r="FI45" s="57"/>
      <c r="FJ45" s="57"/>
      <c r="FK45" s="57"/>
      <c r="FL45" s="57"/>
      <c r="FM45" s="57"/>
      <c r="FN45" s="57"/>
      <c r="FO45" s="57"/>
      <c r="FP45" s="57"/>
      <c r="FQ45" s="57"/>
      <c r="FR45" s="57"/>
      <c r="FS45" s="57"/>
      <c r="FT45" s="57"/>
      <c r="FU45" s="57"/>
      <c r="FV45" s="57"/>
      <c r="FW45" s="57"/>
      <c r="FX45" s="57"/>
      <c r="FY45" s="57"/>
      <c r="FZ45" s="57"/>
      <c r="GA45" s="57"/>
      <c r="GB45" s="57"/>
      <c r="GC45" s="57"/>
      <c r="GD45" s="57"/>
      <c r="GE45" s="57"/>
      <c r="GF45" s="57"/>
      <c r="GG45" s="57"/>
      <c r="GH45" s="57"/>
      <c r="GI45" s="57"/>
      <c r="GJ45" s="57"/>
      <c r="GK45" s="57"/>
      <c r="GL45" s="57"/>
      <c r="GM45" s="57"/>
      <c r="GN45" s="57"/>
      <c r="GO45" s="57"/>
      <c r="GP45" s="57"/>
      <c r="GQ45" s="57"/>
      <c r="GR45" s="57"/>
      <c r="GS45" s="57"/>
      <c r="GT45" s="57"/>
      <c r="GU45" s="57"/>
      <c r="GV45" s="57"/>
      <c r="GW45" s="57"/>
      <c r="GX45" s="57"/>
      <c r="GY45" s="57"/>
      <c r="GZ45" s="57"/>
      <c r="HA45" s="57"/>
      <c r="HB45" s="57"/>
      <c r="HC45" s="57"/>
      <c r="HD45" s="57"/>
      <c r="HE45" s="57"/>
      <c r="HF45" s="57"/>
      <c r="HG45" s="57"/>
      <c r="HH45" s="57"/>
      <c r="HI45" s="57"/>
      <c r="HJ45" s="57"/>
      <c r="HK45" s="57"/>
      <c r="HL45" s="57"/>
      <c r="HM45" s="57"/>
      <c r="HN45" s="57"/>
      <c r="HO45" s="57"/>
      <c r="HP45" s="57"/>
      <c r="HQ45" s="57"/>
      <c r="HR45" s="57"/>
      <c r="HS45" s="57"/>
      <c r="HT45" s="57"/>
      <c r="HU45" s="57"/>
      <c r="HV45" s="57"/>
      <c r="HW45" s="57"/>
      <c r="HX45" s="57"/>
      <c r="HY45" s="57"/>
      <c r="HZ45" s="57"/>
      <c r="IA45" s="57"/>
      <c r="IB45" s="57"/>
      <c r="IC45" s="57"/>
      <c r="ID45" s="57"/>
      <c r="IE45" s="57"/>
      <c r="IF45" s="57"/>
      <c r="IG45" s="57"/>
      <c r="IH45" s="57"/>
      <c r="II45" s="57"/>
      <c r="IJ45" s="57"/>
      <c r="IK45" s="57"/>
      <c r="IL45" s="57"/>
      <c r="IM45" s="57"/>
      <c r="IN45" s="57"/>
      <c r="IO45" s="57"/>
      <c r="IP45" s="57"/>
      <c r="IQ45" s="57"/>
      <c r="IR45" s="57"/>
      <c r="IS45" s="57"/>
      <c r="IT45" s="57"/>
    </row>
    <row r="46" spans="1:254" s="69" customFormat="1" ht="15" customHeight="1" x14ac:dyDescent="0.2">
      <c r="A46" s="59">
        <f t="shared" si="2"/>
        <v>33</v>
      </c>
      <c r="B46" s="60">
        <f>+[1306]PROJECT!$D$6</f>
        <v>25042820</v>
      </c>
      <c r="C46" s="10" t="str">
        <f>+[1306]PROJECT!$E$6</f>
        <v>OPEN</v>
      </c>
      <c r="D46" s="10" t="str">
        <f>+[1306]PROJECT!$D$5</f>
        <v>WSU -  DAVIS D13 ROOF REPLACEMENT</v>
      </c>
      <c r="E46" s="10" t="str">
        <f>+[1306]PROJECT!$D$7</f>
        <v>3000-300-3348-FXAAA-25042820</v>
      </c>
      <c r="F46" s="10">
        <f>+[1306]PROJECT!D$11</f>
        <v>0</v>
      </c>
      <c r="G46" s="10">
        <f>+[1306]PROJECT!E$11</f>
        <v>-55344.86</v>
      </c>
      <c r="H46" s="10">
        <f>+[1306]PROJECT!F$11</f>
        <v>55344.86</v>
      </c>
      <c r="I46" s="10">
        <f>+[1306]PROJECT!G$11</f>
        <v>660933.36</v>
      </c>
      <c r="J46" s="10">
        <f>+[1306]PROJECT!H$11</f>
        <v>-660933.36</v>
      </c>
      <c r="K46" s="10">
        <f>+[1306]PROJECT!I$11</f>
        <v>0</v>
      </c>
      <c r="L46" s="62">
        <f>+[1306]PROJECT!J$11</f>
        <v>0</v>
      </c>
      <c r="M46" s="57">
        <f t="shared" si="11"/>
        <v>605588.5</v>
      </c>
      <c r="N46" s="10">
        <f>+[24]PROJECT!L$11</f>
        <v>0</v>
      </c>
      <c r="O46" s="10">
        <f>+[24]PROJECT!M$11</f>
        <v>0</v>
      </c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ht="15" customHeight="1" x14ac:dyDescent="0.2">
      <c r="A47" s="59">
        <f t="shared" si="2"/>
        <v>34</v>
      </c>
      <c r="B47" s="60">
        <f>+[1307]PROJECT!$D$6</f>
        <v>24427810</v>
      </c>
      <c r="C47" s="10" t="str">
        <f>+[1307]PROJECT!$E$6</f>
        <v>OPEN</v>
      </c>
      <c r="D47" s="10" t="str">
        <f>+[1307]PROJECT!D$5</f>
        <v>WSU - W ON THE HILL</v>
      </c>
      <c r="E47" s="10" t="str">
        <f>+[1307]PROJECT!$D$7</f>
        <v>3000-300-3402-FXAAA-24427810</v>
      </c>
      <c r="F47" s="10">
        <f>+[1307]PROJECT!D$11</f>
        <v>0</v>
      </c>
      <c r="G47" s="10">
        <f>+[1307]PROJECT!E$11</f>
        <v>-1000</v>
      </c>
      <c r="H47" s="10">
        <f>+[1307]PROJECT!F$11</f>
        <v>1000</v>
      </c>
      <c r="I47" s="10">
        <f>+[1307]PROJECT!G$11</f>
        <v>1186140</v>
      </c>
      <c r="J47" s="10">
        <f>+[1307]PROJECT!H$11</f>
        <v>-1186140</v>
      </c>
      <c r="K47" s="10">
        <f>+[1307]PROJECT!I$11</f>
        <v>0</v>
      </c>
      <c r="L47" s="62"/>
      <c r="M47" s="57">
        <f t="shared" ref="M47:M48" si="12">+I47-H47</f>
        <v>1185140</v>
      </c>
      <c r="N47" s="10">
        <f>+[1307]PROJECT!L$11</f>
        <v>0</v>
      </c>
      <c r="O47" s="10">
        <f>+[1307]PROJECT!M$11</f>
        <v>0</v>
      </c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s="69" customFormat="1" ht="15" customHeight="1" x14ac:dyDescent="0.2">
      <c r="A48" s="59">
        <f t="shared" si="2"/>
        <v>35</v>
      </c>
      <c r="B48" s="60">
        <f>+[1308]PROJECT!$D$6</f>
        <v>24428810</v>
      </c>
      <c r="C48" s="10" t="str">
        <f>+[1308]PROJECT!$E$6</f>
        <v>OPEN</v>
      </c>
      <c r="D48" s="10" t="str">
        <f>+[1308]PROJECT!D$5</f>
        <v>WSU - SU REFRIGERATION UPGRADES</v>
      </c>
      <c r="E48" s="10" t="str">
        <f>+[1308]PROJECT!$D$7</f>
        <v>3000-300-3402-FXAAA-24428810</v>
      </c>
      <c r="F48" s="10">
        <f>+[1308]PROJECT!D$11</f>
        <v>0</v>
      </c>
      <c r="G48" s="10">
        <f>+[1308]PROJECT!E$11</f>
        <v>-881.87</v>
      </c>
      <c r="H48" s="10">
        <f>+[1308]PROJECT!F$11</f>
        <v>881.87</v>
      </c>
      <c r="I48" s="10">
        <f>+[1308]PROJECT!G$11</f>
        <v>881.86999999999534</v>
      </c>
      <c r="J48" s="10">
        <f>+[1308]PROJECT!H$11</f>
        <v>-881.86999999999534</v>
      </c>
      <c r="K48" s="10">
        <f>+[1308]PROJECT!I$11</f>
        <v>0</v>
      </c>
      <c r="L48" s="62"/>
      <c r="M48" s="57">
        <f t="shared" si="12"/>
        <v>-4.6611603465862572E-12</v>
      </c>
      <c r="N48" s="10">
        <f>+[1308]PROJECT!L$11</f>
        <v>0</v>
      </c>
      <c r="O48" s="10">
        <f>+[1308]PROJECT!M$11</f>
        <v>0</v>
      </c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  <c r="CU48" s="57"/>
      <c r="CV48" s="57"/>
      <c r="CW48" s="57"/>
      <c r="CX48" s="57"/>
      <c r="CY48" s="57"/>
      <c r="CZ48" s="57"/>
      <c r="DA48" s="57"/>
      <c r="DB48" s="57"/>
      <c r="DC48" s="57"/>
      <c r="DD48" s="57"/>
      <c r="DE48" s="57"/>
      <c r="DF48" s="57"/>
      <c r="DG48" s="57"/>
      <c r="DH48" s="57"/>
      <c r="DI48" s="57"/>
      <c r="DJ48" s="57"/>
      <c r="DK48" s="57"/>
      <c r="DL48" s="57"/>
      <c r="DM48" s="57"/>
      <c r="DN48" s="57"/>
      <c r="DO48" s="57"/>
      <c r="DP48" s="57"/>
      <c r="DQ48" s="57"/>
      <c r="DR48" s="57"/>
      <c r="DS48" s="57"/>
      <c r="DT48" s="57"/>
      <c r="DU48" s="57"/>
      <c r="DV48" s="57"/>
      <c r="DW48" s="57"/>
      <c r="DX48" s="57"/>
      <c r="DY48" s="57"/>
      <c r="DZ48" s="57"/>
      <c r="EA48" s="57"/>
      <c r="EB48" s="57"/>
      <c r="EC48" s="57"/>
      <c r="ED48" s="57"/>
      <c r="EE48" s="57"/>
      <c r="EF48" s="57"/>
      <c r="EG48" s="57"/>
      <c r="EH48" s="57"/>
      <c r="EI48" s="57"/>
      <c r="EJ48" s="57"/>
      <c r="EK48" s="57"/>
      <c r="EL48" s="57"/>
      <c r="EM48" s="57"/>
      <c r="EN48" s="57"/>
      <c r="EO48" s="57"/>
      <c r="EP48" s="57"/>
      <c r="EQ48" s="57"/>
      <c r="ER48" s="57"/>
      <c r="ES48" s="57"/>
      <c r="ET48" s="57"/>
      <c r="EU48" s="57"/>
      <c r="EV48" s="57"/>
      <c r="EW48" s="57"/>
      <c r="EX48" s="57"/>
      <c r="EY48" s="57"/>
      <c r="EZ48" s="57"/>
      <c r="FA48" s="57"/>
      <c r="FB48" s="57"/>
      <c r="FC48" s="57"/>
      <c r="FD48" s="57"/>
      <c r="FE48" s="57"/>
      <c r="FF48" s="57"/>
      <c r="FG48" s="57"/>
      <c r="FH48" s="57"/>
      <c r="FI48" s="57"/>
      <c r="FJ48" s="57"/>
      <c r="FK48" s="57"/>
      <c r="FL48" s="57"/>
      <c r="FM48" s="57"/>
      <c r="FN48" s="57"/>
      <c r="FO48" s="57"/>
      <c r="FP48" s="57"/>
      <c r="FQ48" s="57"/>
      <c r="FR48" s="57"/>
      <c r="FS48" s="57"/>
      <c r="FT48" s="57"/>
      <c r="FU48" s="57"/>
      <c r="FV48" s="57"/>
      <c r="FW48" s="57"/>
      <c r="FX48" s="57"/>
      <c r="FY48" s="57"/>
      <c r="FZ48" s="57"/>
      <c r="GA48" s="57"/>
      <c r="GB48" s="57"/>
      <c r="GC48" s="57"/>
      <c r="GD48" s="57"/>
      <c r="GE48" s="57"/>
      <c r="GF48" s="57"/>
      <c r="GG48" s="57"/>
      <c r="GH48" s="57"/>
      <c r="GI48" s="57"/>
      <c r="GJ48" s="57"/>
      <c r="GK48" s="57"/>
      <c r="GL48" s="57"/>
      <c r="GM48" s="57"/>
      <c r="GN48" s="57"/>
      <c r="GO48" s="57"/>
      <c r="GP48" s="57"/>
      <c r="GQ48" s="57"/>
      <c r="GR48" s="57"/>
      <c r="GS48" s="57"/>
      <c r="GT48" s="57"/>
      <c r="GU48" s="57"/>
      <c r="GV48" s="57"/>
      <c r="GW48" s="57"/>
      <c r="GX48" s="57"/>
      <c r="GY48" s="57"/>
      <c r="GZ48" s="57"/>
      <c r="HA48" s="57"/>
      <c r="HB48" s="57"/>
      <c r="HC48" s="57"/>
      <c r="HD48" s="57"/>
      <c r="HE48" s="57"/>
      <c r="HF48" s="57"/>
      <c r="HG48" s="57"/>
      <c r="HH48" s="57"/>
      <c r="HI48" s="57"/>
      <c r="HJ48" s="57"/>
      <c r="HK48" s="57"/>
      <c r="HL48" s="57"/>
      <c r="HM48" s="57"/>
      <c r="HN48" s="57"/>
      <c r="HO48" s="57"/>
      <c r="HP48" s="57"/>
      <c r="HQ48" s="57"/>
      <c r="HR48" s="57"/>
      <c r="HS48" s="57"/>
      <c r="HT48" s="57"/>
      <c r="HU48" s="57"/>
      <c r="HV48" s="57"/>
      <c r="HW48" s="57"/>
      <c r="HX48" s="57"/>
      <c r="HY48" s="57"/>
      <c r="HZ48" s="57"/>
      <c r="IA48" s="57"/>
      <c r="IB48" s="57"/>
      <c r="IC48" s="57"/>
      <c r="ID48" s="57"/>
      <c r="IE48" s="57"/>
      <c r="IF48" s="57"/>
      <c r="IG48" s="57"/>
      <c r="IH48" s="57"/>
      <c r="II48" s="57"/>
      <c r="IJ48" s="57"/>
      <c r="IK48" s="57"/>
      <c r="IL48" s="57"/>
      <c r="IM48" s="57"/>
      <c r="IN48" s="57"/>
      <c r="IO48" s="57"/>
      <c r="IP48" s="57"/>
      <c r="IQ48" s="57"/>
      <c r="IR48" s="57"/>
      <c r="IS48" s="57"/>
      <c r="IT48" s="57"/>
    </row>
    <row r="49" spans="1:254" s="69" customFormat="1" ht="15" customHeight="1" x14ac:dyDescent="0.2">
      <c r="A49" s="59">
        <f t="shared" si="2"/>
        <v>36</v>
      </c>
      <c r="B49" s="60">
        <f>+[1309]PROJECT!$D$6</f>
        <v>25092810</v>
      </c>
      <c r="C49" s="10" t="str">
        <f>+[1309]PROJECT!$E$6</f>
        <v>OPEN</v>
      </c>
      <c r="D49" s="10" t="str">
        <f>+[1309]PROJECT!$D$5</f>
        <v>WSU - LAMPROS HALL ROOF REPLACEMENT</v>
      </c>
      <c r="E49" s="10" t="str">
        <f>+[1309]PROJECT!$D$7</f>
        <v>3000-300-3348-FXAAA-25092810</v>
      </c>
      <c r="F49" s="10">
        <f>+[1309]PROJECT!D$11</f>
        <v>360322</v>
      </c>
      <c r="G49" s="10">
        <f>+[1309]PROJECT!E$11</f>
        <v>207549.61000000002</v>
      </c>
      <c r="H49" s="10">
        <f>+[1309]PROJECT!F$11</f>
        <v>152772.38999999998</v>
      </c>
      <c r="I49" s="10">
        <f>+[1309]PROJECT!G$11</f>
        <v>156778.44</v>
      </c>
      <c r="J49" s="10">
        <f>+[1309]PROJECT!H$11</f>
        <v>203543.56</v>
      </c>
      <c r="K49" s="10">
        <f>+[1309]PROJECT!I$11</f>
        <v>0</v>
      </c>
      <c r="L49" s="62">
        <f>+[1309]PROJECT!J$11</f>
        <v>0</v>
      </c>
      <c r="M49" s="57">
        <f t="shared" ref="M49" si="13">I49-H49</f>
        <v>4006.0500000000175</v>
      </c>
      <c r="N49" s="10">
        <f>+[24]PROJECT!L$11</f>
        <v>0</v>
      </c>
      <c r="O49" s="10">
        <f>+[24]PROJECT!M$11</f>
        <v>0</v>
      </c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s="69" customFormat="1" ht="15" customHeight="1" x14ac:dyDescent="0.2">
      <c r="A50" s="59">
        <f t="shared" si="2"/>
        <v>37</v>
      </c>
      <c r="B50" s="60">
        <f>+[1310]PROJECT!$D$6</f>
        <v>24445820</v>
      </c>
      <c r="C50" s="10" t="str">
        <f>+[1310]PROJECT!$E$6</f>
        <v>OPEN</v>
      </c>
      <c r="D50" s="10" t="str">
        <f>+[1310]PROJECT!D$5</f>
        <v>WSU - WEBER STATE UNIVERSITY-DAVIS CAMPUS BLDG 3 D3 BOOKSTORE REMODEL</v>
      </c>
      <c r="E50" s="10" t="str">
        <f>+[1310]PROJECT!$D$7</f>
        <v>3000-300-3402-FXAAA-24445820</v>
      </c>
      <c r="F50" s="10">
        <f>+[1310]PROJECT!D$11</f>
        <v>0</v>
      </c>
      <c r="G50" s="10">
        <f>+[1310]PROJECT!E$11</f>
        <v>-558723.1399999999</v>
      </c>
      <c r="H50" s="10">
        <f>+[1310]PROJECT!F$11</f>
        <v>558723.1399999999</v>
      </c>
      <c r="I50" s="10">
        <f>+[1310]PROJECT!G$11</f>
        <v>671577.19</v>
      </c>
      <c r="J50" s="10">
        <f>+[1310]PROJECT!H$11</f>
        <v>-671577.19</v>
      </c>
      <c r="K50" s="10">
        <f>+[1310]PROJECT!I$11</f>
        <v>557230.93999999994</v>
      </c>
      <c r="L50" s="62"/>
      <c r="M50" s="57">
        <f t="shared" ref="M50" si="14">+I50-H50</f>
        <v>112854.05000000005</v>
      </c>
      <c r="N50" s="10">
        <f>+[1310]PROJECT!L$11</f>
        <v>558723.1399999999</v>
      </c>
      <c r="O50" s="10">
        <f>+[1310]PROJECT!M$11</f>
        <v>0</v>
      </c>
    </row>
    <row r="51" spans="1:254" s="69" customFormat="1" ht="15" customHeight="1" x14ac:dyDescent="0.2">
      <c r="A51" s="59">
        <f t="shared" si="2"/>
        <v>38</v>
      </c>
      <c r="B51" s="60">
        <f>+[1311]PROJECT!$D$6</f>
        <v>25244810</v>
      </c>
      <c r="C51" s="10" t="str">
        <f>+[1311]PROJECT!$E$6</f>
        <v>OPEN</v>
      </c>
      <c r="D51" s="10" t="str">
        <f>+[1311]PROJECT!$D$5</f>
        <v>WSU - WEBER STATE UNIV. EDVALSON STORMWATER</v>
      </c>
      <c r="E51" s="10" t="str">
        <f>+[1311]PROJECT!$D$7</f>
        <v>3000-300-3348-FXAAA-25244810</v>
      </c>
      <c r="F51" s="10">
        <f>+[1311]PROJECT!D$11</f>
        <v>734566</v>
      </c>
      <c r="G51" s="10">
        <f>+[1311]PROJECT!E$11</f>
        <v>683354.22</v>
      </c>
      <c r="H51" s="10">
        <f>+[1311]PROJECT!F$11</f>
        <v>51211.78</v>
      </c>
      <c r="I51" s="10">
        <f>+[1311]PROJECT!G$11</f>
        <v>688788.18</v>
      </c>
      <c r="J51" s="10">
        <f>+[1311]PROJECT!H$11</f>
        <v>45777.819999999949</v>
      </c>
      <c r="K51" s="10">
        <f>+[1311]PROJECT!I$11</f>
        <v>0</v>
      </c>
      <c r="L51" s="62">
        <f>+[1311]PROJECT!J$11</f>
        <v>0</v>
      </c>
      <c r="M51" s="57">
        <f t="shared" ref="M51:M52" si="15">I51-H51</f>
        <v>637576.4</v>
      </c>
      <c r="N51" s="10">
        <f>+[24]PROJECT!L$11</f>
        <v>0</v>
      </c>
      <c r="O51" s="10">
        <f>+[24]PROJECT!M$11</f>
        <v>0</v>
      </c>
    </row>
    <row r="52" spans="1:254" s="69" customFormat="1" ht="15" customHeight="1" x14ac:dyDescent="0.2">
      <c r="A52" s="59">
        <f t="shared" si="2"/>
        <v>39</v>
      </c>
      <c r="B52" s="60">
        <f>+[1312]PROJECT!$D$6</f>
        <v>25256810</v>
      </c>
      <c r="C52" s="10" t="str">
        <f>+[1312]PROJECT!$E$6</f>
        <v>OPEN</v>
      </c>
      <c r="D52" s="10" t="str">
        <f>+[1312]PROJECT!$D$5</f>
        <v>WSU - ALLIED HEALTH BLDG - SOUTH ELEVATOR MODERNIZATION</v>
      </c>
      <c r="E52" s="10" t="str">
        <f>+[1312]PROJECT!$D$7</f>
        <v>3000-300-3348-FXAAA-25256810</v>
      </c>
      <c r="F52" s="10">
        <f>+[1312]PROJECT!D$11</f>
        <v>181124</v>
      </c>
      <c r="G52" s="10">
        <f>+[1312]PROJECT!E$11</f>
        <v>110002.02</v>
      </c>
      <c r="H52" s="10">
        <f>+[1312]PROJECT!F$11</f>
        <v>71121.98</v>
      </c>
      <c r="I52" s="10">
        <f>+[1312]PROJECT!G$11</f>
        <v>126771.98</v>
      </c>
      <c r="J52" s="10">
        <f>+[1312]PROJECT!H$11</f>
        <v>54352.020000000004</v>
      </c>
      <c r="K52" s="10">
        <f>+[1312]PROJECT!I$11</f>
        <v>0</v>
      </c>
      <c r="L52" s="62">
        <f>+[1312]PROJECT!J$11</f>
        <v>0</v>
      </c>
      <c r="M52" s="57">
        <f t="shared" si="15"/>
        <v>55650</v>
      </c>
      <c r="N52" s="10">
        <f>+[24]PROJECT!L$11</f>
        <v>0</v>
      </c>
      <c r="O52" s="10">
        <f>+[24]PROJECT!M$11</f>
        <v>0</v>
      </c>
    </row>
    <row r="53" spans="1:254" s="69" customFormat="1" ht="15" customHeight="1" x14ac:dyDescent="0.2">
      <c r="A53" s="59">
        <f t="shared" si="2"/>
        <v>40</v>
      </c>
      <c r="B53" s="60">
        <f>+[1313]PROJECT!$D$6</f>
        <v>24449820</v>
      </c>
      <c r="C53" s="10" t="str">
        <f>+[1313]PROJECT!$E$6</f>
        <v>OPEN</v>
      </c>
      <c r="D53" s="10" t="str">
        <f>+[1313]PROJECT!D$5</f>
        <v>WSU - BLDG D2 (MOU) DAVIS ENROLLMENT SERVICES REMODEL</v>
      </c>
      <c r="E53" s="10" t="str">
        <f>+[1313]PROJECT!$D$7</f>
        <v>3000-300-3402-FXAAA-24449820</v>
      </c>
      <c r="F53" s="10">
        <f>+[1313]PROJECT!D$11</f>
        <v>0</v>
      </c>
      <c r="G53" s="10">
        <f>+[1313]PROJECT!E$11</f>
        <v>-2051.52</v>
      </c>
      <c r="H53" s="10">
        <f>+[1313]PROJECT!F$11</f>
        <v>2051.52</v>
      </c>
      <c r="I53" s="10">
        <f>+[1313]PROJECT!G$11</f>
        <v>1224571.52</v>
      </c>
      <c r="J53" s="10">
        <f>+[1313]PROJECT!H$11</f>
        <v>-1224571.52</v>
      </c>
      <c r="K53" s="10">
        <f>+[1313]PROJECT!I$11</f>
        <v>0</v>
      </c>
      <c r="L53" s="62"/>
      <c r="M53" s="57">
        <f t="shared" ref="M53" si="16">+I53-H53</f>
        <v>1222520</v>
      </c>
      <c r="N53" s="10">
        <f>+[1313]PROJECT!L$11</f>
        <v>0</v>
      </c>
      <c r="O53" s="10">
        <f>+[1313]PROJECT!M$11</f>
        <v>0</v>
      </c>
    </row>
    <row r="54" spans="1:254" s="69" customFormat="1" ht="14.25" customHeight="1" x14ac:dyDescent="0.2">
      <c r="A54" s="59">
        <f t="shared" si="2"/>
        <v>41</v>
      </c>
      <c r="B54" s="60">
        <f>+[1314]PROJECT!$D$6</f>
        <v>25257810</v>
      </c>
      <c r="C54" s="10" t="str">
        <f>+[1314]PROJECT!$E$6</f>
        <v>OPEN</v>
      </c>
      <c r="D54" s="10" t="str">
        <f>+[1314]PROJECT!$D$5</f>
        <v>WSU - ADA COMPLIANCE UPGRADES FY25</v>
      </c>
      <c r="E54" s="10" t="str">
        <f>+[1314]PROJECT!$D$7</f>
        <v>3000-300-3348-FXAAA-25257810</v>
      </c>
      <c r="F54" s="10">
        <f>+[1314]PROJECT!D$11</f>
        <v>102000</v>
      </c>
      <c r="G54" s="10">
        <f>+[1314]PROJECT!E$11</f>
        <v>102000</v>
      </c>
      <c r="H54" s="10">
        <f>+[1314]PROJECT!F$11</f>
        <v>0</v>
      </c>
      <c r="I54" s="10">
        <f>+[1314]PROJECT!G$11</f>
        <v>93817</v>
      </c>
      <c r="J54" s="10">
        <f>+[1314]PROJECT!H$11</f>
        <v>8183</v>
      </c>
      <c r="K54" s="10">
        <f>+[1314]PROJECT!I$11</f>
        <v>0</v>
      </c>
      <c r="L54" s="115">
        <f>+[1314]PROJECT!J$11</f>
        <v>0</v>
      </c>
      <c r="M54" s="57">
        <f t="shared" ref="M54:M57" si="17">I54-H54</f>
        <v>93817</v>
      </c>
      <c r="N54" s="10">
        <f>+[24]PROJECT!L$11</f>
        <v>0</v>
      </c>
      <c r="O54" s="10">
        <f>+[24]PROJECT!M$11</f>
        <v>0</v>
      </c>
    </row>
    <row r="55" spans="1:254" s="69" customFormat="1" ht="14.25" customHeight="1" x14ac:dyDescent="0.2">
      <c r="A55" s="59">
        <f t="shared" si="2"/>
        <v>42</v>
      </c>
      <c r="B55" s="60">
        <f>+[1315]PROJECT!$D$6</f>
        <v>25258810</v>
      </c>
      <c r="C55" s="10" t="str">
        <f>+[1315]PROJECT!$E$6</f>
        <v>OPEN</v>
      </c>
      <c r="D55" s="10" t="str">
        <f>+[1315]PROJECT!$D$5</f>
        <v>WSU - INFRASTRUCTURE - CONCRETE REPAIRS</v>
      </c>
      <c r="E55" s="10" t="str">
        <f>+[1315]PROJECT!$D$7</f>
        <v>3000-300-3348-FXAAA-25258810</v>
      </c>
      <c r="F55" s="10">
        <f>+[1315]PROJECT!D$11</f>
        <v>200000</v>
      </c>
      <c r="G55" s="10">
        <f>+[1315]PROJECT!E$11</f>
        <v>200000</v>
      </c>
      <c r="H55" s="10">
        <f>+[1315]PROJECT!F$11</f>
        <v>0</v>
      </c>
      <c r="I55" s="10">
        <f>+[1315]PROJECT!G$11</f>
        <v>184242</v>
      </c>
      <c r="J55" s="10">
        <f>+[1315]PROJECT!H$11</f>
        <v>15758</v>
      </c>
      <c r="K55" s="10">
        <f>+[1315]PROJECT!I$11</f>
        <v>0</v>
      </c>
      <c r="L55" s="115">
        <f>+[1315]PROJECT!J$11</f>
        <v>0</v>
      </c>
      <c r="M55" s="57">
        <f t="shared" si="17"/>
        <v>184242</v>
      </c>
      <c r="N55" s="10">
        <f>+[24]PROJECT!L$11</f>
        <v>0</v>
      </c>
      <c r="O55" s="10">
        <f>+[24]PROJECT!M$11</f>
        <v>0</v>
      </c>
    </row>
    <row r="56" spans="1:254" s="69" customFormat="1" ht="14.25" customHeight="1" x14ac:dyDescent="0.2">
      <c r="A56" s="59">
        <f t="shared" si="2"/>
        <v>43</v>
      </c>
      <c r="B56" s="60">
        <f>+[1316]PROJECT!$D$6</f>
        <v>25259810</v>
      </c>
      <c r="C56" s="10" t="str">
        <f>+[1316]PROJECT!$E$6</f>
        <v>OPEN</v>
      </c>
      <c r="D56" s="10" t="str">
        <f>+[1316]PROJECT!$D$5</f>
        <v>WSU - ENGINEERING STUDIES FY25</v>
      </c>
      <c r="E56" s="10" t="str">
        <f>+[1316]PROJECT!$D$7</f>
        <v>3000-300-3348-FXAAA-25259810</v>
      </c>
      <c r="F56" s="10">
        <f>+[1316]PROJECT!D$11</f>
        <v>50000</v>
      </c>
      <c r="G56" s="10">
        <f>+[1316]PROJECT!E$11</f>
        <v>50000</v>
      </c>
      <c r="H56" s="10">
        <f>+[1316]PROJECT!F$11</f>
        <v>0</v>
      </c>
      <c r="I56" s="10">
        <f>+[1316]PROJECT!G$11</f>
        <v>50000</v>
      </c>
      <c r="J56" s="10">
        <f>+[1316]PROJECT!H$11</f>
        <v>0</v>
      </c>
      <c r="K56" s="10">
        <f>+[1316]PROJECT!I$11</f>
        <v>0</v>
      </c>
      <c r="L56" s="115">
        <f>+[1316]PROJECT!J$11</f>
        <v>0</v>
      </c>
      <c r="M56" s="57">
        <f t="shared" si="17"/>
        <v>50000</v>
      </c>
      <c r="N56" s="10">
        <f>+[24]PROJECT!L$11</f>
        <v>0</v>
      </c>
      <c r="O56" s="10">
        <f>+[24]PROJECT!M$11</f>
        <v>0</v>
      </c>
    </row>
    <row r="57" spans="1:254" s="69" customFormat="1" ht="14.25" customHeight="1" x14ac:dyDescent="0.2">
      <c r="A57" s="59">
        <f t="shared" si="2"/>
        <v>44</v>
      </c>
      <c r="B57" s="60">
        <f>+[1317]PROJECT!$D$6</f>
        <v>25260810</v>
      </c>
      <c r="C57" s="10" t="str">
        <f>+[1317]PROJECT!$E$6</f>
        <v>OPEN</v>
      </c>
      <c r="D57" s="10" t="str">
        <f>+[1317]PROJECT!$D$5</f>
        <v>WSU - PHASE 3 AEDS</v>
      </c>
      <c r="E57" s="10" t="str">
        <f>+[1317]PROJECT!$D$7</f>
        <v>3000-300-3348-FXAAA-25260810</v>
      </c>
      <c r="F57" s="10">
        <f>+[1317]PROJECT!D$11</f>
        <v>34835</v>
      </c>
      <c r="G57" s="10">
        <f>+[1317]PROJECT!E$11</f>
        <v>2730</v>
      </c>
      <c r="H57" s="10">
        <f>+[1317]PROJECT!F$11</f>
        <v>32105</v>
      </c>
      <c r="I57" s="10">
        <f>+[1317]PROJECT!G$11</f>
        <v>32105</v>
      </c>
      <c r="J57" s="10">
        <f>+[1317]PROJECT!H$11</f>
        <v>2730</v>
      </c>
      <c r="K57" s="10">
        <f>+[1317]PROJECT!I$11</f>
        <v>0</v>
      </c>
      <c r="L57" s="115">
        <f>+[1317]PROJECT!J$11</f>
        <v>0</v>
      </c>
      <c r="M57" s="57">
        <f t="shared" si="17"/>
        <v>0</v>
      </c>
      <c r="N57" s="10">
        <f>+[24]PROJECT!L$11</f>
        <v>0</v>
      </c>
      <c r="O57" s="10">
        <f>+[24]PROJECT!M$11</f>
        <v>0</v>
      </c>
    </row>
    <row r="58" spans="1:254" s="69" customFormat="1" ht="14.45" customHeight="1" x14ac:dyDescent="0.2">
      <c r="A58" s="61">
        <f t="shared" si="2"/>
        <v>45</v>
      </c>
      <c r="B58" s="60">
        <f>+[1318]PROJECT!$D$6</f>
        <v>25391810</v>
      </c>
      <c r="C58" s="10" t="str">
        <f>+[1318]PROJECT!$E$6</f>
        <v>OPEN</v>
      </c>
      <c r="D58" s="10" t="str">
        <f>+[1318]PROJECT!D$5</f>
        <v>WSU ANNEX 06 REMODEL - MOU</v>
      </c>
      <c r="E58" s="10" t="str">
        <f>+[1318]PROJECT!$D$7</f>
        <v>3000-300-3402-FXAAA-25391810</v>
      </c>
      <c r="F58" s="10">
        <f>+[1318]PROJECT!D$11</f>
        <v>1472730</v>
      </c>
      <c r="G58" s="10">
        <f>+[1318]PROJECT!E$11</f>
        <v>1469578.26</v>
      </c>
      <c r="H58" s="10">
        <f>+[1318]PROJECT!F$11</f>
        <v>3151.74</v>
      </c>
      <c r="I58" s="10">
        <f>+[1318]PROJECT!G$11</f>
        <v>1469077.74</v>
      </c>
      <c r="J58" s="10">
        <f>+[1318]PROJECT!H$11</f>
        <v>3652.2600000000093</v>
      </c>
      <c r="K58" s="10">
        <f>+[1318]PROJECT!I$11</f>
        <v>0</v>
      </c>
      <c r="L58" s="62"/>
      <c r="M58" s="57">
        <f t="shared" ref="M58:M60" si="18">+I58-H58</f>
        <v>1465926</v>
      </c>
      <c r="N58" s="10">
        <f>+[1318]PROJECT!L$11</f>
        <v>3151.74</v>
      </c>
      <c r="O58" s="10">
        <f>+[1318]PROJECT!M$11</f>
        <v>0</v>
      </c>
    </row>
    <row r="59" spans="1:254" s="69" customFormat="1" ht="14.45" customHeight="1" x14ac:dyDescent="0.2">
      <c r="A59" s="61">
        <f t="shared" si="2"/>
        <v>46</v>
      </c>
      <c r="B59" s="60">
        <f>+[1319]PROJECT!$D$6</f>
        <v>25407810</v>
      </c>
      <c r="C59" s="10" t="str">
        <f>+[1319]PROJECT!$E$6</f>
        <v>OPEN</v>
      </c>
      <c r="D59" s="10" t="str">
        <f>+[1319]PROJECT!D$5</f>
        <v>WSU SUBSTATION BATTERY PROJECT</v>
      </c>
      <c r="E59" s="10" t="str">
        <f>+[1319]PROJECT!$D$7</f>
        <v>3000-300-3402-FXAAA-25407810</v>
      </c>
      <c r="F59" s="10">
        <f>+[1319]PROJECT!D$11</f>
        <v>11035000</v>
      </c>
      <c r="G59" s="10">
        <f>+[1319]PROJECT!E$11</f>
        <v>11034925</v>
      </c>
      <c r="H59" s="10">
        <f>+[1319]PROJECT!F$11</f>
        <v>75</v>
      </c>
      <c r="I59" s="10">
        <f>+[1319]PROJECT!G$11</f>
        <v>75</v>
      </c>
      <c r="J59" s="10">
        <f>+[1319]PROJECT!H$11</f>
        <v>11034925</v>
      </c>
      <c r="K59" s="10">
        <f>+[1319]PROJECT!I$11</f>
        <v>0</v>
      </c>
      <c r="L59" s="62"/>
      <c r="M59" s="57">
        <f t="shared" si="18"/>
        <v>0</v>
      </c>
      <c r="N59" s="10">
        <f>+[1319]PROJECT!L$11</f>
        <v>0</v>
      </c>
      <c r="O59" s="10">
        <f>+[1319]PROJECT!M$11</f>
        <v>0</v>
      </c>
    </row>
    <row r="60" spans="1:254" s="69" customFormat="1" ht="14.45" customHeight="1" x14ac:dyDescent="0.2">
      <c r="A60" s="61">
        <f t="shared" si="2"/>
        <v>47</v>
      </c>
      <c r="B60" s="60">
        <f>+[1320]PROJECT!$D$6</f>
        <v>25418810</v>
      </c>
      <c r="C60" s="10" t="str">
        <f>+[1320]PROJECT!$E$6</f>
        <v>OPEN</v>
      </c>
      <c r="D60" s="10" t="str">
        <f>+[1320]PROJECT!D$5</f>
        <v>WSU - STUDENT SERVICES REMODEL AND MEP</v>
      </c>
      <c r="E60" s="10" t="str">
        <f>+[1320]PROJECT!$D$7</f>
        <v>3000-300-3402-FXAAA-25418810</v>
      </c>
      <c r="F60" s="10">
        <f>+[1320]PROJECT!D$11</f>
        <v>0</v>
      </c>
      <c r="G60" s="10">
        <f>+[1320]PROJECT!E$11</f>
        <v>-317143.71000000002</v>
      </c>
      <c r="H60" s="10">
        <f>+[1320]PROJECT!F$11</f>
        <v>317143.71000000002</v>
      </c>
      <c r="I60" s="10">
        <f>+[1320]PROJECT!G$11</f>
        <v>838249</v>
      </c>
      <c r="J60" s="10">
        <f>+[1320]PROJECT!H$11</f>
        <v>-838249</v>
      </c>
      <c r="K60" s="10">
        <f>+[1320]PROJECT!I$11</f>
        <v>0</v>
      </c>
      <c r="L60" s="62"/>
      <c r="M60" s="57">
        <f t="shared" si="18"/>
        <v>521105.29</v>
      </c>
      <c r="N60" s="10">
        <f>+[1320]PROJECT!L$11</f>
        <v>0</v>
      </c>
      <c r="O60" s="10">
        <f>+[1320]PROJECT!M$11</f>
        <v>0</v>
      </c>
    </row>
  </sheetData>
  <sortState xmlns:xlrd2="http://schemas.microsoft.com/office/spreadsheetml/2017/richdata2" ref="A14:IT32">
    <sortCondition ref="B14:B32"/>
  </sortState>
  <phoneticPr fontId="0" type="noConversion"/>
  <printOptions horizontalCentered="1" gridLines="1" gridLinesSet="0"/>
  <pageMargins left="0.2" right="0" top="0.5" bottom="0.5" header="0.25" footer="0.25"/>
  <pageSetup scale="56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T34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29" sqref="A29"/>
    </sheetView>
  </sheetViews>
  <sheetFormatPr defaultColWidth="7.77734375" defaultRowHeight="12.75" x14ac:dyDescent="0.2"/>
  <cols>
    <col min="1" max="1" width="4.33203125" style="80" bestFit="1" customWidth="1"/>
    <col min="2" max="2" width="9.109375" style="64" bestFit="1" customWidth="1"/>
    <col min="3" max="3" width="6.77734375" style="65" customWidth="1"/>
    <col min="4" max="4" width="55.5546875" style="66" customWidth="1"/>
    <col min="5" max="5" width="16.88671875" style="67" customWidth="1"/>
    <col min="6" max="11" width="13.21875" style="62" customWidth="1"/>
    <col min="12" max="12" width="4.33203125" style="62" customWidth="1"/>
    <col min="13" max="15" width="13.21875" style="62" customWidth="1"/>
    <col min="16" max="16384" width="7.77734375" style="62"/>
  </cols>
  <sheetData>
    <row r="1" spans="1:254" x14ac:dyDescent="0.2">
      <c r="B1" s="65"/>
      <c r="C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 t="s">
        <v>1</v>
      </c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VETERANS AFFAIRS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70</v>
      </c>
      <c r="E11" s="41"/>
      <c r="F11" s="42">
        <f t="shared" ref="F11:K11" si="0">SUM(F14:F72)</f>
        <v>25436179.870000001</v>
      </c>
      <c r="G11" s="42">
        <f t="shared" si="0"/>
        <v>19551115.290000003</v>
      </c>
      <c r="H11" s="42">
        <f t="shared" si="0"/>
        <v>5885064.5799999991</v>
      </c>
      <c r="I11" s="42">
        <f t="shared" si="0"/>
        <v>8610307.0599999987</v>
      </c>
      <c r="J11" s="42">
        <f t="shared" si="0"/>
        <v>16825872.810000002</v>
      </c>
      <c r="K11" s="42">
        <f t="shared" si="0"/>
        <v>0</v>
      </c>
      <c r="L11" s="118">
        <f>COUNT(A14:A72)</f>
        <v>15</v>
      </c>
      <c r="M11" s="98">
        <f>SUM(M14:M72)</f>
        <v>2725242.48</v>
      </c>
      <c r="N11" s="42">
        <f>SUM(N14:N72)</f>
        <v>0</v>
      </c>
      <c r="O11" s="42">
        <f>SUM(O14:O72)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.75" customHeight="1" x14ac:dyDescent="0.2">
      <c r="A14" s="61">
        <v>1</v>
      </c>
      <c r="B14" s="60">
        <f>+[1321]PROJECT!$D$6</f>
        <v>23383490</v>
      </c>
      <c r="C14" s="10" t="str">
        <f>+[1321]PROJECT!$E$6</f>
        <v>OPEN</v>
      </c>
      <c r="D14" s="10" t="str">
        <f>+[1321]PROJECT!$D$5</f>
        <v>WILLIAM E. CHRISTOFFERSON SALT LAKE VETERANS HOME REPLACEMENT FACILITY</v>
      </c>
      <c r="E14" s="10" t="str">
        <f>+[1321]PROJECT!$D$7</f>
        <v>3000-300-3346-FWC-23383490</v>
      </c>
      <c r="F14" s="10">
        <f>+[1321]PROJECT!D$11</f>
        <v>21300000</v>
      </c>
      <c r="G14" s="10">
        <f>+[1321]PROJECT!E$11</f>
        <v>16623916.960000001</v>
      </c>
      <c r="H14" s="10">
        <f>+[1321]PROJECT!F$11</f>
        <v>4676083.0399999982</v>
      </c>
      <c r="I14" s="10">
        <f>+[1321]PROJECT!G$11</f>
        <v>5805384.799999998</v>
      </c>
      <c r="J14" s="10">
        <f>+[1321]PROJECT!H$11</f>
        <v>15494615.200000003</v>
      </c>
      <c r="K14" s="10">
        <f>+[1321]PROJECT!I$11</f>
        <v>0</v>
      </c>
      <c r="L14" s="62">
        <f>+[1321]PROJECT!J$11</f>
        <v>0</v>
      </c>
      <c r="M14" s="57">
        <f>I14-H14</f>
        <v>1129301.7599999998</v>
      </c>
      <c r="N14" s="10">
        <f>+[1321]PROJECT!L$11</f>
        <v>0</v>
      </c>
      <c r="O14" s="10">
        <f>+[1321]PROJECT!M$11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113" customFormat="1" ht="15.75" customHeight="1" x14ac:dyDescent="0.2">
      <c r="A15" s="61">
        <f>A14+1</f>
        <v>2</v>
      </c>
      <c r="B15" s="76">
        <f>+[1322]PROJECT!$D$6</f>
        <v>24021490</v>
      </c>
      <c r="C15" s="83" t="str">
        <f>+[1322]PROJECT!$E$6</f>
        <v>CLOSED</v>
      </c>
      <c r="D15" s="83" t="str">
        <f>+[1322]PROJECT!D$5</f>
        <v>VA CEMETRY CHAPEL ROOF REPLACEMENT</v>
      </c>
      <c r="E15" s="83" t="str">
        <f>+[1322]PROJECT!$D$7</f>
        <v>3000-300-3354-FXA-23021490</v>
      </c>
      <c r="F15" s="83">
        <f>+[1322]PROJECT!D$11</f>
        <v>134372.79999999999</v>
      </c>
      <c r="G15" s="83">
        <f>+[1322]PROJECT!E$11</f>
        <v>0</v>
      </c>
      <c r="H15" s="83">
        <f>+[1322]PROJECT!F$11</f>
        <v>134372.79999999999</v>
      </c>
      <c r="I15" s="83">
        <f>+[1322]PROJECT!G$11</f>
        <v>134372.79999999999</v>
      </c>
      <c r="J15" s="83">
        <f>+[1322]PROJECT!H$11</f>
        <v>0</v>
      </c>
      <c r="K15" s="83">
        <f>+[1322]PROJECT!I$11</f>
        <v>0</v>
      </c>
      <c r="L15" s="62"/>
      <c r="M15" s="112">
        <f t="shared" ref="M15" si="1">+I15-H15</f>
        <v>0</v>
      </c>
      <c r="N15" s="83">
        <f>+[1322]PROJECT!L$11</f>
        <v>0</v>
      </c>
      <c r="O15" s="83">
        <f>+[1322]PROJECT!M$11</f>
        <v>0</v>
      </c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2"/>
      <c r="AR15" s="112"/>
      <c r="AS15" s="112"/>
      <c r="AT15" s="112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  <c r="DZ15" s="112"/>
      <c r="EA15" s="112"/>
      <c r="EB15" s="112"/>
      <c r="EC15" s="112"/>
      <c r="ED15" s="112"/>
      <c r="EE15" s="112"/>
      <c r="EF15" s="112"/>
      <c r="EG15" s="112"/>
      <c r="EH15" s="112"/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112"/>
      <c r="EX15" s="112"/>
      <c r="EY15" s="112"/>
      <c r="EZ15" s="112"/>
      <c r="FA15" s="112"/>
      <c r="FB15" s="112"/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2"/>
      <c r="FX15" s="112"/>
      <c r="FY15" s="112"/>
      <c r="FZ15" s="112"/>
      <c r="GA15" s="112"/>
      <c r="GB15" s="112"/>
      <c r="GC15" s="112"/>
      <c r="GD15" s="112"/>
      <c r="GE15" s="112"/>
      <c r="GF15" s="112"/>
      <c r="GG15" s="112"/>
      <c r="GH15" s="112"/>
      <c r="GI15" s="112"/>
      <c r="GJ15" s="112"/>
      <c r="GK15" s="112"/>
      <c r="GL15" s="112"/>
      <c r="GM15" s="112"/>
      <c r="GN15" s="112"/>
      <c r="GO15" s="112"/>
      <c r="GP15" s="112"/>
      <c r="GQ15" s="112"/>
      <c r="GR15" s="112"/>
      <c r="GS15" s="112"/>
      <c r="GT15" s="112"/>
      <c r="GU15" s="112"/>
      <c r="GV15" s="112"/>
      <c r="GW15" s="112"/>
      <c r="GX15" s="112"/>
      <c r="GY15" s="112"/>
      <c r="GZ15" s="112"/>
      <c r="HA15" s="112"/>
      <c r="HB15" s="112"/>
      <c r="HC15" s="112"/>
      <c r="HD15" s="112"/>
      <c r="HE15" s="112"/>
      <c r="HF15" s="112"/>
      <c r="HG15" s="112"/>
      <c r="HH15" s="112"/>
      <c r="HI15" s="112"/>
      <c r="HJ15" s="112"/>
      <c r="HK15" s="112"/>
      <c r="HL15" s="112"/>
      <c r="HM15" s="112"/>
      <c r="HN15" s="112"/>
      <c r="HO15" s="112"/>
      <c r="HP15" s="112"/>
      <c r="HQ15" s="112"/>
      <c r="HR15" s="112"/>
      <c r="HS15" s="112"/>
      <c r="HT15" s="112"/>
      <c r="HU15" s="112"/>
      <c r="HV15" s="112"/>
      <c r="HW15" s="112"/>
      <c r="HX15" s="112"/>
      <c r="HY15" s="112"/>
      <c r="HZ15" s="112"/>
      <c r="IA15" s="112"/>
      <c r="IB15" s="112"/>
      <c r="IC15" s="112"/>
      <c r="ID15" s="112"/>
      <c r="IE15" s="112"/>
      <c r="IF15" s="112"/>
      <c r="IG15" s="112"/>
      <c r="IH15" s="112"/>
      <c r="II15" s="112"/>
      <c r="IJ15" s="112"/>
      <c r="IK15" s="112"/>
      <c r="IL15" s="112"/>
      <c r="IM15" s="112"/>
      <c r="IN15" s="112"/>
      <c r="IO15" s="112"/>
      <c r="IP15" s="112"/>
      <c r="IQ15" s="112"/>
      <c r="IR15" s="112"/>
      <c r="IS15" s="112"/>
      <c r="IT15" s="112"/>
    </row>
    <row r="16" spans="1:254" s="69" customFormat="1" ht="14.45" customHeight="1" x14ac:dyDescent="0.2">
      <c r="A16" s="61">
        <f t="shared" ref="A16:A28" si="2">A15+1</f>
        <v>3</v>
      </c>
      <c r="B16" s="60">
        <f>+[1323]PROJECT!$D$6</f>
        <v>21145490</v>
      </c>
      <c r="C16" s="10" t="str">
        <f>+[1323]PROJECT!$E$6</f>
        <v>OPEN</v>
      </c>
      <c r="D16" s="10" t="str">
        <f>+[1323]PROJECT!$D$5</f>
        <v>SLCC VETERAN'S SERVICE REMODEL - MOU</v>
      </c>
      <c r="E16" s="10" t="str">
        <f>+[1323]PROJECT!$D$7</f>
        <v>3000-300-3500-FXA-21145490</v>
      </c>
      <c r="F16" s="10">
        <f>+[1323]PROJECT!D$11</f>
        <v>344047</v>
      </c>
      <c r="G16" s="10">
        <f>+[1323]PROJECT!E$11</f>
        <v>344047</v>
      </c>
      <c r="H16" s="10">
        <f>+[1323]PROJECT!F$11</f>
        <v>0</v>
      </c>
      <c r="I16" s="10">
        <f>+[1323]PROJECT!G$11</f>
        <v>344047</v>
      </c>
      <c r="J16" s="10">
        <f>+[1323]PROJECT!H$11</f>
        <v>0</v>
      </c>
      <c r="K16" s="10">
        <f>+[1323]PROJECT!I$11</f>
        <v>0</v>
      </c>
      <c r="L16" s="62"/>
      <c r="M16" s="57">
        <f>+I16-H16</f>
        <v>344047</v>
      </c>
      <c r="N16" s="10">
        <f>+[1323]PROJECT!L$11</f>
        <v>0</v>
      </c>
      <c r="O16" s="10">
        <f>+[1323]PROJECT!M$11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+[1324]PROJECT!$D$6</f>
        <v>24092490</v>
      </c>
      <c r="C17" s="10" t="str">
        <f>+[1324]PROJECT!$E$6</f>
        <v>CLOSED</v>
      </c>
      <c r="D17" s="10" t="str">
        <f>+[1324]PROJECT!$D$5</f>
        <v>OGDEN VA HOME EXTERIOR LIGHTING UPDATE</v>
      </c>
      <c r="E17" s="10" t="str">
        <f>+[1324]PROJECT!$D$7</f>
        <v>3000-300-3347-FXAAA-24092490</v>
      </c>
      <c r="F17" s="10">
        <f>+[1324]PROJECT!D$11</f>
        <v>70575.53</v>
      </c>
      <c r="G17" s="10">
        <f>+[1324]PROJECT!E$11</f>
        <v>0</v>
      </c>
      <c r="H17" s="10">
        <f>+[1324]PROJECT!F$11</f>
        <v>70575.53</v>
      </c>
      <c r="I17" s="10">
        <f>+[1324]PROJECT!G$11</f>
        <v>70575.53</v>
      </c>
      <c r="J17" s="10">
        <f>+[1324]PROJECT!H$11</f>
        <v>0</v>
      </c>
      <c r="K17" s="10">
        <f>+[1324]PROJECT!I$11</f>
        <v>0</v>
      </c>
      <c r="L17" s="62">
        <f>+[1324]PROJECT!J$11</f>
        <v>0</v>
      </c>
      <c r="M17" s="57">
        <f t="shared" ref="M17:M28" si="3">I17-H17</f>
        <v>0</v>
      </c>
      <c r="N17" s="10">
        <f>+[1324]PROJECT!L$11</f>
        <v>0</v>
      </c>
      <c r="O17" s="10">
        <f>+[1324]PROJECT!M$11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+[1325]PROJECT!$D$6</f>
        <v>24093490</v>
      </c>
      <c r="C18" s="10" t="str">
        <f>+[1325]PROJECT!$E$6</f>
        <v>CLOSED</v>
      </c>
      <c r="D18" s="10" t="str">
        <f>+[1325]PROJECT!$D$5</f>
        <v>OGDEN VA HOME IT DUCTLESS SPLIT REPLACEMENT</v>
      </c>
      <c r="E18" s="10" t="str">
        <f>+[1325]PROJECT!$D$7</f>
        <v>3000-300-3347-FXAAA-24093490</v>
      </c>
      <c r="F18" s="10">
        <f>+[1325]PROJECT!D$11</f>
        <v>45682.74</v>
      </c>
      <c r="G18" s="10">
        <f>+[1325]PROJECT!E$11</f>
        <v>0</v>
      </c>
      <c r="H18" s="10">
        <f>+[1325]PROJECT!F$11</f>
        <v>45682.74</v>
      </c>
      <c r="I18" s="10">
        <f>+[1325]PROJECT!G$11</f>
        <v>45682.74</v>
      </c>
      <c r="J18" s="10">
        <f>+[1325]PROJECT!H$11</f>
        <v>0</v>
      </c>
      <c r="K18" s="10">
        <f>+[1325]PROJECT!I$11</f>
        <v>0</v>
      </c>
      <c r="L18" s="62">
        <f>+[1325]PROJECT!J$11</f>
        <v>0</v>
      </c>
      <c r="M18" s="57">
        <f t="shared" si="3"/>
        <v>0</v>
      </c>
      <c r="N18" s="10">
        <f>+[1325]PROJECT!L$11</f>
        <v>0</v>
      </c>
      <c r="O18" s="10">
        <f>+[1325]PROJECT!M$11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2"/>
        <v>6</v>
      </c>
      <c r="B19" s="60">
        <f>+[1326]PROJECT!$D$6</f>
        <v>24113490</v>
      </c>
      <c r="C19" s="10" t="str">
        <f>+[1326]PROJECT!$E$6</f>
        <v>OPEN</v>
      </c>
      <c r="D19" s="10" t="str">
        <f>+[1326]PROJECT!$D$5</f>
        <v>PAYSON VA HOME THERAPY ROOM REMODEL</v>
      </c>
      <c r="E19" s="10" t="str">
        <f>+[1326]PROJECT!$D$7</f>
        <v>3000-300-3347-FXAAA-24113490</v>
      </c>
      <c r="F19" s="10">
        <f>+[1326]PROJECT!D$11</f>
        <v>879984</v>
      </c>
      <c r="G19" s="10">
        <f>+[1326]PROJECT!E$11</f>
        <v>385341.67</v>
      </c>
      <c r="H19" s="10">
        <f>+[1326]PROJECT!F$11</f>
        <v>494642.33</v>
      </c>
      <c r="I19" s="10">
        <f>+[1326]PROJECT!G$11</f>
        <v>681084.95</v>
      </c>
      <c r="J19" s="10">
        <f>+[1326]PROJECT!H$11</f>
        <v>198899.05000000005</v>
      </c>
      <c r="K19" s="10">
        <f>+[1326]PROJECT!I$11</f>
        <v>0</v>
      </c>
      <c r="L19" s="62">
        <f>+[1326]PROJECT!J$11</f>
        <v>0</v>
      </c>
      <c r="M19" s="57">
        <f t="shared" si="3"/>
        <v>186442.61999999994</v>
      </c>
      <c r="N19" s="10">
        <f>+[1326]PROJECT!L$11</f>
        <v>0</v>
      </c>
      <c r="O19" s="10">
        <f>+[1326]PROJECT!M$11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4.25" customHeight="1" x14ac:dyDescent="0.2">
      <c r="A20" s="61">
        <f t="shared" si="2"/>
        <v>7</v>
      </c>
      <c r="B20" s="60">
        <f>+[1327]PROJECT!$D$6</f>
        <v>24236490</v>
      </c>
      <c r="C20" s="10" t="str">
        <f>+[1327]PROJECT!$E$6</f>
        <v>CLOSED</v>
      </c>
      <c r="D20" s="10" t="str">
        <f>+[1327]PROJECT!$D$5</f>
        <v>OGDEN VETERANS HOME MAKEUP AIR AND EXHAUST UPGRADES</v>
      </c>
      <c r="E20" s="10" t="str">
        <f>+[1327]PROJECT!$D$7</f>
        <v>3000-300-3347-FXAAA-24236490</v>
      </c>
      <c r="F20" s="10">
        <f>+[1327]PROJECT!D$11</f>
        <v>187966.84000000003</v>
      </c>
      <c r="G20" s="10">
        <f>+[1327]PROJECT!E$11</f>
        <v>0</v>
      </c>
      <c r="H20" s="10">
        <f>+[1327]PROJECT!F$11</f>
        <v>187966.83999999997</v>
      </c>
      <c r="I20" s="10">
        <f>+[1327]PROJECT!G$11</f>
        <v>187966.84</v>
      </c>
      <c r="J20" s="10">
        <f>+[1327]PROJECT!H$11</f>
        <v>0</v>
      </c>
      <c r="K20" s="10">
        <f>+[1327]PROJECT!I$11</f>
        <v>0</v>
      </c>
      <c r="L20" s="115">
        <f>+[1327]PROJECT!J$11</f>
        <v>0</v>
      </c>
      <c r="M20" s="57">
        <f t="shared" si="3"/>
        <v>0</v>
      </c>
      <c r="N20" s="10">
        <f>+[1327]PROJECT!L$11</f>
        <v>0</v>
      </c>
      <c r="O20" s="10">
        <f>+[1327]PROJECT!M$11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4.25" customHeight="1" x14ac:dyDescent="0.2">
      <c r="A21" s="61">
        <f t="shared" si="2"/>
        <v>8</v>
      </c>
      <c r="B21" s="60">
        <f>+[1328]PROJECT!$D$6</f>
        <v>24331490</v>
      </c>
      <c r="C21" s="10" t="str">
        <f>+[1328]PROJECT!$E$6</f>
        <v>OPEN</v>
      </c>
      <c r="D21" s="10" t="str">
        <f>+[1328]PROJECT!$D$5</f>
        <v>GEORGE WHALEN VETERANS HOME RETENTION POND REPAIRS</v>
      </c>
      <c r="E21" s="10" t="str">
        <f>+[1328]PROJECT!$D$7</f>
        <v>3000-300-3347-FXAAA-24331490</v>
      </c>
      <c r="F21" s="10">
        <f>+[1328]PROJECT!D$11</f>
        <v>117635</v>
      </c>
      <c r="G21" s="10">
        <f>+[1328]PROJECT!E$11</f>
        <v>111195.88</v>
      </c>
      <c r="H21" s="10">
        <f>+[1328]PROJECT!F$11</f>
        <v>6439.12</v>
      </c>
      <c r="I21" s="10">
        <f>+[1328]PROJECT!G$11</f>
        <v>7939.12</v>
      </c>
      <c r="J21" s="10">
        <f>+[1328]PROJECT!H$11</f>
        <v>109695.88</v>
      </c>
      <c r="K21" s="10">
        <f>+[1328]PROJECT!I$11</f>
        <v>0</v>
      </c>
      <c r="L21" s="62">
        <f>+[1328]PROJECT!J$11</f>
        <v>0</v>
      </c>
      <c r="M21" s="57">
        <f t="shared" si="3"/>
        <v>1500</v>
      </c>
      <c r="N21" s="10">
        <f>+[1328]PROJECT!L$11</f>
        <v>0</v>
      </c>
      <c r="O21" s="10">
        <f>+[1328]PROJECT!M$11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5" customHeight="1" x14ac:dyDescent="0.2">
      <c r="A22" s="61">
        <f t="shared" si="2"/>
        <v>9</v>
      </c>
      <c r="B22" s="60">
        <f>+[1329]PROJECT!$D$6</f>
        <v>24402490</v>
      </c>
      <c r="C22" s="10" t="str">
        <f>+[1329]PROJECT!$E$6</f>
        <v>CLOSED</v>
      </c>
      <c r="D22" s="10" t="str">
        <f>+[1329]PROJECT!$D$5</f>
        <v>VA - GEORGE WHALEN VA HOME FIRE SPRINKLER HEAD REPLACEMENT</v>
      </c>
      <c r="E22" s="10" t="str">
        <f>+[1329]PROJECT!$D$7</f>
        <v>3000-300-3346-FXAAA-24402490</v>
      </c>
      <c r="F22" s="10">
        <f>+[1329]PROJECT!D$11</f>
        <v>113847.96</v>
      </c>
      <c r="G22" s="10">
        <f>+[1329]PROJECT!E$11</f>
        <v>0</v>
      </c>
      <c r="H22" s="10">
        <f>+[1329]PROJECT!F$11</f>
        <v>113847.96000000002</v>
      </c>
      <c r="I22" s="10">
        <f>+[1329]PROJECT!G$11</f>
        <v>113847.96</v>
      </c>
      <c r="J22" s="10">
        <f>+[1329]PROJECT!H$11</f>
        <v>0</v>
      </c>
      <c r="K22" s="10">
        <f>+[1329]PROJECT!I$11</f>
        <v>0</v>
      </c>
      <c r="L22" s="115">
        <f>+[1329]PROJECT!J$11</f>
        <v>0</v>
      </c>
      <c r="M22" s="57">
        <f t="shared" si="3"/>
        <v>0</v>
      </c>
      <c r="N22" s="10">
        <f>+[1329]PROJECT!L$11</f>
        <v>0</v>
      </c>
      <c r="O22" s="10">
        <f>+[1329]PROJECT!M$11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2"/>
        <v>10</v>
      </c>
      <c r="B23" s="60">
        <f>+[1330]PROJECT!$D$6</f>
        <v>25055490</v>
      </c>
      <c r="C23" s="10" t="str">
        <f>+[1330]PROJECT!$E$6</f>
        <v>OPEN</v>
      </c>
      <c r="D23" s="10" t="str">
        <f>+[1330]PROJECT!$D$5</f>
        <v>DVA - OGDEN VA HOME BARBER SHOP REMODEL AND PATIO EAVES STAINING</v>
      </c>
      <c r="E23" s="10" t="str">
        <f>+[1330]PROJECT!$D$7</f>
        <v>3000-300-3348-FXAAA-25054900</v>
      </c>
      <c r="F23" s="10">
        <f>+[1330]PROJECT!D$11</f>
        <v>140714</v>
      </c>
      <c r="G23" s="10">
        <f>+[1330]PROJECT!E$11</f>
        <v>104445</v>
      </c>
      <c r="H23" s="10">
        <f>+[1330]PROJECT!F$11</f>
        <v>36269</v>
      </c>
      <c r="I23" s="10">
        <f>+[1330]PROJECT!G$11</f>
        <v>46222</v>
      </c>
      <c r="J23" s="10">
        <f>+[1330]PROJECT!H$11</f>
        <v>94492</v>
      </c>
      <c r="K23" s="10">
        <f>+[1330]PROJECT!I$11</f>
        <v>0</v>
      </c>
      <c r="L23" s="62">
        <f>+[1330]PROJECT!J$11</f>
        <v>0</v>
      </c>
      <c r="M23" s="57">
        <f t="shared" si="3"/>
        <v>9953</v>
      </c>
      <c r="N23" s="10">
        <f>+[24]PROJECT!L$11</f>
        <v>0</v>
      </c>
      <c r="O23" s="10">
        <f>+[24]PROJECT!M$11</f>
        <v>0</v>
      </c>
    </row>
    <row r="24" spans="1:254" s="69" customFormat="1" ht="15" customHeight="1" x14ac:dyDescent="0.2">
      <c r="A24" s="61">
        <f t="shared" si="2"/>
        <v>11</v>
      </c>
      <c r="B24" s="60">
        <f>+[1331]PROJECT!$D$6</f>
        <v>25109490</v>
      </c>
      <c r="C24" s="10" t="str">
        <f>+[1331]PROJECT!$E$6</f>
        <v>OPEN</v>
      </c>
      <c r="D24" s="10" t="str">
        <f>+[1331]PROJECT!$D$5</f>
        <v>VA - OGDEN VA HOME CLOTHES DRYER REPLACEMENT</v>
      </c>
      <c r="E24" s="10" t="str">
        <f>+[1331]PROJECT!$D$7</f>
        <v>3000-300-3348-FXAAA-25109490</v>
      </c>
      <c r="F24" s="10">
        <f>+[1331]PROJECT!D$11</f>
        <v>63550</v>
      </c>
      <c r="G24" s="10">
        <f>+[1331]PROJECT!E$11</f>
        <v>59443.43</v>
      </c>
      <c r="H24" s="10">
        <f>+[1331]PROJECT!F$11</f>
        <v>4106.57</v>
      </c>
      <c r="I24" s="10">
        <f>+[1331]PROJECT!G$11</f>
        <v>50923.57</v>
      </c>
      <c r="J24" s="10">
        <f>+[1331]PROJECT!H$11</f>
        <v>12626.43</v>
      </c>
      <c r="K24" s="10">
        <f>+[1331]PROJECT!I$11</f>
        <v>0</v>
      </c>
      <c r="L24" s="62">
        <f>+[1331]PROJECT!J$11</f>
        <v>0</v>
      </c>
      <c r="M24" s="57">
        <f t="shared" si="3"/>
        <v>46817</v>
      </c>
      <c r="N24" s="10">
        <f>+[24]PROJECT!L$11</f>
        <v>0</v>
      </c>
      <c r="O24" s="10">
        <f>+[24]PROJECT!M$11</f>
        <v>0</v>
      </c>
    </row>
    <row r="25" spans="1:254" s="69" customFormat="1" ht="15" customHeight="1" x14ac:dyDescent="0.2">
      <c r="A25" s="61">
        <f t="shared" si="2"/>
        <v>12</v>
      </c>
      <c r="B25" s="60">
        <f>+[1332]PROJECT!$D$6</f>
        <v>25110490</v>
      </c>
      <c r="C25" s="10" t="str">
        <f>+[1332]PROJECT!$E$6</f>
        <v>OPEN</v>
      </c>
      <c r="D25" s="10" t="str">
        <f>+[1332]PROJECT!$D$5</f>
        <v>VA - OGDEN GH WHALEN HOME CONVECTION/STEAMER OVEN REPLACEMENT</v>
      </c>
      <c r="E25" s="10" t="str">
        <f>+[1332]PROJECT!$D$7</f>
        <v>3000-300-3348-FXAAA-25110490</v>
      </c>
      <c r="F25" s="10">
        <f>+[1332]PROJECT!D$11</f>
        <v>80219</v>
      </c>
      <c r="G25" s="10">
        <f>+[1332]PROJECT!E$11</f>
        <v>77457</v>
      </c>
      <c r="H25" s="10">
        <f>+[1332]PROJECT!F$11</f>
        <v>2762</v>
      </c>
      <c r="I25" s="10">
        <f>+[1332]PROJECT!G$11</f>
        <v>51209</v>
      </c>
      <c r="J25" s="10">
        <f>+[1332]PROJECT!H$11</f>
        <v>29010</v>
      </c>
      <c r="K25" s="10">
        <f>+[1332]PROJECT!I$11</f>
        <v>0</v>
      </c>
      <c r="L25" s="62">
        <f>+[1332]PROJECT!J$11</f>
        <v>0</v>
      </c>
      <c r="M25" s="57">
        <f t="shared" si="3"/>
        <v>48447</v>
      </c>
      <c r="N25" s="10">
        <f>+[24]PROJECT!L$11</f>
        <v>0</v>
      </c>
      <c r="O25" s="10">
        <f>+[24]PROJECT!M$11</f>
        <v>0</v>
      </c>
    </row>
    <row r="26" spans="1:254" s="69" customFormat="1" ht="14.25" customHeight="1" x14ac:dyDescent="0.2">
      <c r="A26" s="61">
        <f t="shared" si="2"/>
        <v>13</v>
      </c>
      <c r="B26" s="60">
        <f>+[1333]PROJECT!$D$6</f>
        <v>25173490</v>
      </c>
      <c r="C26" s="10" t="str">
        <f>+[1333]PROJECT!$E$6</f>
        <v>OPEN</v>
      </c>
      <c r="D26" s="10" t="str">
        <f>+[1333]PROJECT!$D$5</f>
        <v>VETERANS AFFAIRS - CEMETERY PARKING LOT</v>
      </c>
      <c r="E26" s="10" t="str">
        <f>+[1333]PROJECT!$D$7</f>
        <v>3000-300-3348-FXAAA-25173490</v>
      </c>
      <c r="F26" s="10">
        <f>+[1333]PROJECT!D$11</f>
        <v>300000</v>
      </c>
      <c r="G26" s="10">
        <f>+[1333]PROJECT!E$11</f>
        <v>282002</v>
      </c>
      <c r="H26" s="10">
        <f>+[1333]PROJECT!F$11</f>
        <v>17998</v>
      </c>
      <c r="I26" s="10">
        <f>+[1333]PROJECT!G$11</f>
        <v>263414.75</v>
      </c>
      <c r="J26" s="10">
        <f>+[1333]PROJECT!H$11</f>
        <v>36585.25</v>
      </c>
      <c r="K26" s="10">
        <f>+[1333]PROJECT!I$11</f>
        <v>0</v>
      </c>
      <c r="L26" s="115">
        <f>+[1333]PROJECT!J$11</f>
        <v>0</v>
      </c>
      <c r="M26" s="57">
        <f t="shared" si="3"/>
        <v>245416.75</v>
      </c>
      <c r="N26" s="10">
        <f>+[24]PROJECT!L$11</f>
        <v>0</v>
      </c>
      <c r="O26" s="10">
        <f>+[24]PROJECT!M$11</f>
        <v>0</v>
      </c>
    </row>
    <row r="27" spans="1:254" s="69" customFormat="1" ht="14.25" customHeight="1" x14ac:dyDescent="0.2">
      <c r="A27" s="61">
        <f t="shared" si="2"/>
        <v>14</v>
      </c>
      <c r="B27" s="60">
        <f>+[1334]PROJECT!$D$6</f>
        <v>25218490</v>
      </c>
      <c r="C27" s="10" t="str">
        <f>+[1334]PROJECT!$E$6</f>
        <v>OPEN</v>
      </c>
      <c r="D27" s="10" t="str">
        <f>+[1334]PROJECT!$D$5</f>
        <v>VA IVINS - FLOORING &amp; AV &amp; SECURITY CAMERA REPLACEMENT &amp; CURB PAINTING</v>
      </c>
      <c r="E27" s="10" t="str">
        <f>+[1334]PROJECT!$D$7</f>
        <v>3000-300-3348-FXAAA-25218490</v>
      </c>
      <c r="F27" s="10">
        <f>+[1334]PROJECT!D$11</f>
        <v>857585</v>
      </c>
      <c r="G27" s="10">
        <f>+[1334]PROJECT!E$11</f>
        <v>805052</v>
      </c>
      <c r="H27" s="10">
        <f>+[1334]PROJECT!F$11</f>
        <v>52533</v>
      </c>
      <c r="I27" s="10">
        <f>+[1334]PROJECT!G$11</f>
        <v>746455</v>
      </c>
      <c r="J27" s="10">
        <f>+[1334]PROJECT!H$11</f>
        <v>111130</v>
      </c>
      <c r="K27" s="10">
        <f>+[1334]PROJECT!I$11</f>
        <v>0</v>
      </c>
      <c r="L27" s="115">
        <f>+[1334]PROJECT!J$11</f>
        <v>0</v>
      </c>
      <c r="M27" s="57">
        <f t="shared" si="3"/>
        <v>693922</v>
      </c>
      <c r="N27" s="10">
        <f>+[24]PROJECT!L$11</f>
        <v>0</v>
      </c>
      <c r="O27" s="10">
        <f>+[24]PROJECT!M$11</f>
        <v>0</v>
      </c>
    </row>
    <row r="28" spans="1:254" s="69" customFormat="1" ht="14.25" customHeight="1" x14ac:dyDescent="0.2">
      <c r="A28" s="61">
        <f t="shared" si="2"/>
        <v>15</v>
      </c>
      <c r="B28" s="60">
        <f>+[1335]PROJECT!$D$6</f>
        <v>25235490</v>
      </c>
      <c r="C28" s="10" t="str">
        <f>+[1335]PROJECT!$E$6</f>
        <v>OPEN</v>
      </c>
      <c r="D28" s="10" t="str">
        <f>+[1335]PROJECT!$D$5</f>
        <v>VA - BVH PAYSON - PAYSON VA LOW VOLTAGE UPGRADES (SECURITY CAMERA, NURSE CALL, CARD ACCESS, AND RADIO COMMUNICATION SYSTEMS)</v>
      </c>
      <c r="E28" s="10" t="str">
        <f>+[1335]PROJECT!$D$7</f>
        <v>3000-300-3348-FXAAA-25235490</v>
      </c>
      <c r="F28" s="10">
        <f>+[1335]PROJECT!D$11</f>
        <v>800000</v>
      </c>
      <c r="G28" s="10">
        <f>+[1335]PROJECT!E$11</f>
        <v>758214.35</v>
      </c>
      <c r="H28" s="10">
        <f>+[1335]PROJECT!F$11</f>
        <v>41785.649999999994</v>
      </c>
      <c r="I28" s="10">
        <f>+[1335]PROJECT!G$11</f>
        <v>61181</v>
      </c>
      <c r="J28" s="10">
        <f>+[1335]PROJECT!H$11</f>
        <v>738819</v>
      </c>
      <c r="K28" s="10">
        <f>+[1335]PROJECT!I$11</f>
        <v>0</v>
      </c>
      <c r="L28" s="115">
        <f>+[1335]PROJECT!J$11</f>
        <v>0</v>
      </c>
      <c r="M28" s="57">
        <f t="shared" si="3"/>
        <v>19395.350000000006</v>
      </c>
      <c r="N28" s="10">
        <f>+[24]PROJECT!L$11</f>
        <v>0</v>
      </c>
      <c r="O28" s="10">
        <f>+[24]PROJECT!M$11</f>
        <v>0</v>
      </c>
    </row>
    <row r="29" spans="1:254" ht="15" customHeight="1" x14ac:dyDescent="0.2"/>
    <row r="30" spans="1:254" ht="15" customHeight="1" x14ac:dyDescent="0.2"/>
    <row r="31" spans="1:254" ht="15" customHeight="1" x14ac:dyDescent="0.2"/>
    <row r="32" spans="1:254" ht="15" customHeight="1" x14ac:dyDescent="0.2"/>
    <row r="33" ht="15" customHeight="1" x14ac:dyDescent="0.2"/>
    <row r="34" ht="15" customHeight="1" x14ac:dyDescent="0.2"/>
  </sheetData>
  <sortState xmlns:xlrd2="http://schemas.microsoft.com/office/spreadsheetml/2017/richdata2" ref="A14:IT14">
    <sortCondition ref="B14"/>
  </sortState>
  <phoneticPr fontId="0" type="noConversion"/>
  <printOptions horizontalCentered="1" gridLines="1" gridLinesSet="0"/>
  <pageMargins left="0.2" right="0" top="0.5" bottom="0.5" header="0.25" footer="0.25"/>
  <pageSetup scale="52" fitToHeight="0" orientation="landscape" horizontalDpi="4294967292" verticalDpi="4294967292" r:id="rId1"/>
  <headerFooter alignWithMargins="0">
    <oddHeader>&amp;A</oddHeader>
    <oddFooter>Page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36">
    <pageSetUpPr fitToPage="1"/>
  </sheetPr>
  <dimension ref="A1:IT32"/>
  <sheetViews>
    <sheetView zoomScale="90" zoomScaleNormal="90" workbookViewId="0">
      <pane xSplit="3" ySplit="13" topLeftCell="D14" activePane="bottomRight" state="frozen"/>
      <selection activeCell="H30" sqref="H30"/>
      <selection pane="topRight" activeCell="H30" sqref="H30"/>
      <selection pane="bottomLeft" activeCell="H30" sqref="H30"/>
      <selection pane="bottomRight" activeCell="A32" sqref="A32:XFD32"/>
    </sheetView>
  </sheetViews>
  <sheetFormatPr defaultColWidth="7.77734375" defaultRowHeight="12.75" x14ac:dyDescent="0.2"/>
  <cols>
    <col min="1" max="1" width="4.33203125" style="61" bestFit="1" customWidth="1"/>
    <col min="2" max="2" width="9.109375" style="70" bestFit="1" customWidth="1"/>
    <col min="3" max="3" width="6.77734375" style="61" customWidth="1"/>
    <col min="4" max="4" width="55.5546875" style="108" customWidth="1"/>
    <col min="5" max="5" width="25.33203125" style="109" bestFit="1" customWidth="1"/>
    <col min="6" max="11" width="13.21875" style="107" customWidth="1"/>
    <col min="12" max="12" width="4.33203125" style="107" customWidth="1"/>
    <col min="13" max="14" width="13.21875" style="107" customWidth="1"/>
    <col min="15" max="15" width="13.21875" style="69" customWidth="1"/>
    <col min="16" max="16" width="7.77734375" style="69"/>
    <col min="17" max="16384" width="7.77734375" style="107"/>
  </cols>
  <sheetData>
    <row r="1" spans="1:254" s="62" customFormat="1" x14ac:dyDescent="0.2">
      <c r="A1" s="80"/>
      <c r="B1" s="65"/>
      <c r="C1" s="67"/>
      <c r="D1" s="66"/>
      <c r="E1" s="67"/>
    </row>
    <row r="2" spans="1:254" s="15" customFormat="1" x14ac:dyDescent="0.2">
      <c r="A2" s="78"/>
      <c r="B2" s="11"/>
      <c r="C2" s="13"/>
      <c r="D2" s="12" t="s">
        <v>0</v>
      </c>
      <c r="E2" s="13"/>
      <c r="F2" s="14"/>
    </row>
    <row r="3" spans="1:254" s="18" customFormat="1" x14ac:dyDescent="0.2">
      <c r="A3" s="79"/>
      <c r="B3" s="16"/>
      <c r="C3" s="17"/>
      <c r="D3" s="110"/>
      <c r="E3" s="17"/>
      <c r="F3" s="17"/>
    </row>
    <row r="4" spans="1:254" s="18" customFormat="1" x14ac:dyDescent="0.2">
      <c r="A4" s="79"/>
      <c r="B4" s="16"/>
      <c r="C4" s="17"/>
      <c r="D4" s="17"/>
      <c r="E4" s="17"/>
      <c r="F4" s="17"/>
    </row>
    <row r="5" spans="1:254" s="18" customFormat="1" x14ac:dyDescent="0.2">
      <c r="A5" s="79"/>
      <c r="B5" s="16"/>
      <c r="C5" s="19"/>
      <c r="D5" s="19" t="s">
        <v>2</v>
      </c>
      <c r="E5" s="19"/>
      <c r="F5" s="20"/>
    </row>
    <row r="6" spans="1:254" s="18" customFormat="1" x14ac:dyDescent="0.2">
      <c r="A6" s="79"/>
      <c r="B6" s="16"/>
      <c r="C6" s="19"/>
      <c r="D6" s="21">
        <f ca="1">NOW()</f>
        <v>45646.609331250002</v>
      </c>
      <c r="E6" s="19"/>
      <c r="F6" s="22" t="str">
        <f>CONCATENATE("CONTROL WORKSHEET FOR ",D11)</f>
        <v>CONTROL WORKSHEET FOR WORKFORCE SERVICES</v>
      </c>
    </row>
    <row r="7" spans="1:254" s="18" customFormat="1" x14ac:dyDescent="0.2">
      <c r="A7" s="79"/>
      <c r="B7" s="16"/>
      <c r="C7" s="19"/>
      <c r="D7" s="19" t="str">
        <f>ABC!D7</f>
        <v>FY2025</v>
      </c>
      <c r="E7" s="19"/>
      <c r="F7" s="20"/>
    </row>
    <row r="8" spans="1:254" s="15" customFormat="1" x14ac:dyDescent="0.2">
      <c r="A8" s="78"/>
      <c r="B8" s="11"/>
      <c r="C8" s="25"/>
      <c r="D8" s="24"/>
      <c r="E8" s="25"/>
      <c r="F8" s="26"/>
      <c r="G8" s="26" t="s">
        <v>4</v>
      </c>
      <c r="H8" s="26"/>
      <c r="I8" s="26"/>
      <c r="J8" s="26"/>
      <c r="K8" s="26" t="s">
        <v>5</v>
      </c>
      <c r="L8" s="27"/>
      <c r="M8" s="94" t="s">
        <v>6</v>
      </c>
      <c r="O8" s="36" t="s">
        <v>65</v>
      </c>
    </row>
    <row r="9" spans="1:254" s="36" customFormat="1" x14ac:dyDescent="0.2">
      <c r="A9" s="78"/>
      <c r="B9" s="11"/>
      <c r="C9" s="30"/>
      <c r="D9" s="29" t="s">
        <v>7</v>
      </c>
      <c r="E9" s="30"/>
      <c r="F9" s="31" t="s">
        <v>8</v>
      </c>
      <c r="G9" s="32" t="s">
        <v>9</v>
      </c>
      <c r="H9" s="32" t="s">
        <v>10</v>
      </c>
      <c r="I9" s="33" t="s">
        <v>11</v>
      </c>
      <c r="J9" s="33" t="s">
        <v>12</v>
      </c>
      <c r="K9" s="32" t="s">
        <v>8</v>
      </c>
      <c r="L9" s="34"/>
      <c r="M9" s="35" t="s">
        <v>11</v>
      </c>
      <c r="N9" s="36" t="s">
        <v>64</v>
      </c>
      <c r="O9" s="36" t="s">
        <v>66</v>
      </c>
    </row>
    <row r="10" spans="1:254" s="15" customFormat="1" x14ac:dyDescent="0.2">
      <c r="A10" s="78"/>
      <c r="B10" s="11"/>
      <c r="C10" s="26"/>
      <c r="D10" s="37"/>
      <c r="E10" s="26"/>
      <c r="F10" s="38"/>
      <c r="G10" s="38"/>
      <c r="H10" s="39"/>
      <c r="I10" s="39"/>
      <c r="J10" s="39"/>
      <c r="K10" s="39"/>
      <c r="L10" s="27"/>
      <c r="M10" s="28"/>
    </row>
    <row r="11" spans="1:254" s="44" customFormat="1" x14ac:dyDescent="0.2">
      <c r="A11" s="78"/>
      <c r="B11" s="11"/>
      <c r="C11" s="41"/>
      <c r="D11" s="40" t="s">
        <v>48</v>
      </c>
      <c r="E11" s="41"/>
      <c r="F11" s="42">
        <f t="shared" ref="F11:K11" si="0">SUM(F14:F137)</f>
        <v>10309336.99</v>
      </c>
      <c r="G11" s="42">
        <f t="shared" si="0"/>
        <v>4120392.06</v>
      </c>
      <c r="H11" s="42">
        <f t="shared" si="0"/>
        <v>6188944.9300000016</v>
      </c>
      <c r="I11" s="42">
        <f t="shared" si="0"/>
        <v>9561229.5700000003</v>
      </c>
      <c r="J11" s="42">
        <f t="shared" si="0"/>
        <v>748107.41999999993</v>
      </c>
      <c r="K11" s="42">
        <f t="shared" si="0"/>
        <v>2475547</v>
      </c>
      <c r="L11" s="118">
        <f>COUNT(A14:A137)</f>
        <v>19</v>
      </c>
      <c r="M11" s="98">
        <f>SUM(M14:M137)</f>
        <v>3372284.6400000006</v>
      </c>
      <c r="N11" s="42">
        <f>SUM(N14:N137)</f>
        <v>0</v>
      </c>
      <c r="O11" s="42">
        <f>SUM(O14:O137)</f>
        <v>0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254" s="44" customFormat="1" x14ac:dyDescent="0.2">
      <c r="A12" s="78"/>
      <c r="B12" s="11"/>
      <c r="C12" s="46"/>
      <c r="D12" s="45"/>
      <c r="E12" s="46"/>
      <c r="F12" s="47"/>
      <c r="G12" s="48"/>
      <c r="H12" s="49"/>
      <c r="I12" s="49"/>
      <c r="J12" s="48"/>
      <c r="K12" s="49"/>
      <c r="L12" s="50"/>
      <c r="M12" s="111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254" s="58" customFormat="1" ht="13.5" customHeight="1" x14ac:dyDescent="0.2">
      <c r="A13" s="52"/>
      <c r="B13" s="53" t="s">
        <v>14</v>
      </c>
      <c r="C13" s="54" t="s">
        <v>15</v>
      </c>
      <c r="D13" s="55" t="s">
        <v>16</v>
      </c>
      <c r="E13" s="56"/>
      <c r="F13" s="42"/>
      <c r="G13" s="57"/>
      <c r="J13" s="57"/>
      <c r="M13" s="57"/>
    </row>
    <row r="14" spans="1:254" s="69" customFormat="1" ht="15" customHeight="1" x14ac:dyDescent="0.2">
      <c r="A14" s="61">
        <v>1</v>
      </c>
      <c r="B14" s="60">
        <f>+[1336]PROJECT!$D$6</f>
        <v>22164920</v>
      </c>
      <c r="C14" s="10" t="str">
        <f>+[1336]PROJECT!$E$6</f>
        <v>OPEN</v>
      </c>
      <c r="D14" s="10" t="str">
        <f>+[1336]PROJECT!$D$5</f>
        <v>DWS MIDVALE OFFICE WATER MAIN BREAK REPAIRS (RISK MNGT CLAIM)</v>
      </c>
      <c r="E14" s="10" t="str">
        <f>+[1336]PROJECT!$D$7</f>
        <v>3000-300-3500-FXA-22164920</v>
      </c>
      <c r="F14" s="10">
        <f>+[1336]PROJECT!D$11</f>
        <v>719111.93</v>
      </c>
      <c r="G14" s="10">
        <f>+[1336]PROJECT!E$11</f>
        <v>-270025.57999999996</v>
      </c>
      <c r="H14" s="10">
        <f>+[1336]PROJECT!F$11</f>
        <v>989137.51</v>
      </c>
      <c r="I14" s="10">
        <f>+[1336]PROJECT!G$11</f>
        <v>989137.51000000013</v>
      </c>
      <c r="J14" s="10">
        <f>+[1336]PROJECT!H$11</f>
        <v>-270025.58000000007</v>
      </c>
      <c r="K14" s="10">
        <f>+[1336]PROJECT!I$11</f>
        <v>0</v>
      </c>
      <c r="L14" s="62"/>
      <c r="M14" s="57">
        <f t="shared" ref="M14" si="1">+I14-H14</f>
        <v>0</v>
      </c>
      <c r="N14" s="10">
        <f>+[1336]PROJECT!L$11</f>
        <v>0</v>
      </c>
      <c r="O14" s="10">
        <f>+[1336]PROJECT!M$11</f>
        <v>0</v>
      </c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  <c r="CU14" s="57"/>
      <c r="CV14" s="57"/>
      <c r="CW14" s="57"/>
      <c r="CX14" s="57"/>
      <c r="CY14" s="57"/>
      <c r="CZ14" s="57"/>
      <c r="DA14" s="57"/>
      <c r="DB14" s="57"/>
      <c r="DC14" s="57"/>
      <c r="DD14" s="57"/>
      <c r="DE14" s="57"/>
      <c r="DF14" s="57"/>
      <c r="DG14" s="57"/>
      <c r="DH14" s="57"/>
      <c r="DI14" s="57"/>
      <c r="DJ14" s="57"/>
      <c r="DK14" s="57"/>
      <c r="DL14" s="57"/>
      <c r="DM14" s="57"/>
      <c r="DN14" s="57"/>
      <c r="DO14" s="57"/>
      <c r="DP14" s="57"/>
      <c r="DQ14" s="57"/>
      <c r="DR14" s="57"/>
      <c r="DS14" s="57"/>
      <c r="DT14" s="57"/>
      <c r="DU14" s="57"/>
      <c r="DV14" s="57"/>
      <c r="DW14" s="57"/>
      <c r="DX14" s="57"/>
      <c r="DY14" s="57"/>
      <c r="DZ14" s="57"/>
      <c r="EA14" s="57"/>
      <c r="EB14" s="57"/>
      <c r="EC14" s="57"/>
      <c r="ED14" s="57"/>
      <c r="EE14" s="57"/>
      <c r="EF14" s="57"/>
      <c r="EG14" s="57"/>
      <c r="EH14" s="57"/>
      <c r="EI14" s="57"/>
      <c r="EJ14" s="57"/>
      <c r="EK14" s="57"/>
      <c r="EL14" s="57"/>
      <c r="EM14" s="57"/>
      <c r="EN14" s="57"/>
      <c r="EO14" s="57"/>
      <c r="EP14" s="57"/>
      <c r="EQ14" s="57"/>
      <c r="ER14" s="57"/>
      <c r="ES14" s="57"/>
      <c r="ET14" s="57"/>
      <c r="EU14" s="57"/>
      <c r="EV14" s="57"/>
      <c r="EW14" s="57"/>
      <c r="EX14" s="57"/>
      <c r="EY14" s="57"/>
      <c r="EZ14" s="57"/>
      <c r="FA14" s="57"/>
      <c r="FB14" s="57"/>
      <c r="FC14" s="57"/>
      <c r="FD14" s="57"/>
      <c r="FE14" s="57"/>
      <c r="FF14" s="57"/>
      <c r="FG14" s="57"/>
      <c r="FH14" s="57"/>
      <c r="FI14" s="57"/>
      <c r="FJ14" s="57"/>
      <c r="FK14" s="57"/>
      <c r="FL14" s="57"/>
      <c r="FM14" s="57"/>
      <c r="FN14" s="57"/>
      <c r="FO14" s="57"/>
      <c r="FP14" s="57"/>
      <c r="FQ14" s="57"/>
      <c r="FR14" s="57"/>
      <c r="FS14" s="57"/>
      <c r="FT14" s="57"/>
      <c r="FU14" s="57"/>
      <c r="FV14" s="57"/>
      <c r="FW14" s="57"/>
      <c r="FX14" s="57"/>
      <c r="FY14" s="57"/>
      <c r="FZ14" s="57"/>
      <c r="GA14" s="57"/>
      <c r="GB14" s="57"/>
      <c r="GC14" s="57"/>
      <c r="GD14" s="57"/>
      <c r="GE14" s="57"/>
      <c r="GF14" s="57"/>
      <c r="GG14" s="57"/>
      <c r="GH14" s="57"/>
      <c r="GI14" s="57"/>
      <c r="GJ14" s="57"/>
      <c r="GK14" s="57"/>
      <c r="GL14" s="57"/>
      <c r="GM14" s="57"/>
      <c r="GN14" s="57"/>
      <c r="GO14" s="57"/>
      <c r="GP14" s="57"/>
      <c r="GQ14" s="57"/>
      <c r="GR14" s="57"/>
      <c r="GS14" s="57"/>
      <c r="GT14" s="57"/>
      <c r="GU14" s="57"/>
      <c r="GV14" s="57"/>
      <c r="GW14" s="57"/>
      <c r="GX14" s="57"/>
      <c r="GY14" s="57"/>
      <c r="GZ14" s="57"/>
      <c r="HA14" s="57"/>
      <c r="HB14" s="57"/>
      <c r="HC14" s="57"/>
      <c r="HD14" s="57"/>
      <c r="HE14" s="57"/>
      <c r="HF14" s="57"/>
      <c r="HG14" s="57"/>
      <c r="HH14" s="57"/>
      <c r="HI14" s="57"/>
      <c r="HJ14" s="57"/>
      <c r="HK14" s="57"/>
      <c r="HL14" s="57"/>
      <c r="HM14" s="57"/>
      <c r="HN14" s="57"/>
      <c r="HO14" s="57"/>
      <c r="HP14" s="57"/>
      <c r="HQ14" s="57"/>
      <c r="HR14" s="57"/>
      <c r="HS14" s="57"/>
      <c r="HT14" s="57"/>
      <c r="HU14" s="57"/>
      <c r="HV14" s="57"/>
      <c r="HW14" s="57"/>
      <c r="HX14" s="57"/>
      <c r="HY14" s="57"/>
      <c r="HZ14" s="57"/>
      <c r="IA14" s="57"/>
      <c r="IB14" s="57"/>
      <c r="IC14" s="57"/>
      <c r="ID14" s="57"/>
      <c r="IE14" s="57"/>
      <c r="IF14" s="57"/>
      <c r="IG14" s="57"/>
      <c r="IH14" s="57"/>
      <c r="II14" s="57"/>
      <c r="IJ14" s="57"/>
      <c r="IK14" s="57"/>
      <c r="IL14" s="57"/>
      <c r="IM14" s="57"/>
      <c r="IN14" s="57"/>
      <c r="IO14" s="57"/>
      <c r="IP14" s="57"/>
      <c r="IQ14" s="57"/>
      <c r="IR14" s="57"/>
      <c r="IS14" s="57"/>
      <c r="IT14" s="57"/>
    </row>
    <row r="15" spans="1:254" s="69" customFormat="1" ht="15.75" customHeight="1" x14ac:dyDescent="0.2">
      <c r="A15" s="61">
        <f>A14+1</f>
        <v>2</v>
      </c>
      <c r="B15" s="76">
        <f>+[1337]PROJECT!$D$6</f>
        <v>23080920</v>
      </c>
      <c r="C15" s="83" t="str">
        <f>+[1337]PROJECT!$E$6</f>
        <v>OPEN</v>
      </c>
      <c r="D15" s="83" t="str">
        <f>+[1337]PROJECT!D$5</f>
        <v>LOGAN DWS BLDG ROOF ACCESS</v>
      </c>
      <c r="E15" s="83" t="str">
        <f>+[1337]PROJECT!$D$7</f>
        <v>3000-300-3354-FXA-23080920</v>
      </c>
      <c r="F15" s="83">
        <f>+[1337]PROJECT!D$11</f>
        <v>446001</v>
      </c>
      <c r="G15" s="83">
        <f>+[1337]PROJECT!E$11</f>
        <v>113803.27000000002</v>
      </c>
      <c r="H15" s="83">
        <f>+[1337]PROJECT!F$11</f>
        <v>332197.73</v>
      </c>
      <c r="I15" s="83">
        <f>+[1337]PROJECT!G$11</f>
        <v>332875.83</v>
      </c>
      <c r="J15" s="83">
        <f>+[1337]PROJECT!H$11</f>
        <v>113125.16999999998</v>
      </c>
      <c r="K15" s="83">
        <f>+[1337]PROJECT!I$11</f>
        <v>0</v>
      </c>
      <c r="L15" s="62"/>
      <c r="M15" s="112">
        <f>+I15-H15</f>
        <v>678.10000000003492</v>
      </c>
      <c r="N15" s="83">
        <f>+[1337]PROJECT!L$11</f>
        <v>0</v>
      </c>
      <c r="O15" s="83">
        <f>+[1337]PROJECT!M$11</f>
        <v>0</v>
      </c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  <c r="AJ15" s="112"/>
      <c r="AK15" s="112"/>
      <c r="AL15" s="112"/>
      <c r="AM15" s="112"/>
      <c r="AN15" s="112"/>
      <c r="AO15" s="112"/>
      <c r="AP15" s="112"/>
      <c r="AQ15" s="112"/>
      <c r="AR15" s="112"/>
      <c r="AS15" s="112"/>
      <c r="AT15" s="112"/>
      <c r="AU15" s="112"/>
      <c r="AV15" s="112"/>
      <c r="AW15" s="112"/>
      <c r="AX15" s="112"/>
      <c r="AY15" s="112"/>
      <c r="AZ15" s="112"/>
      <c r="BA15" s="112"/>
      <c r="BB15" s="112"/>
      <c r="BC15" s="112"/>
      <c r="BD15" s="112"/>
      <c r="BE15" s="112"/>
      <c r="BF15" s="112"/>
      <c r="BG15" s="112"/>
      <c r="BH15" s="112"/>
      <c r="BI15" s="112"/>
      <c r="BJ15" s="112"/>
      <c r="BK15" s="112"/>
      <c r="BL15" s="112"/>
      <c r="BM15" s="112"/>
      <c r="BN15" s="112"/>
      <c r="BO15" s="112"/>
      <c r="BP15" s="112"/>
      <c r="BQ15" s="112"/>
      <c r="BR15" s="112"/>
      <c r="BS15" s="112"/>
      <c r="BT15" s="112"/>
      <c r="BU15" s="112"/>
      <c r="BV15" s="112"/>
      <c r="BW15" s="112"/>
      <c r="BX15" s="112"/>
      <c r="BY15" s="112"/>
      <c r="BZ15" s="112"/>
      <c r="CA15" s="112"/>
      <c r="CB15" s="112"/>
      <c r="CC15" s="112"/>
      <c r="CD15" s="112"/>
      <c r="CE15" s="112"/>
      <c r="CF15" s="112"/>
      <c r="CG15" s="112"/>
      <c r="CH15" s="112"/>
      <c r="CI15" s="112"/>
      <c r="CJ15" s="112"/>
      <c r="CK15" s="112"/>
      <c r="CL15" s="112"/>
      <c r="CM15" s="112"/>
      <c r="CN15" s="112"/>
      <c r="CO15" s="112"/>
      <c r="CP15" s="112"/>
      <c r="CQ15" s="112"/>
      <c r="CR15" s="112"/>
      <c r="CS15" s="112"/>
      <c r="CT15" s="112"/>
      <c r="CU15" s="112"/>
      <c r="CV15" s="112"/>
      <c r="CW15" s="112"/>
      <c r="CX15" s="112"/>
      <c r="CY15" s="112"/>
      <c r="CZ15" s="112"/>
      <c r="DA15" s="112"/>
      <c r="DB15" s="112"/>
      <c r="DC15" s="112"/>
      <c r="DD15" s="112"/>
      <c r="DE15" s="112"/>
      <c r="DF15" s="112"/>
      <c r="DG15" s="112"/>
      <c r="DH15" s="112"/>
      <c r="DI15" s="112"/>
      <c r="DJ15" s="112"/>
      <c r="DK15" s="112"/>
      <c r="DL15" s="112"/>
      <c r="DM15" s="112"/>
      <c r="DN15" s="112"/>
      <c r="DO15" s="112"/>
      <c r="DP15" s="112"/>
      <c r="DQ15" s="112"/>
      <c r="DR15" s="112"/>
      <c r="DS15" s="112"/>
      <c r="DT15" s="112"/>
      <c r="DU15" s="112"/>
      <c r="DV15" s="112"/>
      <c r="DW15" s="112"/>
      <c r="DX15" s="112"/>
      <c r="DY15" s="112"/>
      <c r="DZ15" s="112"/>
      <c r="EA15" s="112"/>
      <c r="EB15" s="112"/>
      <c r="EC15" s="112"/>
      <c r="ED15" s="112"/>
      <c r="EE15" s="112"/>
      <c r="EF15" s="112"/>
      <c r="EG15" s="112"/>
      <c r="EH15" s="112"/>
      <c r="EI15" s="112"/>
      <c r="EJ15" s="112"/>
      <c r="EK15" s="112"/>
      <c r="EL15" s="112"/>
      <c r="EM15" s="112"/>
      <c r="EN15" s="112"/>
      <c r="EO15" s="112"/>
      <c r="EP15" s="112"/>
      <c r="EQ15" s="112"/>
      <c r="ER15" s="112"/>
      <c r="ES15" s="112"/>
      <c r="ET15" s="112"/>
      <c r="EU15" s="112"/>
      <c r="EV15" s="112"/>
      <c r="EW15" s="112"/>
      <c r="EX15" s="112"/>
      <c r="EY15" s="112"/>
      <c r="EZ15" s="112"/>
      <c r="FA15" s="112"/>
      <c r="FB15" s="112"/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2"/>
      <c r="FX15" s="112"/>
      <c r="FY15" s="112"/>
      <c r="FZ15" s="112"/>
      <c r="GA15" s="112"/>
      <c r="GB15" s="112"/>
      <c r="GC15" s="112"/>
      <c r="GD15" s="112"/>
      <c r="GE15" s="112"/>
      <c r="GF15" s="112"/>
      <c r="GG15" s="112"/>
      <c r="GH15" s="112"/>
      <c r="GI15" s="112"/>
      <c r="GJ15" s="112"/>
      <c r="GK15" s="112"/>
      <c r="GL15" s="112"/>
      <c r="GM15" s="112"/>
      <c r="GN15" s="112"/>
      <c r="GO15" s="112"/>
      <c r="GP15" s="112"/>
      <c r="GQ15" s="112"/>
      <c r="GR15" s="112"/>
      <c r="GS15" s="112"/>
      <c r="GT15" s="112"/>
      <c r="GU15" s="112"/>
      <c r="GV15" s="112"/>
      <c r="GW15" s="112"/>
      <c r="GX15" s="112"/>
      <c r="GY15" s="112"/>
      <c r="GZ15" s="112"/>
      <c r="HA15" s="112"/>
      <c r="HB15" s="112"/>
      <c r="HC15" s="112"/>
      <c r="HD15" s="112"/>
      <c r="HE15" s="112"/>
      <c r="HF15" s="112"/>
      <c r="HG15" s="112"/>
      <c r="HH15" s="112"/>
      <c r="HI15" s="112"/>
      <c r="HJ15" s="112"/>
      <c r="HK15" s="112"/>
      <c r="HL15" s="112"/>
      <c r="HM15" s="112"/>
      <c r="HN15" s="112"/>
      <c r="HO15" s="112"/>
      <c r="HP15" s="112"/>
      <c r="HQ15" s="112"/>
      <c r="HR15" s="112"/>
      <c r="HS15" s="112"/>
      <c r="HT15" s="112"/>
      <c r="HU15" s="112"/>
      <c r="HV15" s="112"/>
      <c r="HW15" s="112"/>
      <c r="HX15" s="112"/>
      <c r="HY15" s="112"/>
      <c r="HZ15" s="112"/>
      <c r="IA15" s="112"/>
      <c r="IB15" s="112"/>
      <c r="IC15" s="112"/>
      <c r="ID15" s="112"/>
      <c r="IE15" s="112"/>
      <c r="IF15" s="112"/>
      <c r="IG15" s="112"/>
      <c r="IH15" s="112"/>
      <c r="II15" s="112"/>
      <c r="IJ15" s="112"/>
      <c r="IK15" s="112"/>
      <c r="IL15" s="112"/>
      <c r="IM15" s="112"/>
      <c r="IN15" s="112"/>
      <c r="IO15" s="112"/>
      <c r="IP15" s="112"/>
      <c r="IQ15" s="112"/>
      <c r="IR15" s="112"/>
      <c r="IS15" s="112"/>
      <c r="IT15" s="112"/>
    </row>
    <row r="16" spans="1:254" s="69" customFormat="1" ht="15.75" customHeight="1" x14ac:dyDescent="0.2">
      <c r="A16" s="61">
        <f t="shared" ref="A16:A32" si="2">A15+1</f>
        <v>3</v>
      </c>
      <c r="B16" s="60">
        <f>+[1338]PROJECT!$D$6</f>
        <v>23236920</v>
      </c>
      <c r="C16" s="10" t="str">
        <f>+[1338]PROJECT!$E$6</f>
        <v>CLOSED</v>
      </c>
      <c r="D16" s="10" t="str">
        <f>+[1338]PROJECT!$D$5</f>
        <v>DWS PROVO BLDG FRONT AND BACK STAIRS REPLACEMENT</v>
      </c>
      <c r="E16" s="10" t="str">
        <f>+[1338]PROJECT!$D$7</f>
        <v>3000-300-3346-FXA-23236920</v>
      </c>
      <c r="F16" s="10">
        <f>+[1338]PROJECT!D$11</f>
        <v>270562.96999999997</v>
      </c>
      <c r="G16" s="10">
        <f>+[1338]PROJECT!E$11</f>
        <v>0</v>
      </c>
      <c r="H16" s="10">
        <f>+[1338]PROJECT!F$11</f>
        <v>270562.97000000003</v>
      </c>
      <c r="I16" s="10">
        <f>+[1338]PROJECT!G$11</f>
        <v>270562.96999999997</v>
      </c>
      <c r="J16" s="10">
        <f>+[1338]PROJECT!H$11</f>
        <v>0</v>
      </c>
      <c r="K16" s="10">
        <f>+[1338]PROJECT!I$11</f>
        <v>0</v>
      </c>
      <c r="L16" s="62">
        <f>+[1338]PROJECT!J$11</f>
        <v>0</v>
      </c>
      <c r="M16" s="57">
        <f t="shared" ref="M16:M26" si="3">I16-H16</f>
        <v>0</v>
      </c>
      <c r="N16" s="10">
        <f>+[1338]PROJECT!L$11</f>
        <v>0</v>
      </c>
      <c r="O16" s="10">
        <f>+[1338]PROJECT!M$11</f>
        <v>0</v>
      </c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57"/>
      <c r="EB16" s="57"/>
      <c r="EC16" s="57"/>
      <c r="ED16" s="57"/>
      <c r="EE16" s="57"/>
      <c r="EF16" s="57"/>
      <c r="EG16" s="57"/>
      <c r="EH16" s="57"/>
      <c r="EI16" s="57"/>
      <c r="EJ16" s="57"/>
      <c r="EK16" s="57"/>
      <c r="EL16" s="57"/>
      <c r="EM16" s="57"/>
      <c r="EN16" s="57"/>
      <c r="EO16" s="57"/>
      <c r="EP16" s="57"/>
      <c r="EQ16" s="57"/>
      <c r="ER16" s="57"/>
      <c r="ES16" s="57"/>
      <c r="ET16" s="57"/>
      <c r="EU16" s="57"/>
      <c r="EV16" s="57"/>
      <c r="EW16" s="57"/>
      <c r="EX16" s="57"/>
      <c r="EY16" s="57"/>
      <c r="EZ16" s="57"/>
      <c r="FA16" s="57"/>
      <c r="FB16" s="57"/>
      <c r="FC16" s="57"/>
      <c r="FD16" s="57"/>
      <c r="FE16" s="57"/>
      <c r="FF16" s="57"/>
      <c r="FG16" s="57"/>
      <c r="FH16" s="57"/>
      <c r="FI16" s="57"/>
      <c r="FJ16" s="57"/>
      <c r="FK16" s="57"/>
      <c r="FL16" s="57"/>
      <c r="FM16" s="57"/>
      <c r="FN16" s="57"/>
      <c r="FO16" s="57"/>
      <c r="FP16" s="57"/>
      <c r="FQ16" s="57"/>
      <c r="FR16" s="57"/>
      <c r="FS16" s="57"/>
      <c r="FT16" s="57"/>
      <c r="FU16" s="57"/>
      <c r="FV16" s="57"/>
      <c r="FW16" s="57"/>
      <c r="FX16" s="57"/>
      <c r="FY16" s="57"/>
      <c r="FZ16" s="57"/>
      <c r="GA16" s="57"/>
      <c r="GB16" s="57"/>
      <c r="GC16" s="57"/>
      <c r="GD16" s="57"/>
      <c r="GE16" s="57"/>
      <c r="GF16" s="57"/>
      <c r="GG16" s="57"/>
      <c r="GH16" s="57"/>
      <c r="GI16" s="57"/>
      <c r="GJ16" s="57"/>
      <c r="GK16" s="57"/>
      <c r="GL16" s="57"/>
      <c r="GM16" s="57"/>
      <c r="GN16" s="57"/>
      <c r="GO16" s="57"/>
      <c r="GP16" s="57"/>
      <c r="GQ16" s="57"/>
      <c r="GR16" s="57"/>
      <c r="GS16" s="57"/>
      <c r="GT16" s="57"/>
      <c r="GU16" s="57"/>
      <c r="GV16" s="57"/>
      <c r="GW16" s="57"/>
      <c r="GX16" s="57"/>
      <c r="GY16" s="57"/>
      <c r="GZ16" s="57"/>
      <c r="HA16" s="57"/>
      <c r="HB16" s="57"/>
      <c r="HC16" s="57"/>
      <c r="HD16" s="57"/>
      <c r="HE16" s="57"/>
      <c r="HF16" s="57"/>
      <c r="HG16" s="57"/>
      <c r="HH16" s="57"/>
      <c r="HI16" s="57"/>
      <c r="HJ16" s="57"/>
      <c r="HK16" s="57"/>
      <c r="HL16" s="57"/>
      <c r="HM16" s="57"/>
      <c r="HN16" s="57"/>
      <c r="HO16" s="57"/>
      <c r="HP16" s="57"/>
      <c r="HQ16" s="57"/>
      <c r="HR16" s="57"/>
      <c r="HS16" s="57"/>
      <c r="HT16" s="57"/>
      <c r="HU16" s="57"/>
      <c r="HV16" s="57"/>
      <c r="HW16" s="57"/>
      <c r="HX16" s="57"/>
      <c r="HY16" s="57"/>
      <c r="HZ16" s="57"/>
      <c r="IA16" s="57"/>
      <c r="IB16" s="57"/>
      <c r="IC16" s="57"/>
      <c r="ID16" s="57"/>
      <c r="IE16" s="57"/>
      <c r="IF16" s="57"/>
      <c r="IG16" s="57"/>
      <c r="IH16" s="57"/>
      <c r="II16" s="57"/>
      <c r="IJ16" s="57"/>
      <c r="IK16" s="57"/>
      <c r="IL16" s="57"/>
      <c r="IM16" s="57"/>
      <c r="IN16" s="57"/>
      <c r="IO16" s="57"/>
      <c r="IP16" s="57"/>
      <c r="IQ16" s="57"/>
      <c r="IR16" s="57"/>
      <c r="IS16" s="57"/>
      <c r="IT16" s="57"/>
    </row>
    <row r="17" spans="1:254" s="69" customFormat="1" ht="15" customHeight="1" x14ac:dyDescent="0.2">
      <c r="A17" s="61">
        <f t="shared" si="2"/>
        <v>4</v>
      </c>
      <c r="B17" s="60">
        <f>+[1339]PROJECT!$D$6</f>
        <v>23339920</v>
      </c>
      <c r="C17" s="10" t="str">
        <f>+[1339]PROJECT!$E$6</f>
        <v>OPEN</v>
      </c>
      <c r="D17" s="10" t="str">
        <f>+[1339]PROJECT!$D$5</f>
        <v>VERNAL DWS FACILITY REPLACE ORIGINAL SPRINKLING SYSTEM CHANGE TO XERISCAPE</v>
      </c>
      <c r="E17" s="10" t="str">
        <f>+[1339]PROJECT!$D$7</f>
        <v>3000-300-3346-FXA-23339920</v>
      </c>
      <c r="F17" s="10">
        <f>+[1339]PROJECT!D$11</f>
        <v>176605</v>
      </c>
      <c r="G17" s="10">
        <f>+[1339]PROJECT!E$11</f>
        <v>49840</v>
      </c>
      <c r="H17" s="10">
        <f>+[1339]PROJECT!F$11</f>
        <v>126765</v>
      </c>
      <c r="I17" s="10">
        <f>+[1339]PROJECT!G$11</f>
        <v>126765</v>
      </c>
      <c r="J17" s="10">
        <f>+[1339]PROJECT!H$11</f>
        <v>49840</v>
      </c>
      <c r="K17" s="10">
        <f>+[1339]PROJECT!I$11</f>
        <v>0</v>
      </c>
      <c r="L17" s="62">
        <f>+[1339]PROJECT!J$11</f>
        <v>0</v>
      </c>
      <c r="M17" s="57">
        <f t="shared" si="3"/>
        <v>0</v>
      </c>
      <c r="N17" s="10">
        <f>+[1339]PROJECT!L$11</f>
        <v>0</v>
      </c>
      <c r="O17" s="10">
        <f>+[1339]PROJECT!M$11</f>
        <v>0</v>
      </c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</row>
    <row r="18" spans="1:254" s="69" customFormat="1" ht="15" customHeight="1" x14ac:dyDescent="0.2">
      <c r="A18" s="61">
        <f t="shared" si="2"/>
        <v>5</v>
      </c>
      <c r="B18" s="60">
        <f>+[1340]PROJECT!$D$6</f>
        <v>24009920</v>
      </c>
      <c r="C18" s="10" t="str">
        <f>+[1340]PROJECT!$E$6</f>
        <v>CLOSED</v>
      </c>
      <c r="D18" s="10" t="str">
        <f>+[1340]PROJECT!$D$5</f>
        <v>DWS CLEARFIELD EMPLOYMENT CENTER CHILLER UPGRADES</v>
      </c>
      <c r="E18" s="10" t="str">
        <f>+[1340]PROJECT!$D$7</f>
        <v>3000-300-3347-FXA-24009920</v>
      </c>
      <c r="F18" s="10">
        <f>+[1340]PROJECT!D$11</f>
        <v>467970.13</v>
      </c>
      <c r="G18" s="10">
        <f>+[1340]PROJECT!E$11</f>
        <v>0</v>
      </c>
      <c r="H18" s="10">
        <f>+[1340]PROJECT!F$11</f>
        <v>467970.13</v>
      </c>
      <c r="I18" s="10">
        <f>+[1340]PROJECT!G$11</f>
        <v>467970.13</v>
      </c>
      <c r="J18" s="10">
        <f>+[1340]PROJECT!H$11</f>
        <v>0</v>
      </c>
      <c r="K18" s="10">
        <f>+[1340]PROJECT!I$11</f>
        <v>0</v>
      </c>
      <c r="L18" s="62">
        <f>+[1340]PROJECT!J$11</f>
        <v>0</v>
      </c>
      <c r="M18" s="57">
        <f t="shared" si="3"/>
        <v>0</v>
      </c>
      <c r="N18" s="10">
        <f>+[1340]PROJECT!L$11</f>
        <v>0</v>
      </c>
      <c r="O18" s="10">
        <f>+[1340]PROJECT!M$11</f>
        <v>0</v>
      </c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  <c r="CU18" s="57"/>
      <c r="CV18" s="57"/>
      <c r="CW18" s="57"/>
      <c r="CX18" s="57"/>
      <c r="CY18" s="57"/>
      <c r="CZ18" s="57"/>
      <c r="DA18" s="57"/>
      <c r="DB18" s="57"/>
      <c r="DC18" s="57"/>
      <c r="DD18" s="57"/>
      <c r="DE18" s="57"/>
      <c r="DF18" s="57"/>
      <c r="DG18" s="57"/>
      <c r="DH18" s="57"/>
      <c r="DI18" s="57"/>
      <c r="DJ18" s="57"/>
      <c r="DK18" s="57"/>
      <c r="DL18" s="57"/>
      <c r="DM18" s="57"/>
      <c r="DN18" s="57"/>
      <c r="DO18" s="57"/>
      <c r="DP18" s="57"/>
      <c r="DQ18" s="57"/>
      <c r="DR18" s="57"/>
      <c r="DS18" s="57"/>
      <c r="DT18" s="57"/>
      <c r="DU18" s="57"/>
      <c r="DV18" s="57"/>
      <c r="DW18" s="57"/>
      <c r="DX18" s="57"/>
      <c r="DY18" s="57"/>
      <c r="DZ18" s="57"/>
      <c r="EA18" s="57"/>
      <c r="EB18" s="57"/>
      <c r="EC18" s="57"/>
      <c r="ED18" s="57"/>
      <c r="EE18" s="57"/>
      <c r="EF18" s="57"/>
      <c r="EG18" s="57"/>
      <c r="EH18" s="57"/>
      <c r="EI18" s="57"/>
      <c r="EJ18" s="57"/>
      <c r="EK18" s="57"/>
      <c r="EL18" s="57"/>
      <c r="EM18" s="57"/>
      <c r="EN18" s="57"/>
      <c r="EO18" s="57"/>
      <c r="EP18" s="57"/>
      <c r="EQ18" s="57"/>
      <c r="ER18" s="57"/>
      <c r="ES18" s="57"/>
      <c r="ET18" s="57"/>
      <c r="EU18" s="57"/>
      <c r="EV18" s="57"/>
      <c r="EW18" s="57"/>
      <c r="EX18" s="57"/>
      <c r="EY18" s="57"/>
      <c r="EZ18" s="57"/>
      <c r="FA18" s="57"/>
      <c r="FB18" s="57"/>
      <c r="FC18" s="57"/>
      <c r="FD18" s="57"/>
      <c r="FE18" s="57"/>
      <c r="FF18" s="57"/>
      <c r="FG18" s="57"/>
      <c r="FH18" s="57"/>
      <c r="FI18" s="57"/>
      <c r="FJ18" s="57"/>
      <c r="FK18" s="57"/>
      <c r="FL18" s="57"/>
      <c r="FM18" s="57"/>
      <c r="FN18" s="57"/>
      <c r="FO18" s="57"/>
      <c r="FP18" s="57"/>
      <c r="FQ18" s="57"/>
      <c r="FR18" s="57"/>
      <c r="FS18" s="57"/>
      <c r="FT18" s="57"/>
      <c r="FU18" s="57"/>
      <c r="FV18" s="57"/>
      <c r="FW18" s="57"/>
      <c r="FX18" s="57"/>
      <c r="FY18" s="57"/>
      <c r="FZ18" s="57"/>
      <c r="GA18" s="57"/>
      <c r="GB18" s="57"/>
      <c r="GC18" s="57"/>
      <c r="GD18" s="57"/>
      <c r="GE18" s="57"/>
      <c r="GF18" s="57"/>
      <c r="GG18" s="57"/>
      <c r="GH18" s="57"/>
      <c r="GI18" s="57"/>
      <c r="GJ18" s="57"/>
      <c r="GK18" s="57"/>
      <c r="GL18" s="57"/>
      <c r="GM18" s="57"/>
      <c r="GN18" s="57"/>
      <c r="GO18" s="57"/>
      <c r="GP18" s="57"/>
      <c r="GQ18" s="57"/>
      <c r="GR18" s="57"/>
      <c r="GS18" s="57"/>
      <c r="GT18" s="57"/>
      <c r="GU18" s="57"/>
      <c r="GV18" s="57"/>
      <c r="GW18" s="57"/>
      <c r="GX18" s="57"/>
      <c r="GY18" s="57"/>
      <c r="GZ18" s="57"/>
      <c r="HA18" s="57"/>
      <c r="HB18" s="57"/>
      <c r="HC18" s="57"/>
      <c r="HD18" s="57"/>
      <c r="HE18" s="57"/>
      <c r="HF18" s="57"/>
      <c r="HG18" s="57"/>
      <c r="HH18" s="57"/>
      <c r="HI18" s="57"/>
      <c r="HJ18" s="57"/>
      <c r="HK18" s="57"/>
      <c r="HL18" s="57"/>
      <c r="HM18" s="57"/>
      <c r="HN18" s="57"/>
      <c r="HO18" s="57"/>
      <c r="HP18" s="57"/>
      <c r="HQ18" s="57"/>
      <c r="HR18" s="57"/>
      <c r="HS18" s="57"/>
      <c r="HT18" s="57"/>
      <c r="HU18" s="57"/>
      <c r="HV18" s="57"/>
      <c r="HW18" s="57"/>
      <c r="HX18" s="57"/>
      <c r="HY18" s="57"/>
      <c r="HZ18" s="57"/>
      <c r="IA18" s="57"/>
      <c r="IB18" s="57"/>
      <c r="IC18" s="57"/>
      <c r="ID18" s="57"/>
      <c r="IE18" s="57"/>
      <c r="IF18" s="57"/>
      <c r="IG18" s="57"/>
      <c r="IH18" s="57"/>
      <c r="II18" s="57"/>
      <c r="IJ18" s="57"/>
      <c r="IK18" s="57"/>
      <c r="IL18" s="57"/>
      <c r="IM18" s="57"/>
      <c r="IN18" s="57"/>
      <c r="IO18" s="57"/>
      <c r="IP18" s="57"/>
      <c r="IQ18" s="57"/>
      <c r="IR18" s="57"/>
      <c r="IS18" s="57"/>
      <c r="IT18" s="57"/>
    </row>
    <row r="19" spans="1:254" s="69" customFormat="1" ht="15" customHeight="1" x14ac:dyDescent="0.2">
      <c r="A19" s="61">
        <f t="shared" si="2"/>
        <v>6</v>
      </c>
      <c r="B19" s="60">
        <f>+[1341]PROJECT!$D$6</f>
        <v>24068300</v>
      </c>
      <c r="C19" s="10" t="str">
        <f>+[1341]PROJECT!$E$6</f>
        <v>CLOSED</v>
      </c>
      <c r="D19" s="10" t="str">
        <f>+[1341]PROJECT!$D$5</f>
        <v>DWS ADMIN (OLENE WALKER) TERRACE &amp; HEBER WELLS PARKING STRUCTURE REPAIRS</v>
      </c>
      <c r="E19" s="10" t="str">
        <f>+[1341]PROJECT!$D$7</f>
        <v>3000-300-3347-FXAAA-24068300</v>
      </c>
      <c r="F19" s="10">
        <f>+[1341]PROJECT!D$11</f>
        <v>924810.20000000007</v>
      </c>
      <c r="G19" s="10">
        <f>+[1341]PROJECT!E$11</f>
        <v>0</v>
      </c>
      <c r="H19" s="10">
        <f>+[1341]PROJECT!F$11</f>
        <v>924810.20000000019</v>
      </c>
      <c r="I19" s="10">
        <f>+[1341]PROJECT!G$11</f>
        <v>924810.20000000019</v>
      </c>
      <c r="J19" s="10">
        <f>+[1341]PROJECT!H$11</f>
        <v>0</v>
      </c>
      <c r="K19" s="10">
        <f>+[1341]PROJECT!I$11</f>
        <v>0</v>
      </c>
      <c r="L19" s="62">
        <f>+[1341]PROJECT!J$11</f>
        <v>0</v>
      </c>
      <c r="M19" s="57">
        <f t="shared" si="3"/>
        <v>0</v>
      </c>
      <c r="N19" s="10">
        <f>+[1341]PROJECT!L$11</f>
        <v>0</v>
      </c>
      <c r="O19" s="10">
        <f>+[1341]PROJECT!M$11</f>
        <v>0</v>
      </c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  <c r="CU19" s="57"/>
      <c r="CV19" s="57"/>
      <c r="CW19" s="57"/>
      <c r="CX19" s="57"/>
      <c r="CY19" s="57"/>
      <c r="CZ19" s="57"/>
      <c r="DA19" s="57"/>
      <c r="DB19" s="57"/>
      <c r="DC19" s="57"/>
      <c r="DD19" s="57"/>
      <c r="DE19" s="57"/>
      <c r="DF19" s="57"/>
      <c r="DG19" s="57"/>
      <c r="DH19" s="57"/>
      <c r="DI19" s="57"/>
      <c r="DJ19" s="57"/>
      <c r="DK19" s="57"/>
      <c r="DL19" s="57"/>
      <c r="DM19" s="57"/>
      <c r="DN19" s="57"/>
      <c r="DO19" s="57"/>
      <c r="DP19" s="57"/>
      <c r="DQ19" s="57"/>
      <c r="DR19" s="57"/>
      <c r="DS19" s="57"/>
      <c r="DT19" s="57"/>
      <c r="DU19" s="57"/>
      <c r="DV19" s="57"/>
      <c r="DW19" s="57"/>
      <c r="DX19" s="57"/>
      <c r="DY19" s="57"/>
      <c r="DZ19" s="57"/>
      <c r="EA19" s="57"/>
      <c r="EB19" s="57"/>
      <c r="EC19" s="57"/>
      <c r="ED19" s="57"/>
      <c r="EE19" s="57"/>
      <c r="EF19" s="57"/>
      <c r="EG19" s="57"/>
      <c r="EH19" s="57"/>
      <c r="EI19" s="57"/>
      <c r="EJ19" s="57"/>
      <c r="EK19" s="57"/>
      <c r="EL19" s="57"/>
      <c r="EM19" s="57"/>
      <c r="EN19" s="57"/>
      <c r="EO19" s="57"/>
      <c r="EP19" s="57"/>
      <c r="EQ19" s="57"/>
      <c r="ER19" s="57"/>
      <c r="ES19" s="57"/>
      <c r="ET19" s="57"/>
      <c r="EU19" s="57"/>
      <c r="EV19" s="57"/>
      <c r="EW19" s="57"/>
      <c r="EX19" s="57"/>
      <c r="EY19" s="57"/>
      <c r="EZ19" s="57"/>
      <c r="FA19" s="57"/>
      <c r="FB19" s="57"/>
      <c r="FC19" s="57"/>
      <c r="FD19" s="57"/>
      <c r="FE19" s="57"/>
      <c r="FF19" s="57"/>
      <c r="FG19" s="57"/>
      <c r="FH19" s="57"/>
      <c r="FI19" s="57"/>
      <c r="FJ19" s="57"/>
      <c r="FK19" s="57"/>
      <c r="FL19" s="57"/>
      <c r="FM19" s="57"/>
      <c r="FN19" s="57"/>
      <c r="FO19" s="57"/>
      <c r="FP19" s="57"/>
      <c r="FQ19" s="57"/>
      <c r="FR19" s="57"/>
      <c r="FS19" s="57"/>
      <c r="FT19" s="57"/>
      <c r="FU19" s="57"/>
      <c r="FV19" s="57"/>
      <c r="FW19" s="57"/>
      <c r="FX19" s="57"/>
      <c r="FY19" s="57"/>
      <c r="FZ19" s="57"/>
      <c r="GA19" s="57"/>
      <c r="GB19" s="57"/>
      <c r="GC19" s="57"/>
      <c r="GD19" s="57"/>
      <c r="GE19" s="57"/>
      <c r="GF19" s="57"/>
      <c r="GG19" s="57"/>
      <c r="GH19" s="57"/>
      <c r="GI19" s="57"/>
      <c r="GJ19" s="57"/>
      <c r="GK19" s="57"/>
      <c r="GL19" s="57"/>
      <c r="GM19" s="57"/>
      <c r="GN19" s="57"/>
      <c r="GO19" s="57"/>
      <c r="GP19" s="57"/>
      <c r="GQ19" s="57"/>
      <c r="GR19" s="57"/>
      <c r="GS19" s="57"/>
      <c r="GT19" s="57"/>
      <c r="GU19" s="57"/>
      <c r="GV19" s="57"/>
      <c r="GW19" s="57"/>
      <c r="GX19" s="57"/>
      <c r="GY19" s="57"/>
      <c r="GZ19" s="57"/>
      <c r="HA19" s="57"/>
      <c r="HB19" s="57"/>
      <c r="HC19" s="57"/>
      <c r="HD19" s="57"/>
      <c r="HE19" s="57"/>
      <c r="HF19" s="57"/>
      <c r="HG19" s="57"/>
      <c r="HH19" s="57"/>
      <c r="HI19" s="57"/>
      <c r="HJ19" s="57"/>
      <c r="HK19" s="57"/>
      <c r="HL19" s="57"/>
      <c r="HM19" s="57"/>
      <c r="HN19" s="57"/>
      <c r="HO19" s="57"/>
      <c r="HP19" s="57"/>
      <c r="HQ19" s="57"/>
      <c r="HR19" s="57"/>
      <c r="HS19" s="57"/>
      <c r="HT19" s="57"/>
      <c r="HU19" s="57"/>
      <c r="HV19" s="57"/>
      <c r="HW19" s="57"/>
      <c r="HX19" s="57"/>
      <c r="HY19" s="57"/>
      <c r="HZ19" s="57"/>
      <c r="IA19" s="57"/>
      <c r="IB19" s="57"/>
      <c r="IC19" s="57"/>
      <c r="ID19" s="57"/>
      <c r="IE19" s="57"/>
      <c r="IF19" s="57"/>
      <c r="IG19" s="57"/>
      <c r="IH19" s="57"/>
      <c r="II19" s="57"/>
      <c r="IJ19" s="57"/>
      <c r="IK19" s="57"/>
      <c r="IL19" s="57"/>
      <c r="IM19" s="57"/>
      <c r="IN19" s="57"/>
      <c r="IO19" s="57"/>
      <c r="IP19" s="57"/>
      <c r="IQ19" s="57"/>
      <c r="IR19" s="57"/>
      <c r="IS19" s="57"/>
      <c r="IT19" s="57"/>
    </row>
    <row r="20" spans="1:254" s="69" customFormat="1" ht="15" customHeight="1" x14ac:dyDescent="0.2">
      <c r="A20" s="61">
        <f t="shared" si="2"/>
        <v>7</v>
      </c>
      <c r="B20" s="60">
        <f>+[1342]PROJECT!$D$6</f>
        <v>24090920</v>
      </c>
      <c r="C20" s="10" t="str">
        <f>+[1342]PROJECT!$E$6</f>
        <v>OPEN</v>
      </c>
      <c r="D20" s="10" t="str">
        <f>+[1342]PROJECT!$D$5</f>
        <v>BRIGHAM CITY DWS HVAC EQUIPMENT REPLACEMENT</v>
      </c>
      <c r="E20" s="10" t="str">
        <f>+[1342]PROJECT!$D$7</f>
        <v>3000-300-3347-FXAAA-24090920</v>
      </c>
      <c r="F20" s="10">
        <f>+[1342]PROJECT!D$11</f>
        <v>124477.84</v>
      </c>
      <c r="G20" s="10">
        <f>+[1342]PROJECT!E$11</f>
        <v>21149.009999999995</v>
      </c>
      <c r="H20" s="10">
        <f>+[1342]PROJECT!F$11</f>
        <v>103328.83</v>
      </c>
      <c r="I20" s="10">
        <f>+[1342]PROJECT!G$11</f>
        <v>123883.34</v>
      </c>
      <c r="J20" s="10">
        <f>+[1342]PROJECT!H$11</f>
        <v>594.5</v>
      </c>
      <c r="K20" s="10">
        <f>+[1342]PROJECT!I$11</f>
        <v>0</v>
      </c>
      <c r="L20" s="62">
        <f>+[1342]PROJECT!J$11</f>
        <v>0</v>
      </c>
      <c r="M20" s="57">
        <f t="shared" si="3"/>
        <v>20554.509999999995</v>
      </c>
      <c r="N20" s="10">
        <f>+[1342]PROJECT!L$11</f>
        <v>0</v>
      </c>
      <c r="O20" s="10">
        <f>+[1342]PROJECT!M$11</f>
        <v>0</v>
      </c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</row>
    <row r="21" spans="1:254" s="69" customFormat="1" ht="14.25" customHeight="1" x14ac:dyDescent="0.2">
      <c r="A21" s="61">
        <f t="shared" si="2"/>
        <v>8</v>
      </c>
      <c r="B21" s="60">
        <f>+[1343]PROJECT!$D$6</f>
        <v>24178920</v>
      </c>
      <c r="C21" s="10" t="str">
        <f>+[1343]PROJECT!$E$6</f>
        <v>CLOSED</v>
      </c>
      <c r="D21" s="10" t="str">
        <f>+[1343]PROJECT!$D$5</f>
        <v>CLEARFIELD DWS EXTERIOR LIGHTING REPLACEMENT</v>
      </c>
      <c r="E21" s="10" t="str">
        <f>+[1343]PROJECT!$D$7</f>
        <v>3000-300-3347-FXAAA-24178920</v>
      </c>
      <c r="F21" s="10">
        <f>+[1343]PROJECT!D$11</f>
        <v>87498.27</v>
      </c>
      <c r="G21" s="10">
        <f>+[1343]PROJECT!E$11</f>
        <v>0</v>
      </c>
      <c r="H21" s="10">
        <f>+[1343]PROJECT!F$11</f>
        <v>87498.27</v>
      </c>
      <c r="I21" s="10">
        <f>+[1343]PROJECT!G$11</f>
        <v>87498.27</v>
      </c>
      <c r="J21" s="10">
        <f>+[1343]PROJECT!H$11</f>
        <v>0</v>
      </c>
      <c r="K21" s="10">
        <f>+[1343]PROJECT!I$11</f>
        <v>0</v>
      </c>
      <c r="L21" s="62">
        <f>+[1343]PROJECT!J$11</f>
        <v>0</v>
      </c>
      <c r="M21" s="57">
        <f t="shared" si="3"/>
        <v>0</v>
      </c>
      <c r="N21" s="10">
        <f>+[1343]PROJECT!L$11</f>
        <v>0</v>
      </c>
      <c r="O21" s="10">
        <f>+[1343]PROJECT!M$11</f>
        <v>0</v>
      </c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  <c r="CU21" s="57"/>
      <c r="CV21" s="57"/>
      <c r="CW21" s="57"/>
      <c r="CX21" s="57"/>
      <c r="CY21" s="57"/>
      <c r="CZ21" s="57"/>
      <c r="DA21" s="57"/>
      <c r="DB21" s="57"/>
      <c r="DC21" s="57"/>
      <c r="DD21" s="57"/>
      <c r="DE21" s="57"/>
      <c r="DF21" s="57"/>
      <c r="DG21" s="57"/>
      <c r="DH21" s="57"/>
      <c r="DI21" s="57"/>
      <c r="DJ21" s="57"/>
      <c r="DK21" s="57"/>
      <c r="DL21" s="57"/>
      <c r="DM21" s="57"/>
      <c r="DN21" s="57"/>
      <c r="DO21" s="57"/>
      <c r="DP21" s="57"/>
      <c r="DQ21" s="57"/>
      <c r="DR21" s="57"/>
      <c r="DS21" s="57"/>
      <c r="DT21" s="57"/>
      <c r="DU21" s="57"/>
      <c r="DV21" s="57"/>
      <c r="DW21" s="57"/>
      <c r="DX21" s="57"/>
      <c r="DY21" s="57"/>
      <c r="DZ21" s="57"/>
      <c r="EA21" s="57"/>
      <c r="EB21" s="57"/>
      <c r="EC21" s="57"/>
      <c r="ED21" s="57"/>
      <c r="EE21" s="57"/>
      <c r="EF21" s="57"/>
      <c r="EG21" s="57"/>
      <c r="EH21" s="57"/>
      <c r="EI21" s="57"/>
      <c r="EJ21" s="57"/>
      <c r="EK21" s="57"/>
      <c r="EL21" s="57"/>
      <c r="EM21" s="57"/>
      <c r="EN21" s="57"/>
      <c r="EO21" s="57"/>
      <c r="EP21" s="57"/>
      <c r="EQ21" s="57"/>
      <c r="ER21" s="57"/>
      <c r="ES21" s="57"/>
      <c r="ET21" s="57"/>
      <c r="EU21" s="57"/>
      <c r="EV21" s="57"/>
      <c r="EW21" s="57"/>
      <c r="EX21" s="57"/>
      <c r="EY21" s="57"/>
      <c r="EZ21" s="57"/>
      <c r="FA21" s="57"/>
      <c r="FB21" s="57"/>
      <c r="FC21" s="57"/>
      <c r="FD21" s="57"/>
      <c r="FE21" s="57"/>
      <c r="FF21" s="57"/>
      <c r="FG21" s="57"/>
      <c r="FH21" s="57"/>
      <c r="FI21" s="57"/>
      <c r="FJ21" s="57"/>
      <c r="FK21" s="57"/>
      <c r="FL21" s="57"/>
      <c r="FM21" s="57"/>
      <c r="FN21" s="57"/>
      <c r="FO21" s="57"/>
      <c r="FP21" s="57"/>
      <c r="FQ21" s="57"/>
      <c r="FR21" s="57"/>
      <c r="FS21" s="57"/>
      <c r="FT21" s="57"/>
      <c r="FU21" s="57"/>
      <c r="FV21" s="57"/>
      <c r="FW21" s="57"/>
      <c r="FX21" s="57"/>
      <c r="FY21" s="57"/>
      <c r="FZ21" s="57"/>
      <c r="GA21" s="57"/>
      <c r="GB21" s="57"/>
      <c r="GC21" s="57"/>
      <c r="GD21" s="57"/>
      <c r="GE21" s="57"/>
      <c r="GF21" s="57"/>
      <c r="GG21" s="57"/>
      <c r="GH21" s="57"/>
      <c r="GI21" s="57"/>
      <c r="GJ21" s="57"/>
      <c r="GK21" s="57"/>
      <c r="GL21" s="57"/>
      <c r="GM21" s="57"/>
      <c r="GN21" s="57"/>
      <c r="GO21" s="57"/>
      <c r="GP21" s="57"/>
      <c r="GQ21" s="57"/>
      <c r="GR21" s="57"/>
      <c r="GS21" s="57"/>
      <c r="GT21" s="57"/>
      <c r="GU21" s="57"/>
      <c r="GV21" s="57"/>
      <c r="GW21" s="57"/>
      <c r="GX21" s="57"/>
      <c r="GY21" s="57"/>
      <c r="GZ21" s="57"/>
      <c r="HA21" s="57"/>
      <c r="HB21" s="57"/>
      <c r="HC21" s="57"/>
      <c r="HD21" s="57"/>
      <c r="HE21" s="57"/>
      <c r="HF21" s="57"/>
      <c r="HG21" s="57"/>
      <c r="HH21" s="57"/>
      <c r="HI21" s="57"/>
      <c r="HJ21" s="57"/>
      <c r="HK21" s="57"/>
      <c r="HL21" s="57"/>
      <c r="HM21" s="57"/>
      <c r="HN21" s="57"/>
      <c r="HO21" s="57"/>
      <c r="HP21" s="57"/>
      <c r="HQ21" s="57"/>
      <c r="HR21" s="57"/>
      <c r="HS21" s="57"/>
      <c r="HT21" s="57"/>
      <c r="HU21" s="57"/>
      <c r="HV21" s="57"/>
      <c r="HW21" s="57"/>
      <c r="HX21" s="57"/>
      <c r="HY21" s="57"/>
      <c r="HZ21" s="57"/>
      <c r="IA21" s="57"/>
      <c r="IB21" s="57"/>
      <c r="IC21" s="57"/>
      <c r="ID21" s="57"/>
      <c r="IE21" s="57"/>
      <c r="IF21" s="57"/>
      <c r="IG21" s="57"/>
      <c r="IH21" s="57"/>
      <c r="II21" s="57"/>
      <c r="IJ21" s="57"/>
      <c r="IK21" s="57"/>
      <c r="IL21" s="57"/>
      <c r="IM21" s="57"/>
      <c r="IN21" s="57"/>
      <c r="IO21" s="57"/>
      <c r="IP21" s="57"/>
      <c r="IQ21" s="57"/>
      <c r="IR21" s="57"/>
      <c r="IS21" s="57"/>
      <c r="IT21" s="57"/>
    </row>
    <row r="22" spans="1:254" s="69" customFormat="1" ht="14.25" customHeight="1" x14ac:dyDescent="0.2">
      <c r="A22" s="61">
        <f t="shared" si="2"/>
        <v>9</v>
      </c>
      <c r="B22" s="60">
        <f>+[1344]PROJECT!$D$6</f>
        <v>24240920</v>
      </c>
      <c r="C22" s="10" t="str">
        <f>+[1344]PROJECT!$E$6</f>
        <v>OPEN</v>
      </c>
      <c r="D22" s="10" t="str">
        <f>+[1344]PROJECT!$D$5</f>
        <v>TAYLORSVILLE DEAF CENTER-REPLACE MAIN HANDLING UNITS</v>
      </c>
      <c r="E22" s="10" t="str">
        <f>+[1344]PROJECT!$D$7</f>
        <v>3000-300-3347-FXAAA-24240920</v>
      </c>
      <c r="F22" s="10">
        <f>+[1344]PROJECT!D$11</f>
        <v>453560</v>
      </c>
      <c r="G22" s="10">
        <f>+[1344]PROJECT!E$11</f>
        <v>156242.59000000003</v>
      </c>
      <c r="H22" s="10">
        <f>+[1344]PROJECT!F$11</f>
        <v>297317.40999999997</v>
      </c>
      <c r="I22" s="10">
        <f>+[1344]PROJECT!G$11</f>
        <v>359593.41</v>
      </c>
      <c r="J22" s="10">
        <f>+[1344]PROJECT!H$11</f>
        <v>93966.590000000026</v>
      </c>
      <c r="K22" s="10">
        <f>+[1344]PROJECT!I$11</f>
        <v>0</v>
      </c>
      <c r="L22" s="62">
        <f>+[1344]PROJECT!J$11</f>
        <v>0</v>
      </c>
      <c r="M22" s="57">
        <f t="shared" si="3"/>
        <v>62276</v>
      </c>
      <c r="N22" s="10">
        <f>+[1344]PROJECT!L$11</f>
        <v>0</v>
      </c>
      <c r="O22" s="10">
        <f>+[1344]PROJECT!M$11</f>
        <v>0</v>
      </c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  <c r="HM22" s="57"/>
      <c r="HN22" s="57"/>
      <c r="HO22" s="57"/>
      <c r="HP22" s="57"/>
      <c r="HQ22" s="57"/>
      <c r="HR22" s="57"/>
      <c r="HS22" s="57"/>
      <c r="HT22" s="57"/>
      <c r="HU22" s="57"/>
      <c r="HV22" s="57"/>
      <c r="HW22" s="57"/>
      <c r="HX22" s="57"/>
      <c r="HY22" s="57"/>
      <c r="HZ22" s="57"/>
      <c r="IA22" s="57"/>
      <c r="IB22" s="57"/>
      <c r="IC22" s="57"/>
      <c r="ID22" s="57"/>
      <c r="IE22" s="57"/>
      <c r="IF22" s="57"/>
      <c r="IG22" s="57"/>
      <c r="IH22" s="57"/>
      <c r="II22" s="57"/>
      <c r="IJ22" s="57"/>
      <c r="IK22" s="57"/>
      <c r="IL22" s="57"/>
      <c r="IM22" s="57"/>
      <c r="IN22" s="57"/>
      <c r="IO22" s="57"/>
      <c r="IP22" s="57"/>
      <c r="IQ22" s="57"/>
      <c r="IR22" s="57"/>
      <c r="IS22" s="57"/>
      <c r="IT22" s="57"/>
    </row>
    <row r="23" spans="1:254" s="69" customFormat="1" ht="15" customHeight="1" x14ac:dyDescent="0.2">
      <c r="A23" s="61">
        <f t="shared" si="2"/>
        <v>10</v>
      </c>
      <c r="B23" s="60">
        <f>+[1345]PROJECT!$D$6</f>
        <v>25050920</v>
      </c>
      <c r="C23" s="10" t="str">
        <f>+[1345]PROJECT!$E$6</f>
        <v>OPEN</v>
      </c>
      <c r="D23" s="10" t="str">
        <f>+[1345]PROJECT!$D$5</f>
        <v>DWS - DWS 1385 LED LIGHTING UPGRADES PHASE I</v>
      </c>
      <c r="E23" s="10" t="str">
        <f>+[1345]PROJECT!$D$7</f>
        <v>3000-300-3348-FXAAA-25050920</v>
      </c>
      <c r="F23" s="10">
        <f>+[1345]PROJECT!D$11</f>
        <v>159145</v>
      </c>
      <c r="G23" s="10">
        <f>+[1345]PROJECT!E$11</f>
        <v>125280.88</v>
      </c>
      <c r="H23" s="10">
        <f>+[1345]PROJECT!F$11</f>
        <v>33864.120000000003</v>
      </c>
      <c r="I23" s="10">
        <f>+[1345]PROJECT!G$11</f>
        <v>142360.12</v>
      </c>
      <c r="J23" s="10">
        <f>+[1345]PROJECT!H$11</f>
        <v>16784.880000000005</v>
      </c>
      <c r="K23" s="10">
        <f>+[1345]PROJECT!I$11</f>
        <v>0</v>
      </c>
      <c r="L23" s="62">
        <f>+[1345]PROJECT!J$11</f>
        <v>0</v>
      </c>
      <c r="M23" s="57">
        <f t="shared" si="3"/>
        <v>108496</v>
      </c>
      <c r="N23" s="10">
        <f>+[24]PROJECT!L$11</f>
        <v>0</v>
      </c>
      <c r="O23" s="10">
        <f>+[24]PROJECT!M$11</f>
        <v>0</v>
      </c>
    </row>
    <row r="24" spans="1:254" s="69" customFormat="1" ht="15" customHeight="1" x14ac:dyDescent="0.2">
      <c r="A24" s="61">
        <f t="shared" si="2"/>
        <v>11</v>
      </c>
      <c r="B24" s="60">
        <f>+[1346]PROJECT!$D$6</f>
        <v>25051920</v>
      </c>
      <c r="C24" s="10" t="str">
        <f>+[1346]PROJECT!$E$6</f>
        <v>OPEN</v>
      </c>
      <c r="D24" s="10" t="str">
        <f>+[1346]PROJECT!$D$5</f>
        <v>DWS - DWS 1385 RESTROOM REMODEL</v>
      </c>
      <c r="E24" s="10" t="str">
        <f>+[1346]PROJECT!$D$7</f>
        <v>3000-300-3348-FXAAA-25051920</v>
      </c>
      <c r="F24" s="10">
        <f>+[1346]PROJECT!D$11</f>
        <v>1575861</v>
      </c>
      <c r="G24" s="10">
        <f>+[1346]PROJECT!E$11</f>
        <v>1358780.37</v>
      </c>
      <c r="H24" s="10">
        <f>+[1346]PROJECT!F$11</f>
        <v>217080.63</v>
      </c>
      <c r="I24" s="10">
        <f>+[1346]PROJECT!G$11</f>
        <v>1445589.33</v>
      </c>
      <c r="J24" s="10">
        <f>+[1346]PROJECT!H$11</f>
        <v>130271.66999999993</v>
      </c>
      <c r="K24" s="10">
        <f>+[1346]PROJECT!I$11</f>
        <v>0</v>
      </c>
      <c r="L24" s="62">
        <f>+[1346]PROJECT!J$11</f>
        <v>0</v>
      </c>
      <c r="M24" s="57">
        <f t="shared" si="3"/>
        <v>1228508.7000000002</v>
      </c>
      <c r="N24" s="10">
        <f>+[24]PROJECT!L$11</f>
        <v>0</v>
      </c>
      <c r="O24" s="10">
        <f>+[24]PROJECT!M$11</f>
        <v>0</v>
      </c>
    </row>
    <row r="25" spans="1:254" s="69" customFormat="1" ht="15" customHeight="1" x14ac:dyDescent="0.2">
      <c r="A25" s="61">
        <f t="shared" si="2"/>
        <v>12</v>
      </c>
      <c r="B25" s="60">
        <f>+[1347]PROJECT!$D$6</f>
        <v>25056920</v>
      </c>
      <c r="C25" s="10" t="str">
        <f>+[1347]PROJECT!$E$6</f>
        <v>OPEN</v>
      </c>
      <c r="D25" s="10" t="str">
        <f>+[1347]PROJECT!$D$5</f>
        <v>DWS - OFFICE OF REHABILITATION MECHANICAL UPGRADES</v>
      </c>
      <c r="E25" s="10" t="str">
        <f>+[1347]PROJECT!$D$7</f>
        <v>3000-300-3348-FXAAA-25056920</v>
      </c>
      <c r="F25" s="10">
        <f>+[1347]PROJECT!D$11</f>
        <v>635890</v>
      </c>
      <c r="G25" s="10">
        <f>+[1347]PROJECT!E$11</f>
        <v>601960.29</v>
      </c>
      <c r="H25" s="10">
        <f>+[1347]PROJECT!F$11</f>
        <v>33929.71</v>
      </c>
      <c r="I25" s="10">
        <f>+[1347]PROJECT!G$11</f>
        <v>506933.71</v>
      </c>
      <c r="J25" s="10">
        <f>+[1347]PROJECT!H$11</f>
        <v>128956.28999999998</v>
      </c>
      <c r="K25" s="10">
        <f>+[1347]PROJECT!I$11</f>
        <v>0</v>
      </c>
      <c r="L25" s="62">
        <f>+[1347]PROJECT!J$11</f>
        <v>0</v>
      </c>
      <c r="M25" s="57">
        <f t="shared" si="3"/>
        <v>473004</v>
      </c>
      <c r="N25" s="10">
        <f>+[24]PROJECT!L$11</f>
        <v>0</v>
      </c>
      <c r="O25" s="10">
        <f>+[24]PROJECT!M$11</f>
        <v>0</v>
      </c>
    </row>
    <row r="26" spans="1:254" s="69" customFormat="1" ht="15" customHeight="1" x14ac:dyDescent="0.2">
      <c r="A26" s="61">
        <f t="shared" si="2"/>
        <v>13</v>
      </c>
      <c r="B26" s="60">
        <f>+[1348]PROJECT!$D$6</f>
        <v>25197920</v>
      </c>
      <c r="C26" s="10" t="str">
        <f>+[1348]PROJECT!$E$6</f>
        <v>OPEN</v>
      </c>
      <c r="D26" s="10" t="str">
        <f>+[1348]PROJECT!$D$5</f>
        <v>DWS - TAYLORSVILLE DEAF CENTER EXTERIOR LIGHTING UPGRADE</v>
      </c>
      <c r="E26" s="10" t="str">
        <f>+[1348]PROJECT!$D$7</f>
        <v>3000-300-3348-FXAAA-25197920</v>
      </c>
      <c r="F26" s="10">
        <f>+[1348]PROJECT!D$11</f>
        <v>144542</v>
      </c>
      <c r="G26" s="10">
        <f>+[1348]PROJECT!E$11</f>
        <v>90916.57</v>
      </c>
      <c r="H26" s="10">
        <f>+[1348]PROJECT!F$11</f>
        <v>53625.43</v>
      </c>
      <c r="I26" s="10">
        <f>+[1348]PROJECT!G$11</f>
        <v>96234.75</v>
      </c>
      <c r="J26" s="10">
        <f>+[1348]PROJECT!H$11</f>
        <v>48307.25</v>
      </c>
      <c r="K26" s="10">
        <f>+[1348]PROJECT!I$11</f>
        <v>0</v>
      </c>
      <c r="L26" s="62">
        <f>+[1348]PROJECT!J$11</f>
        <v>0</v>
      </c>
      <c r="M26" s="57">
        <f t="shared" si="3"/>
        <v>42609.32</v>
      </c>
      <c r="N26" s="10">
        <f>+[24]PROJECT!L$11</f>
        <v>0</v>
      </c>
      <c r="O26" s="10">
        <f>+[24]PROJECT!M$11</f>
        <v>0</v>
      </c>
    </row>
    <row r="27" spans="1:254" s="69" customFormat="1" ht="14.45" customHeight="1" x14ac:dyDescent="0.2">
      <c r="A27" s="61">
        <f t="shared" si="2"/>
        <v>14</v>
      </c>
      <c r="B27" s="60">
        <f>+[1349]PROJECT!$D$6</f>
        <v>25307920</v>
      </c>
      <c r="C27" s="10" t="str">
        <f>+[1349]PROJECT!$E$6</f>
        <v>OPEN</v>
      </c>
      <c r="D27" s="10" t="str">
        <f>+[1349]PROJECT!$D$5</f>
        <v>DWS - HOMELESS SERVICES MICROSHELTER SITE PHASE 1  - INTERAGENCY AGREEMENT</v>
      </c>
      <c r="E27" s="10" t="str">
        <f>+[1349]PROJECT!$D$7</f>
        <v>3000-300-3500-FXAAA-25307920</v>
      </c>
      <c r="F27" s="10">
        <f>+[1349]PROJECT!D$11</f>
        <v>2074753.6500000001</v>
      </c>
      <c r="G27" s="10">
        <f>+[1349]PROJECT!E$11</f>
        <v>0</v>
      </c>
      <c r="H27" s="10">
        <f>+[1349]PROJECT!F$11</f>
        <v>2074753.6500000001</v>
      </c>
      <c r="I27" s="10">
        <f>+[1349]PROJECT!G$11</f>
        <v>2076753.6500000001</v>
      </c>
      <c r="J27" s="10">
        <f>+[1349]PROJECT!H$11</f>
        <v>-2000</v>
      </c>
      <c r="K27" s="10">
        <f>+[1349]PROJECT!I$11</f>
        <v>2475547</v>
      </c>
      <c r="L27" s="62"/>
      <c r="M27" s="57">
        <f t="shared" ref="M27" si="4">+I27-H27</f>
        <v>2000</v>
      </c>
      <c r="N27" s="10">
        <f>+[35]PROJECT!L$11</f>
        <v>0</v>
      </c>
      <c r="O27" s="10">
        <f>+[35]PROJECT!M$11</f>
        <v>0</v>
      </c>
    </row>
    <row r="28" spans="1:254" s="69" customFormat="1" ht="15" customHeight="1" x14ac:dyDescent="0.2">
      <c r="A28" s="61">
        <f t="shared" si="2"/>
        <v>15</v>
      </c>
      <c r="B28" s="60">
        <f>+[1350]PROJECT!$D$6</f>
        <v>25060920</v>
      </c>
      <c r="C28" s="10" t="str">
        <f>+[1350]PROJECT!$E$6</f>
        <v>OPEN</v>
      </c>
      <c r="D28" s="10" t="str">
        <f>+[1350]PROJECT!$D$5</f>
        <v>DWS - DWS CEDAR CITY MECH UPGRADE</v>
      </c>
      <c r="E28" s="10" t="str">
        <f>+[1350]PROJECT!$D$7</f>
        <v>3000-300-3348-FXAAA-25060920</v>
      </c>
      <c r="F28" s="10">
        <f>+[1350]PROJECT!D$11</f>
        <v>1028919</v>
      </c>
      <c r="G28" s="10">
        <f>+[1350]PROJECT!E$11</f>
        <v>971267</v>
      </c>
      <c r="H28" s="10">
        <f>+[1350]PROJECT!F$11</f>
        <v>57652</v>
      </c>
      <c r="I28" s="10">
        <f>+[1350]PROJECT!G$11</f>
        <v>938252</v>
      </c>
      <c r="J28" s="10">
        <f>+[1350]PROJECT!H$11</f>
        <v>90667</v>
      </c>
      <c r="K28" s="10">
        <f>+[1350]PROJECT!I$11</f>
        <v>0</v>
      </c>
      <c r="L28" s="62">
        <f>+[1350]PROJECT!J$11</f>
        <v>0</v>
      </c>
      <c r="M28" s="57">
        <f t="shared" ref="M28:M31" si="5">I28-H28</f>
        <v>880600</v>
      </c>
      <c r="N28" s="10">
        <f>+[24]PROJECT!L$11</f>
        <v>0</v>
      </c>
      <c r="O28" s="10">
        <f>+[24]PROJECT!M$11</f>
        <v>0</v>
      </c>
    </row>
    <row r="29" spans="1:254" s="69" customFormat="1" ht="15" customHeight="1" x14ac:dyDescent="0.2">
      <c r="A29" s="61">
        <f t="shared" si="2"/>
        <v>16</v>
      </c>
      <c r="B29" s="60">
        <f>+[1351]PROJECT!$D$6</f>
        <v>25086920</v>
      </c>
      <c r="C29" s="10" t="str">
        <f>+[1351]PROJECT!$E$6</f>
        <v>OPEN</v>
      </c>
      <c r="D29" s="10" t="str">
        <f>+[1351]PROJECT!$D$5</f>
        <v>DWS - ORS BUFFMIRE BUILDING SKYLIGHT REPLACEMENT</v>
      </c>
      <c r="E29" s="10" t="str">
        <f>+[1351]PROJECT!$D$7</f>
        <v>3000-300-3348-FXAAA-25086920</v>
      </c>
      <c r="F29" s="10">
        <f>+[1351]PROJECT!D$11</f>
        <v>61625</v>
      </c>
      <c r="G29" s="10">
        <f>+[1351]PROJECT!E$11</f>
        <v>19230</v>
      </c>
      <c r="H29" s="10">
        <f>+[1351]PROJECT!F$11</f>
        <v>42395</v>
      </c>
      <c r="I29" s="10">
        <f>+[1351]PROJECT!G$11</f>
        <v>42395</v>
      </c>
      <c r="J29" s="10">
        <f>+[1351]PROJECT!H$11</f>
        <v>19230</v>
      </c>
      <c r="K29" s="10">
        <f>+[1351]PROJECT!I$11</f>
        <v>0</v>
      </c>
      <c r="L29" s="62">
        <f>+[1351]PROJECT!J$11</f>
        <v>0</v>
      </c>
      <c r="M29" s="57">
        <f t="shared" si="5"/>
        <v>0</v>
      </c>
      <c r="N29" s="10">
        <f>+[24]PROJECT!L$11</f>
        <v>0</v>
      </c>
      <c r="O29" s="10">
        <f>+[24]PROJECT!M$11</f>
        <v>0</v>
      </c>
    </row>
    <row r="30" spans="1:254" s="69" customFormat="1" ht="15" customHeight="1" x14ac:dyDescent="0.2">
      <c r="A30" s="61">
        <f t="shared" si="2"/>
        <v>17</v>
      </c>
      <c r="B30" s="60">
        <f>+[1352]PROJECT!$D$6</f>
        <v>25087920</v>
      </c>
      <c r="C30" s="10" t="str">
        <f>+[1352]PROJECT!$E$6</f>
        <v>OPEN</v>
      </c>
      <c r="D30" s="10" t="str">
        <f>+[1352]PROJECT!$D$5</f>
        <v>DWS - METRO BLDG SKYLIGHT REPLACEMENT</v>
      </c>
      <c r="E30" s="10" t="str">
        <f>+[1352]PROJECT!$D$7</f>
        <v>3000-300-3348-FXAAA-25087920</v>
      </c>
      <c r="F30" s="10">
        <f>+[1352]PROJECT!D$11</f>
        <v>211334</v>
      </c>
      <c r="G30" s="10">
        <f>+[1352]PROJECT!E$11</f>
        <v>201569.35</v>
      </c>
      <c r="H30" s="10">
        <f>+[1352]PROJECT!F$11</f>
        <v>9764.65</v>
      </c>
      <c r="I30" s="10">
        <f>+[1352]PROJECT!G$11</f>
        <v>190567</v>
      </c>
      <c r="J30" s="10">
        <f>+[1352]PROJECT!H$11</f>
        <v>20767</v>
      </c>
      <c r="K30" s="10">
        <f>+[1352]PROJECT!I$11</f>
        <v>0</v>
      </c>
      <c r="L30" s="62">
        <f>+[1352]PROJECT!J$11</f>
        <v>0</v>
      </c>
      <c r="M30" s="57">
        <f t="shared" si="5"/>
        <v>180802.35</v>
      </c>
      <c r="N30" s="10">
        <f>+[24]PROJECT!L$11</f>
        <v>0</v>
      </c>
      <c r="O30" s="10">
        <f>+[24]PROJECT!M$11</f>
        <v>0</v>
      </c>
    </row>
    <row r="31" spans="1:254" s="69" customFormat="1" ht="14.25" customHeight="1" x14ac:dyDescent="0.2">
      <c r="A31" s="61">
        <f t="shared" si="2"/>
        <v>18</v>
      </c>
      <c r="B31" s="60">
        <f>+[1353]PROJECT!$D$6</f>
        <v>25228920</v>
      </c>
      <c r="C31" s="10" t="str">
        <f>+[1353]PROJECT!$E$6</f>
        <v>OPEN</v>
      </c>
      <c r="D31" s="10" t="str">
        <f>+[1353]PROJECT!$D$5</f>
        <v>DWS - DFCM/PROVO DWS CHILLER REPLACEMENT</v>
      </c>
      <c r="E31" s="10" t="str">
        <f>+[1353]PROJECT!$D$7</f>
        <v>3000-300-3348-FXAAA-25228920</v>
      </c>
      <c r="F31" s="10">
        <f>+[1353]PROJECT!D$11</f>
        <v>738084</v>
      </c>
      <c r="G31" s="10">
        <f>+[1353]PROJECT!E$11</f>
        <v>671792.31</v>
      </c>
      <c r="H31" s="10">
        <f>+[1353]PROJECT!F$11</f>
        <v>66291.689999999988</v>
      </c>
      <c r="I31" s="10">
        <f>+[1353]PROJECT!G$11</f>
        <v>430897.35</v>
      </c>
      <c r="J31" s="10">
        <f>+[1353]PROJECT!H$11</f>
        <v>307186.65000000002</v>
      </c>
      <c r="K31" s="10">
        <f>+[1353]PROJECT!I$11</f>
        <v>0</v>
      </c>
      <c r="L31" s="115">
        <f>+[1353]PROJECT!J$11</f>
        <v>0</v>
      </c>
      <c r="M31" s="57">
        <f t="shared" si="5"/>
        <v>364605.66</v>
      </c>
      <c r="N31" s="10">
        <f>+[24]PROJECT!L$11</f>
        <v>0</v>
      </c>
      <c r="O31" s="10">
        <f>+[24]PROJECT!M$11</f>
        <v>0</v>
      </c>
    </row>
    <row r="32" spans="1:254" s="69" customFormat="1" ht="15" customHeight="1" x14ac:dyDescent="0.2">
      <c r="A32" s="61">
        <f t="shared" si="2"/>
        <v>19</v>
      </c>
      <c r="B32" s="60">
        <f>+[1354]PROJECT!$D$6</f>
        <v>25396920</v>
      </c>
      <c r="C32" s="10" t="str">
        <f>+[1354]PROJECT!$E$6</f>
        <v>OPEN</v>
      </c>
      <c r="D32" s="10" t="str">
        <f>+[1354]PROJECT!$D$5</f>
        <v>DWS - DSBVI TRAINING HOUSE FEASIBILITY STUDY</v>
      </c>
      <c r="E32" s="10" t="str">
        <f>+[1354]PROJECT!$D$7</f>
        <v>3000-300-3500-FXAAA-25396920</v>
      </c>
      <c r="F32" s="10">
        <f>+[1354]PROJECT!D$11</f>
        <v>8586</v>
      </c>
      <c r="G32" s="10">
        <f>+[1354]PROJECT!E$11</f>
        <v>8586</v>
      </c>
      <c r="H32" s="10">
        <f>+[1354]PROJECT!F$11</f>
        <v>0</v>
      </c>
      <c r="I32" s="10">
        <f>+[1354]PROJECT!G$11</f>
        <v>8150</v>
      </c>
      <c r="J32" s="10">
        <f>+[1354]PROJECT!H$11</f>
        <v>436</v>
      </c>
      <c r="K32" s="10">
        <f>+[1354]PROJECT!I$11</f>
        <v>0</v>
      </c>
      <c r="L32" s="62"/>
      <c r="M32" s="57">
        <f t="shared" ref="M32" si="6">+I32-H32</f>
        <v>8150</v>
      </c>
      <c r="N32" s="10">
        <f>+[1354]PROJECT!L$11</f>
        <v>0</v>
      </c>
      <c r="O32" s="10">
        <f>+[1354]PROJECT!M$11</f>
        <v>0</v>
      </c>
    </row>
  </sheetData>
  <sortState xmlns:xlrd2="http://schemas.microsoft.com/office/spreadsheetml/2017/richdata2" ref="A14:IT17">
    <sortCondition ref="B14:B17"/>
  </sortState>
  <phoneticPr fontId="0" type="noConversion"/>
  <printOptions horizontalCentered="1" gridLines="1" gridLinesSet="0"/>
  <pageMargins left="0.2" right="0" top="0.5" bottom="0.5" header="0.25" footer="0.25"/>
  <pageSetup scale="50" fitToHeight="0" orientation="landscape" horizontalDpi="4294967292" r:id="rId1"/>
  <headerFooter alignWithMargins="0">
    <oddHeader>&amp;A</oddHeader>
    <oddFooter>Page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transitionEvaluation="1" codeName="Sheet37">
    <pageSetUpPr fitToPage="1"/>
  </sheetPr>
  <dimension ref="A48"/>
  <sheetViews>
    <sheetView showGridLines="0" topLeftCell="B1" zoomScale="90" zoomScaleNormal="90" workbookViewId="0">
      <selection activeCell="L11" sqref="L11"/>
    </sheetView>
  </sheetViews>
  <sheetFormatPr defaultColWidth="10.77734375" defaultRowHeight="12.75" x14ac:dyDescent="0.2"/>
  <cols>
    <col min="1" max="3" width="10.77734375" style="1" customWidth="1"/>
    <col min="4" max="4" width="48.44140625" style="1" customWidth="1"/>
    <col min="5" max="5" width="10.77734375" style="1" customWidth="1"/>
    <col min="6" max="6" width="10.88671875" style="1" customWidth="1"/>
    <col min="7" max="7" width="11" style="1" customWidth="1"/>
    <col min="8" max="8" width="10.77734375" style="1" customWidth="1"/>
    <col min="9" max="10" width="10.77734375" style="1"/>
    <col min="11" max="11" width="14.33203125" style="1" customWidth="1"/>
    <col min="12" max="16384" width="10.77734375" style="1"/>
  </cols>
  <sheetData>
    <row r="48" ht="12.75" customHeight="1" x14ac:dyDescent="0.2"/>
  </sheetData>
  <phoneticPr fontId="0" type="noConversion"/>
  <printOptions horizontalCentered="1" gridLines="1"/>
  <pageMargins left="0.2" right="0" top="0.5" bottom="0.5" header="0.25" footer="0.25"/>
  <pageSetup fitToHeight="0" orientation="landscape" horizontalDpi="4294967292" r:id="rId1"/>
  <headerFooter alignWithMargins="0">
    <oddHeader>&amp;A</oddHeader>
    <oddFooter>Page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39">
    <pageSetUpPr fitToPage="1"/>
  </sheetPr>
  <dimension ref="A2:IT100"/>
  <sheetViews>
    <sheetView tabSelected="1" zoomScale="90" zoomScaleNormal="90" workbookViewId="0">
      <selection activeCell="A56" sqref="A56"/>
    </sheetView>
  </sheetViews>
  <sheetFormatPr defaultColWidth="8.88671875" defaultRowHeight="12.75" x14ac:dyDescent="0.2"/>
  <cols>
    <col min="1" max="1" width="1.33203125" style="88" bestFit="1" customWidth="1"/>
    <col min="2" max="2" width="8.6640625" style="65" customWidth="1"/>
    <col min="3" max="3" width="27.77734375" style="66" customWidth="1"/>
    <col min="4" max="4" width="1.109375" style="67" customWidth="1"/>
    <col min="5" max="5" width="14.44140625" style="62" customWidth="1"/>
    <col min="6" max="6" width="13.88671875" style="62" customWidth="1"/>
    <col min="7" max="7" width="14.21875" style="62" customWidth="1"/>
    <col min="8" max="8" width="14.44140625" style="62" bestFit="1" customWidth="1"/>
    <col min="9" max="9" width="14.33203125" style="62" bestFit="1" customWidth="1"/>
    <col min="10" max="10" width="14.6640625" style="62" customWidth="1"/>
    <col min="11" max="11" width="14.33203125" style="59" customWidth="1"/>
    <col min="12" max="13" width="13.77734375" style="62" bestFit="1" customWidth="1"/>
    <col min="14" max="14" width="14.33203125" style="62" bestFit="1" customWidth="1"/>
    <col min="15" max="15" width="12.5546875" style="62" bestFit="1" customWidth="1"/>
    <col min="16" max="16" width="10.33203125" style="68" customWidth="1"/>
    <col min="17" max="16384" width="8.88671875" style="62"/>
  </cols>
  <sheetData>
    <row r="2" spans="1:98" s="15" customFormat="1" ht="14.1" customHeight="1" x14ac:dyDescent="0.2">
      <c r="A2" s="88"/>
      <c r="B2" s="11"/>
      <c r="C2" s="13" t="s">
        <v>0</v>
      </c>
      <c r="D2" s="13"/>
      <c r="E2" s="14"/>
      <c r="K2" s="89"/>
      <c r="P2" s="44"/>
    </row>
    <row r="3" spans="1:98" s="18" customFormat="1" ht="14.1" customHeight="1" x14ac:dyDescent="0.2">
      <c r="A3" s="90"/>
      <c r="B3" s="16"/>
      <c r="C3" s="87"/>
      <c r="D3" s="17"/>
      <c r="E3" s="47"/>
      <c r="F3" s="47"/>
      <c r="G3" s="47"/>
      <c r="H3" s="47"/>
      <c r="I3" s="47"/>
      <c r="J3" s="47"/>
      <c r="K3" s="46"/>
      <c r="P3" s="84"/>
    </row>
    <row r="4" spans="1:98" s="18" customFormat="1" ht="14.1" customHeight="1" x14ac:dyDescent="0.2">
      <c r="A4" s="90"/>
      <c r="B4" s="62"/>
      <c r="C4" s="19" t="s">
        <v>18</v>
      </c>
      <c r="D4" s="17"/>
      <c r="E4" s="62"/>
      <c r="K4" s="91"/>
      <c r="P4" s="84"/>
    </row>
    <row r="5" spans="1:98" s="18" customFormat="1" ht="14.1" customHeight="1" x14ac:dyDescent="0.2">
      <c r="A5" s="90"/>
      <c r="B5" s="16"/>
      <c r="C5" s="71">
        <f ca="1">NOW()</f>
        <v>45646.609331250002</v>
      </c>
      <c r="D5" s="19"/>
      <c r="E5" s="20"/>
      <c r="K5" s="91"/>
      <c r="P5" s="85"/>
    </row>
    <row r="6" spans="1:98" s="18" customFormat="1" ht="14.1" customHeight="1" x14ac:dyDescent="0.2">
      <c r="A6" s="90"/>
      <c r="B6" s="16"/>
      <c r="C6" s="19"/>
      <c r="D6" s="19"/>
      <c r="E6" s="22" t="s">
        <v>3</v>
      </c>
      <c r="G6" s="23" t="str">
        <f>+C11</f>
        <v>TOTALS BY AGENCY</v>
      </c>
      <c r="K6" s="91"/>
      <c r="P6" s="85"/>
    </row>
    <row r="7" spans="1:98" s="18" customFormat="1" ht="14.1" customHeight="1" x14ac:dyDescent="0.2">
      <c r="A7" s="90"/>
      <c r="B7" s="16"/>
      <c r="C7" s="19" t="str">
        <f>ABC!D7</f>
        <v>FY2025</v>
      </c>
      <c r="D7" s="19"/>
      <c r="E7" s="20"/>
      <c r="K7" s="91"/>
      <c r="P7" s="85"/>
    </row>
    <row r="8" spans="1:98" s="15" customFormat="1" ht="14.1" customHeight="1" x14ac:dyDescent="0.2">
      <c r="A8" s="88"/>
      <c r="B8" s="11"/>
      <c r="C8" s="24"/>
      <c r="D8" s="25"/>
      <c r="E8" s="26"/>
      <c r="F8" s="26" t="s">
        <v>4</v>
      </c>
      <c r="G8" s="26"/>
      <c r="H8" s="26"/>
      <c r="I8" s="26"/>
      <c r="J8" s="92" t="s">
        <v>5</v>
      </c>
      <c r="K8" s="93" t="s">
        <v>54</v>
      </c>
      <c r="L8" s="94" t="s">
        <v>6</v>
      </c>
      <c r="M8" s="36"/>
      <c r="P8" s="43"/>
    </row>
    <row r="9" spans="1:98" s="36" customFormat="1" ht="14.1" customHeight="1" x14ac:dyDescent="0.2">
      <c r="A9" s="88"/>
      <c r="B9" s="11"/>
      <c r="C9" s="29" t="s">
        <v>7</v>
      </c>
      <c r="D9" s="30"/>
      <c r="E9" s="31" t="s">
        <v>8</v>
      </c>
      <c r="F9" s="32" t="s">
        <v>9</v>
      </c>
      <c r="G9" s="32" t="s">
        <v>10</v>
      </c>
      <c r="H9" s="33" t="s">
        <v>11</v>
      </c>
      <c r="I9" s="33" t="s">
        <v>12</v>
      </c>
      <c r="J9" s="95" t="s">
        <v>8</v>
      </c>
      <c r="K9" s="96" t="s">
        <v>55</v>
      </c>
      <c r="L9" s="35" t="s">
        <v>11</v>
      </c>
      <c r="M9" s="36" t="s">
        <v>64</v>
      </c>
      <c r="N9" s="36" t="s">
        <v>63</v>
      </c>
      <c r="P9" s="86"/>
    </row>
    <row r="10" spans="1:98" s="15" customFormat="1" ht="14.1" customHeight="1" x14ac:dyDescent="0.2">
      <c r="A10" s="88"/>
      <c r="B10" s="11"/>
      <c r="C10" s="37"/>
      <c r="D10" s="26"/>
      <c r="E10" s="38"/>
      <c r="F10" s="38"/>
      <c r="G10" s="39"/>
      <c r="H10" s="39"/>
      <c r="I10" s="39"/>
      <c r="J10" s="27"/>
      <c r="K10" s="91"/>
      <c r="L10" s="28"/>
      <c r="P10" s="43"/>
    </row>
    <row r="11" spans="1:98" s="44" customFormat="1" ht="14.1" customHeight="1" x14ac:dyDescent="0.2">
      <c r="A11" s="88"/>
      <c r="B11" s="11"/>
      <c r="C11" s="72" t="s">
        <v>49</v>
      </c>
      <c r="D11" s="41"/>
      <c r="E11" s="42">
        <f t="shared" ref="E11:L11" si="0">SUM(E14:E103)</f>
        <v>4010876206.7261591</v>
      </c>
      <c r="F11" s="42">
        <f t="shared" si="0"/>
        <v>437941065.34415978</v>
      </c>
      <c r="G11" s="42">
        <f t="shared" si="0"/>
        <v>3508225754.8820004</v>
      </c>
      <c r="H11" s="42">
        <f t="shared" si="0"/>
        <v>4646987641.0380011</v>
      </c>
      <c r="I11" s="42">
        <f t="shared" si="0"/>
        <v>-636111434.31184042</v>
      </c>
      <c r="J11" s="73">
        <f t="shared" si="0"/>
        <v>3169834395.8093657</v>
      </c>
      <c r="K11" s="97">
        <f t="shared" si="0"/>
        <v>1360</v>
      </c>
      <c r="L11" s="98">
        <f t="shared" si="0"/>
        <v>1138761886.1559999</v>
      </c>
      <c r="M11" s="119">
        <f t="shared" ref="M11:N11" si="1">SUM(M14:M103)</f>
        <v>1576744174.4559999</v>
      </c>
      <c r="N11" s="42">
        <f t="shared" si="1"/>
        <v>34110698.133646645</v>
      </c>
      <c r="O11" s="43">
        <f>+E11-F11-G11</f>
        <v>64709386.499999046</v>
      </c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</row>
    <row r="12" spans="1:98" s="44" customFormat="1" ht="14.1" customHeight="1" x14ac:dyDescent="0.2">
      <c r="A12" s="88"/>
      <c r="B12" s="11"/>
      <c r="C12" s="45"/>
      <c r="D12" s="46"/>
      <c r="E12" s="47">
        <f>SUM(ABC:WFS!F11)-E11</f>
        <v>0</v>
      </c>
      <c r="F12" s="47">
        <f>SUM(ABC:WFS!G11)-F11</f>
        <v>0</v>
      </c>
      <c r="G12" s="47">
        <f>SUM(ABC:WFS!H11)-G11</f>
        <v>0</v>
      </c>
      <c r="H12" s="47">
        <f>SUM(ABC:WFS!I11)-H11</f>
        <v>0</v>
      </c>
      <c r="I12" s="47">
        <f>SUM(ABC:WFS!J11)-I11</f>
        <v>0</v>
      </c>
      <c r="J12" s="47">
        <f>SUM(ABC:WFS!K11)-J11</f>
        <v>0</v>
      </c>
      <c r="K12" s="99">
        <f>SUM(ABC:WFS!L11)-K11</f>
        <v>0</v>
      </c>
      <c r="L12" s="51"/>
      <c r="M12" s="43"/>
      <c r="N12" s="58">
        <f>N11-M11</f>
        <v>-1542633476.3223531</v>
      </c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</row>
    <row r="13" spans="1:98" s="58" customFormat="1" ht="11.25" customHeight="1" x14ac:dyDescent="0.2">
      <c r="A13" s="88"/>
      <c r="B13" s="74"/>
      <c r="C13" s="10"/>
      <c r="D13" s="56"/>
      <c r="E13" s="42"/>
      <c r="F13" s="57"/>
      <c r="I13" s="57"/>
      <c r="K13" s="91"/>
      <c r="L13" s="57"/>
      <c r="M13" s="57"/>
    </row>
    <row r="14" spans="1:98" x14ac:dyDescent="0.2">
      <c r="B14" s="75" t="s">
        <v>50</v>
      </c>
      <c r="C14" s="10" t="str">
        <f>+ABC!$D$11</f>
        <v>ALCOHOLIC BEVERAGE CONTROL</v>
      </c>
      <c r="E14" s="10">
        <f>+ABC!F$11</f>
        <v>83069563.500000015</v>
      </c>
      <c r="F14" s="10">
        <f>+ABC!G$11</f>
        <v>42671778.869999975</v>
      </c>
      <c r="G14" s="10">
        <f>+ABC!H$11</f>
        <v>40440094.980000012</v>
      </c>
      <c r="H14" s="10">
        <f>+ABC!I$11</f>
        <v>42946517.460000023</v>
      </c>
      <c r="I14" s="10">
        <f>+ABC!J$11</f>
        <v>40123046.039999984</v>
      </c>
      <c r="J14" s="10">
        <f>+ABC!K$11</f>
        <v>2603</v>
      </c>
      <c r="K14" s="100">
        <f>+ABC!L$11</f>
        <v>43</v>
      </c>
      <c r="L14" s="57">
        <f t="shared" ref="L14:L36" si="2">+H14-G14</f>
        <v>2506422.4800000116</v>
      </c>
      <c r="M14" s="10">
        <f>+ABC!N$11</f>
        <v>0</v>
      </c>
      <c r="N14" s="10">
        <f>+ABC!O$11</f>
        <v>3140887.42</v>
      </c>
      <c r="O14" s="68">
        <f>+E14-F14-G14</f>
        <v>-42310.349999971688</v>
      </c>
      <c r="P14" s="68">
        <f>+E14-H14-I14</f>
        <v>0</v>
      </c>
    </row>
    <row r="15" spans="1:98" x14ac:dyDescent="0.2">
      <c r="B15" s="75" t="s">
        <v>50</v>
      </c>
      <c r="C15" s="10" t="str">
        <f>+AG!$D$11</f>
        <v>AGRICULTURE</v>
      </c>
      <c r="D15" s="61"/>
      <c r="E15" s="10">
        <f>+AG!F$11</f>
        <v>260600</v>
      </c>
      <c r="F15" s="10">
        <f>+AG!G$11</f>
        <v>52093.97</v>
      </c>
      <c r="G15" s="10">
        <f>+AG!H$11</f>
        <v>208506.03</v>
      </c>
      <c r="H15" s="10">
        <f>+AG!I$11</f>
        <v>249343</v>
      </c>
      <c r="I15" s="10">
        <f>+AG!J$11</f>
        <v>11257</v>
      </c>
      <c r="J15" s="10">
        <f>+AG!K$11</f>
        <v>0</v>
      </c>
      <c r="K15" s="100">
        <f>+AG!L$11</f>
        <v>3</v>
      </c>
      <c r="L15" s="57">
        <f t="shared" si="2"/>
        <v>40836.97</v>
      </c>
      <c r="M15" s="10">
        <f>+AG!N$11</f>
        <v>0</v>
      </c>
      <c r="N15" s="10">
        <f>+AG!O$11</f>
        <v>0</v>
      </c>
      <c r="O15" s="68">
        <f t="shared" ref="O15:O36" si="3">+E15-F15-G15</f>
        <v>0</v>
      </c>
      <c r="P15" s="68">
        <f t="shared" ref="P15:P36" si="4">+E15-H15-I15</f>
        <v>0</v>
      </c>
    </row>
    <row r="16" spans="1:98" x14ac:dyDescent="0.2">
      <c r="B16" s="75" t="s">
        <v>50</v>
      </c>
      <c r="C16" s="10" t="str">
        <f>+' UDC'!$D$11</f>
        <v>CORRECTIONS</v>
      </c>
      <c r="E16" s="10">
        <f>+' UDC'!F$11</f>
        <v>139590006.50999999</v>
      </c>
      <c r="F16" s="10">
        <f>+' UDC'!G$11</f>
        <v>21180838.449999962</v>
      </c>
      <c r="G16" s="10">
        <f>+' UDC'!H$11</f>
        <v>119225417.90000004</v>
      </c>
      <c r="H16" s="10">
        <f>+' UDC'!I$11</f>
        <v>141276061.75</v>
      </c>
      <c r="I16" s="10">
        <f>+' UDC'!J$11</f>
        <v>-1686055.2400000016</v>
      </c>
      <c r="J16" s="10">
        <f>+' UDC'!K$11</f>
        <v>2375072</v>
      </c>
      <c r="K16" s="100">
        <f>+' UDC'!L$11</f>
        <v>52</v>
      </c>
      <c r="L16" s="57">
        <f t="shared" si="2"/>
        <v>22050643.849999964</v>
      </c>
      <c r="M16" s="10">
        <f>+' UDC'!N$11</f>
        <v>0</v>
      </c>
      <c r="N16" s="10">
        <f>+' UDC'!O$11</f>
        <v>0</v>
      </c>
      <c r="O16" s="68">
        <f t="shared" si="3"/>
        <v>-816249.84000000358</v>
      </c>
      <c r="P16" s="68">
        <f t="shared" si="4"/>
        <v>-7.9162418842315674E-9</v>
      </c>
    </row>
    <row r="17" spans="1:16" x14ac:dyDescent="0.2">
      <c r="B17" s="75" t="s">
        <v>50</v>
      </c>
      <c r="C17" s="10" t="str">
        <f>+COURTS!$D$11</f>
        <v>COURTS</v>
      </c>
      <c r="E17" s="10">
        <f>+COURTS!F$11</f>
        <v>43139616.390000001</v>
      </c>
      <c r="F17" s="10">
        <f>+COURTS!G$11</f>
        <v>13589300.190000001</v>
      </c>
      <c r="G17" s="10">
        <f>+COURTS!H$11</f>
        <v>29550316.199999996</v>
      </c>
      <c r="H17" s="10">
        <f>+COURTS!I$11</f>
        <v>37877654.479999989</v>
      </c>
      <c r="I17" s="10">
        <f>+COURTS!J$11</f>
        <v>5261961.9100000067</v>
      </c>
      <c r="J17" s="10">
        <f>+COURTS!K$11</f>
        <v>21101.5</v>
      </c>
      <c r="K17" s="100">
        <f>+COURTS!L$11</f>
        <v>37</v>
      </c>
      <c r="L17" s="57">
        <f t="shared" si="2"/>
        <v>8327338.2799999937</v>
      </c>
      <c r="M17" s="10">
        <f>+COURTS!N$11</f>
        <v>0</v>
      </c>
      <c r="N17" s="10">
        <f>+COURTS!O$11</f>
        <v>0</v>
      </c>
      <c r="O17" s="68">
        <f t="shared" si="3"/>
        <v>0</v>
      </c>
      <c r="P17" s="68">
        <f t="shared" si="4"/>
        <v>0</v>
      </c>
    </row>
    <row r="18" spans="1:16" x14ac:dyDescent="0.2">
      <c r="B18" s="75" t="s">
        <v>50</v>
      </c>
      <c r="C18" s="10" t="str">
        <f>+FAIRPARK!$D$11</f>
        <v>STATE FAIR PARK</v>
      </c>
      <c r="D18" s="10" t="str">
        <f>+FAIRPARK!$D$11</f>
        <v>STATE FAIR PARK</v>
      </c>
      <c r="E18" s="10">
        <f>+FAIRPARK!F$11</f>
        <v>8706785.8500000015</v>
      </c>
      <c r="F18" s="10">
        <f>+FAIRPARK!G$11</f>
        <v>4023966.1300000004</v>
      </c>
      <c r="G18" s="10">
        <f>+FAIRPARK!H$11</f>
        <v>4682819.7200000016</v>
      </c>
      <c r="H18" s="10">
        <f>+FAIRPARK!I$11</f>
        <v>6399486.5700000003</v>
      </c>
      <c r="I18" s="10">
        <f>+FAIRPARK!J$11</f>
        <v>2307299.2799999993</v>
      </c>
      <c r="J18" s="10">
        <f>+FAIRPARK!K$11</f>
        <v>2839390.59</v>
      </c>
      <c r="K18" s="100">
        <f>+FAIRPARK!L$11</f>
        <v>18</v>
      </c>
      <c r="L18" s="57">
        <f t="shared" si="2"/>
        <v>1716666.8499999987</v>
      </c>
      <c r="M18" s="10">
        <f>+FAIRPARK!N$11</f>
        <v>2848570.59</v>
      </c>
      <c r="N18" s="10">
        <f>+FAIRPARK!O$11</f>
        <v>0</v>
      </c>
      <c r="O18" s="68">
        <f t="shared" si="3"/>
        <v>0</v>
      </c>
      <c r="P18" s="68">
        <f t="shared" si="4"/>
        <v>0</v>
      </c>
    </row>
    <row r="19" spans="1:16" x14ac:dyDescent="0.2">
      <c r="B19" s="75" t="s">
        <v>50</v>
      </c>
      <c r="C19" s="10" t="str">
        <f>+DCED!$D$11</f>
        <v>DCED</v>
      </c>
      <c r="D19" s="61"/>
      <c r="E19" s="10">
        <f>+DCED!F$11</f>
        <v>9499355.7100000009</v>
      </c>
      <c r="F19" s="10">
        <f>+DCED!G$11</f>
        <v>-24164422.970000006</v>
      </c>
      <c r="G19" s="10">
        <f>+DCED!H$11</f>
        <v>33663778.680000007</v>
      </c>
      <c r="H19" s="10">
        <f>+DCED!I$11</f>
        <v>60903018.900000013</v>
      </c>
      <c r="I19" s="10">
        <f>+DCED!J$11</f>
        <v>-51403663.190000005</v>
      </c>
      <c r="J19" s="10">
        <f>+DCED!K$11</f>
        <v>0</v>
      </c>
      <c r="K19" s="100">
        <f>+DCED!L$11</f>
        <v>5</v>
      </c>
      <c r="L19" s="57">
        <f t="shared" si="2"/>
        <v>27239240.220000006</v>
      </c>
      <c r="M19" s="10">
        <f>+DCED!N$11</f>
        <v>0</v>
      </c>
      <c r="N19" s="10">
        <f>+DCED!O$11</f>
        <v>0</v>
      </c>
      <c r="O19" s="68">
        <f t="shared" si="3"/>
        <v>0</v>
      </c>
      <c r="P19" s="68">
        <f t="shared" si="4"/>
        <v>0</v>
      </c>
    </row>
    <row r="20" spans="1:16" x14ac:dyDescent="0.2">
      <c r="B20" s="75" t="s">
        <v>50</v>
      </c>
      <c r="C20" s="101" t="str">
        <f>+CPB!$D$11</f>
        <v>CAPITOL PRESERVATION BOARD PROJECTS</v>
      </c>
      <c r="D20" s="61"/>
      <c r="E20" s="10">
        <f>+CPB!F$11</f>
        <v>350484193.40000015</v>
      </c>
      <c r="F20" s="10">
        <f>+CPB!G$11</f>
        <v>127647103.24200031</v>
      </c>
      <c r="G20" s="10">
        <f>+CPB!H$11</f>
        <v>222837090.15799975</v>
      </c>
      <c r="H20" s="10">
        <f>+CPB!I$11</f>
        <v>330503289.35799998</v>
      </c>
      <c r="I20" s="10">
        <f>+CPB!J$11</f>
        <v>19980904.042000152</v>
      </c>
      <c r="J20" s="10">
        <f>+CPB!K$11</f>
        <v>0</v>
      </c>
      <c r="K20" s="100">
        <f>+CPB!L$11</f>
        <v>39</v>
      </c>
      <c r="L20" s="57">
        <f>+H20-G20</f>
        <v>107666199.20000023</v>
      </c>
      <c r="M20" s="10">
        <f>+CPB!N$11</f>
        <v>17825.289999999997</v>
      </c>
      <c r="N20" s="10">
        <f>+CPB!O$11</f>
        <v>0</v>
      </c>
      <c r="O20" s="68">
        <f>+E20-F20-G20</f>
        <v>0</v>
      </c>
      <c r="P20" s="68">
        <f>+E20-H20-I20</f>
        <v>0</v>
      </c>
    </row>
    <row r="21" spans="1:16" x14ac:dyDescent="0.2">
      <c r="B21" s="75" t="s">
        <v>50</v>
      </c>
      <c r="C21" s="10" t="str">
        <f>+DFCM!$D$11</f>
        <v>DFCM PROJECTS</v>
      </c>
      <c r="D21" s="61"/>
      <c r="E21" s="10">
        <f>+DFCM!F$11</f>
        <v>-1267211012.2420015</v>
      </c>
      <c r="F21" s="10">
        <f>+DFCM!G$11</f>
        <v>-1648796779.522001</v>
      </c>
      <c r="G21" s="10">
        <f>+DFCM!H$11</f>
        <v>316810987.13</v>
      </c>
      <c r="H21" s="10">
        <f>+DFCM!I$11</f>
        <v>378887137.7700001</v>
      </c>
      <c r="I21" s="10">
        <f>+DFCM!J$11</f>
        <v>-1646098150.0120018</v>
      </c>
      <c r="J21" s="10">
        <f>+DFCM!K$11</f>
        <v>1684991595.6363657</v>
      </c>
      <c r="K21" s="100">
        <f>+DFCM!L$11</f>
        <v>141</v>
      </c>
      <c r="L21" s="57">
        <f t="shared" si="2"/>
        <v>62076150.640000105</v>
      </c>
      <c r="M21" s="10">
        <f>+DFCM!N$11</f>
        <v>196322.09</v>
      </c>
      <c r="N21" s="10">
        <f>+DFCM!O$11</f>
        <v>1282.2499999999995</v>
      </c>
      <c r="O21" s="68">
        <f t="shared" si="3"/>
        <v>64774780.149999499</v>
      </c>
      <c r="P21" s="68">
        <f t="shared" si="4"/>
        <v>0</v>
      </c>
    </row>
    <row r="22" spans="1:16" x14ac:dyDescent="0.2">
      <c r="B22" s="75" t="s">
        <v>50</v>
      </c>
      <c r="C22" s="10" t="str">
        <f>+DEQ!$D$11</f>
        <v>DEQ</v>
      </c>
      <c r="D22" s="61"/>
      <c r="E22" s="10">
        <f>+DEQ!F$11</f>
        <v>0</v>
      </c>
      <c r="F22" s="10">
        <f>+DEQ!G$11</f>
        <v>0</v>
      </c>
      <c r="G22" s="10">
        <f>+DEQ!H$11</f>
        <v>0</v>
      </c>
      <c r="H22" s="10">
        <f>+DEQ!I$11</f>
        <v>0</v>
      </c>
      <c r="I22" s="10">
        <f>+DEQ!J$11</f>
        <v>0</v>
      </c>
      <c r="J22" s="10">
        <f>+DEQ!K$11</f>
        <v>0</v>
      </c>
      <c r="K22" s="100">
        <f>+DEQ!L$11</f>
        <v>0</v>
      </c>
      <c r="L22" s="57">
        <f>+H22-G22</f>
        <v>0</v>
      </c>
      <c r="M22" s="10">
        <f>+DEQ!N$11</f>
        <v>0</v>
      </c>
      <c r="N22" s="10">
        <f>+DEQ!O$11</f>
        <v>0</v>
      </c>
      <c r="O22" s="68">
        <f>+E22-F22-G22</f>
        <v>0</v>
      </c>
      <c r="P22" s="68">
        <f>+E22-H22-I22</f>
        <v>0</v>
      </c>
    </row>
    <row r="23" spans="1:16" x14ac:dyDescent="0.2">
      <c r="B23" s="75" t="s">
        <v>50</v>
      </c>
      <c r="C23" s="10" t="str">
        <f>+'PARKS &amp; REC'!$D$11</f>
        <v xml:space="preserve">PARKS &amp; REC </v>
      </c>
      <c r="D23" s="61"/>
      <c r="E23" s="10">
        <f>+'PARKS &amp; REC'!F$11</f>
        <v>127120314.86000001</v>
      </c>
      <c r="F23" s="10">
        <f>+'PARKS &amp; REC'!G$11</f>
        <v>15231513.85</v>
      </c>
      <c r="G23" s="10">
        <f>+'PARKS &amp; REC'!H$11</f>
        <v>111852570.01000002</v>
      </c>
      <c r="H23" s="10">
        <f>+'PARKS &amp; REC'!I$11</f>
        <v>141581225.85999998</v>
      </c>
      <c r="I23" s="10">
        <f>+'PARKS &amp; REC'!J$11</f>
        <v>-14460910.999999993</v>
      </c>
      <c r="J23" s="10">
        <f>+'PARKS &amp; REC'!K$11</f>
        <v>0</v>
      </c>
      <c r="K23" s="100">
        <f>+'PARKS &amp; REC'!L$11</f>
        <v>36</v>
      </c>
      <c r="L23" s="57">
        <f t="shared" si="2"/>
        <v>29728655.849999964</v>
      </c>
      <c r="M23" s="10">
        <f>+'PARKS &amp; REC'!N$11</f>
        <v>0</v>
      </c>
      <c r="N23" s="10">
        <f>+'PARKS &amp; REC'!O$11</f>
        <v>0</v>
      </c>
      <c r="O23" s="68">
        <f t="shared" si="3"/>
        <v>36231</v>
      </c>
      <c r="P23" s="68">
        <f t="shared" si="4"/>
        <v>2.2351741790771484E-8</v>
      </c>
    </row>
    <row r="24" spans="1:16" x14ac:dyDescent="0.2">
      <c r="B24" s="75" t="s">
        <v>50</v>
      </c>
      <c r="C24" s="10" t="str">
        <f>+WILDLIFE!$D$11</f>
        <v>DNR WILDLIFE</v>
      </c>
      <c r="E24" s="10">
        <f>+WILDLIFE!F$11</f>
        <v>83122943.320000008</v>
      </c>
      <c r="F24" s="10">
        <f>+WILDLIFE!G$11</f>
        <v>59470341.339999996</v>
      </c>
      <c r="G24" s="10">
        <f>+WILDLIFE!H$11</f>
        <v>23652601.979999997</v>
      </c>
      <c r="H24" s="10">
        <f>+WILDLIFE!I$11</f>
        <v>28475482.389999993</v>
      </c>
      <c r="I24" s="10">
        <f>+WILDLIFE!J$11</f>
        <v>54647460.93</v>
      </c>
      <c r="J24" s="10">
        <f>+WILDLIFE!K$11</f>
        <v>2171041</v>
      </c>
      <c r="K24" s="100">
        <f>+WILDLIFE!L$11</f>
        <v>25</v>
      </c>
      <c r="L24" s="57">
        <f t="shared" si="2"/>
        <v>4822880.4099999964</v>
      </c>
      <c r="M24" s="10">
        <f>+WILDLIFE!N$11</f>
        <v>0</v>
      </c>
      <c r="N24" s="10">
        <f>+WILDLIFE!O$11</f>
        <v>0</v>
      </c>
      <c r="O24" s="68">
        <f t="shared" si="3"/>
        <v>0</v>
      </c>
      <c r="P24" s="68">
        <f t="shared" si="4"/>
        <v>0</v>
      </c>
    </row>
    <row r="25" spans="1:16" x14ac:dyDescent="0.2">
      <c r="B25" s="75" t="s">
        <v>50</v>
      </c>
      <c r="C25" s="10" t="str">
        <f>+'DNR OTHER'!$D$11</f>
        <v xml:space="preserve">DNR OTHER </v>
      </c>
      <c r="D25" s="61"/>
      <c r="E25" s="10">
        <f>+'DNR OTHER'!F$11</f>
        <v>39332911.580000006</v>
      </c>
      <c r="F25" s="10">
        <f>+'DNR OTHER'!G$11</f>
        <v>18093876.960000001</v>
      </c>
      <c r="G25" s="10">
        <f>+'DNR OTHER'!H$11</f>
        <v>21239034.620000005</v>
      </c>
      <c r="H25" s="10">
        <f>+'DNR OTHER'!I$11</f>
        <v>36552440.789999999</v>
      </c>
      <c r="I25" s="10">
        <f>+'DNR OTHER'!J$11</f>
        <v>2780470.7900000042</v>
      </c>
      <c r="J25" s="10">
        <f>+'DNR OTHER'!K$11</f>
        <v>0</v>
      </c>
      <c r="K25" s="100">
        <f>+'DNR OTHER'!L$11</f>
        <v>51</v>
      </c>
      <c r="L25" s="57">
        <f t="shared" si="2"/>
        <v>15313406.169999994</v>
      </c>
      <c r="M25" s="10">
        <f>+'DNR OTHER'!N$11</f>
        <v>0</v>
      </c>
      <c r="N25" s="10">
        <f>+'DNR OTHER'!O$11</f>
        <v>0</v>
      </c>
      <c r="O25" s="68">
        <f t="shared" si="3"/>
        <v>0</v>
      </c>
      <c r="P25" s="68">
        <f t="shared" si="4"/>
        <v>0</v>
      </c>
    </row>
    <row r="26" spans="1:16" x14ac:dyDescent="0.2">
      <c r="B26" s="75" t="s">
        <v>50</v>
      </c>
      <c r="C26" s="10" t="str">
        <f>+BATC!$D$11</f>
        <v>BRIDGERLAND</v>
      </c>
      <c r="D26" s="61"/>
      <c r="E26" s="10">
        <f>+BATC!F$11</f>
        <v>63637361.016001798</v>
      </c>
      <c r="F26" s="10">
        <f>+BATC!G$11</f>
        <v>3878556.2360017956</v>
      </c>
      <c r="G26" s="10">
        <f>+BATC!H$11</f>
        <v>59758804.780000001</v>
      </c>
      <c r="H26" s="10">
        <f>+BATC!I$11</f>
        <v>62279092.640000008</v>
      </c>
      <c r="I26" s="10">
        <f>+BATC!J$11</f>
        <v>1358268.3760017997</v>
      </c>
      <c r="J26" s="10">
        <f>+BATC!K$11</f>
        <v>3147924.59</v>
      </c>
      <c r="K26" s="100">
        <f>+BATC!L$11</f>
        <v>10</v>
      </c>
      <c r="L26" s="57">
        <f t="shared" si="2"/>
        <v>2520287.8600000069</v>
      </c>
      <c r="M26" s="10">
        <f>+BATC!N$11</f>
        <v>2184763.16</v>
      </c>
      <c r="N26" s="10">
        <f>+BATC!O$11</f>
        <v>0</v>
      </c>
      <c r="O26" s="68">
        <f t="shared" si="3"/>
        <v>0</v>
      </c>
      <c r="P26" s="68">
        <f t="shared" si="4"/>
        <v>-9.5460563898086548E-9</v>
      </c>
    </row>
    <row r="27" spans="1:16" x14ac:dyDescent="0.2">
      <c r="B27" s="75" t="s">
        <v>50</v>
      </c>
      <c r="C27" s="10" t="str">
        <f>+DXATC!$D$11</f>
        <v>DIXIE-ATC</v>
      </c>
      <c r="E27" s="10">
        <f>+DXATC!F$11</f>
        <v>823583.51</v>
      </c>
      <c r="F27" s="10">
        <f>+DXATC!G$11</f>
        <v>632377</v>
      </c>
      <c r="G27" s="10">
        <f>+DXATC!H$11</f>
        <v>191206.51</v>
      </c>
      <c r="H27" s="10">
        <f>+DXATC!I$11</f>
        <v>227151.51</v>
      </c>
      <c r="I27" s="10">
        <f>+DXATC!J$11</f>
        <v>596432</v>
      </c>
      <c r="J27" s="10">
        <f>+DXATC!K$11</f>
        <v>0</v>
      </c>
      <c r="K27" s="100">
        <f>+DXATC!L$11</f>
        <v>2</v>
      </c>
      <c r="L27" s="57">
        <f t="shared" ref="L27" si="5">+H27-G27</f>
        <v>35945</v>
      </c>
      <c r="M27" s="10">
        <f>+DXATC!N$11</f>
        <v>0</v>
      </c>
      <c r="N27" s="10">
        <f>+DXATC!O$11</f>
        <v>0</v>
      </c>
      <c r="O27" s="68">
        <f t="shared" ref="O27" si="6">+E27-F27-G27</f>
        <v>0</v>
      </c>
      <c r="P27" s="68">
        <f t="shared" ref="P27" si="7">+E27-H27-I27</f>
        <v>0</v>
      </c>
    </row>
    <row r="28" spans="1:16" x14ac:dyDescent="0.2">
      <c r="B28" s="75" t="s">
        <v>50</v>
      </c>
      <c r="C28" s="10" t="str">
        <f>+UCAT!$D$11</f>
        <v>UCAT</v>
      </c>
      <c r="E28" s="10">
        <f>+UCAT!F$11</f>
        <v>0</v>
      </c>
      <c r="F28" s="10">
        <f>+UCAT!G$11</f>
        <v>0</v>
      </c>
      <c r="G28" s="10">
        <f>+UCAT!H$11</f>
        <v>0</v>
      </c>
      <c r="H28" s="10">
        <f>+UCAT!I$11</f>
        <v>0</v>
      </c>
      <c r="I28" s="10">
        <f>+UCAT!J$11</f>
        <v>0</v>
      </c>
      <c r="J28" s="10">
        <f>+UCAT!K$11</f>
        <v>0</v>
      </c>
      <c r="K28" s="100">
        <f>+UCAT!L$11</f>
        <v>0</v>
      </c>
      <c r="L28" s="57">
        <f t="shared" si="2"/>
        <v>0</v>
      </c>
      <c r="M28" s="10">
        <f>+UCAT!N$11</f>
        <v>0</v>
      </c>
      <c r="N28" s="10">
        <f>+UCAT!O$11</f>
        <v>0</v>
      </c>
      <c r="O28" s="68">
        <f t="shared" si="3"/>
        <v>0</v>
      </c>
      <c r="P28" s="68">
        <f t="shared" si="4"/>
        <v>0</v>
      </c>
    </row>
    <row r="29" spans="1:16" x14ac:dyDescent="0.2">
      <c r="B29" s="75" t="s">
        <v>50</v>
      </c>
      <c r="C29" s="10" t="str">
        <f>+DATC!$D$11</f>
        <v>DAVIS ATC</v>
      </c>
      <c r="E29" s="10">
        <f>+DATC!F$11</f>
        <v>30255183.580000002</v>
      </c>
      <c r="F29" s="10">
        <f>+DATC!G$11</f>
        <v>21212751.069999997</v>
      </c>
      <c r="G29" s="10">
        <f>+DATC!H$11</f>
        <v>9042432.5099999998</v>
      </c>
      <c r="H29" s="10">
        <f>+DATC!I$11</f>
        <v>28057904.930000007</v>
      </c>
      <c r="I29" s="10">
        <f>+DATC!J$11</f>
        <v>2197278.6500000008</v>
      </c>
      <c r="J29" s="10">
        <f>+DATC!K$11</f>
        <v>874229.07</v>
      </c>
      <c r="K29" s="100">
        <f>+DATC!L$11</f>
        <v>15</v>
      </c>
      <c r="L29" s="57">
        <f t="shared" ref="L29" si="8">+H29-G29</f>
        <v>19015472.420000009</v>
      </c>
      <c r="M29" s="10">
        <f>+DATC!N$11</f>
        <v>649153.84</v>
      </c>
      <c r="N29" s="10">
        <f>+DATC!O$11</f>
        <v>0</v>
      </c>
      <c r="O29" s="68">
        <f t="shared" ref="O29" si="9">+E29-F29-G29</f>
        <v>0</v>
      </c>
      <c r="P29" s="68">
        <f t="shared" ref="P29" si="10">+E29-H29-I29</f>
        <v>-6.0535967350006104E-9</v>
      </c>
    </row>
    <row r="30" spans="1:16" x14ac:dyDescent="0.2">
      <c r="A30" s="88" t="s">
        <v>51</v>
      </c>
      <c r="B30" s="75" t="s">
        <v>50</v>
      </c>
      <c r="C30" s="10" t="str">
        <f>+MATC!$D$11</f>
        <v>MOUNTAINLAND ATC</v>
      </c>
      <c r="E30" s="10">
        <f>+MATC!F$11</f>
        <v>131062088.46000001</v>
      </c>
      <c r="F30" s="10">
        <f>+MATC!G$11</f>
        <v>85739269.349999994</v>
      </c>
      <c r="G30" s="10">
        <f>+MATC!H$11</f>
        <v>45322819.110000014</v>
      </c>
      <c r="H30" s="10">
        <f>+MATC!I$11</f>
        <v>119899649.41</v>
      </c>
      <c r="I30" s="10">
        <f>+MATC!J$11</f>
        <v>11162439.050000014</v>
      </c>
      <c r="J30" s="10">
        <f>+MATC!K$11</f>
        <v>0</v>
      </c>
      <c r="K30" s="100">
        <f>+MATC!L$11</f>
        <v>12</v>
      </c>
      <c r="L30" s="57">
        <f>+H30-G30</f>
        <v>74576830.299999982</v>
      </c>
      <c r="M30" s="10">
        <f>+MATC!N$11</f>
        <v>0</v>
      </c>
      <c r="N30" s="10">
        <f>+MATC!O$11</f>
        <v>0</v>
      </c>
      <c r="O30" s="68">
        <f>+E30-F30-G30</f>
        <v>0</v>
      </c>
      <c r="P30" s="68">
        <f>+E30-H30-I30</f>
        <v>0</v>
      </c>
    </row>
    <row r="31" spans="1:16" x14ac:dyDescent="0.2">
      <c r="A31" s="88" t="s">
        <v>51</v>
      </c>
      <c r="B31" s="75" t="s">
        <v>50</v>
      </c>
      <c r="C31" s="10" t="str">
        <f>+SWATC!$D$11</f>
        <v>SOUTHWEST ATC</v>
      </c>
      <c r="E31" s="10">
        <f>+SWATC!F$11</f>
        <v>952834.97</v>
      </c>
      <c r="F31" s="10">
        <f>+SWATC!G$11</f>
        <v>30599.990000000013</v>
      </c>
      <c r="G31" s="10">
        <f>+SWATC!H$11</f>
        <v>922234.97999999986</v>
      </c>
      <c r="H31" s="10">
        <f>+SWATC!I$11</f>
        <v>952868.67999999993</v>
      </c>
      <c r="I31" s="10">
        <f>+SWATC!J$11</f>
        <v>-33.709999999984575</v>
      </c>
      <c r="J31" s="10">
        <f>+SWATC!K$11</f>
        <v>1527.94</v>
      </c>
      <c r="K31" s="102">
        <f>+SWATC!L$11</f>
        <v>6</v>
      </c>
      <c r="L31" s="57">
        <f>+H31-G31</f>
        <v>30633.70000000007</v>
      </c>
      <c r="M31" s="10">
        <f>+SWATC!N$11</f>
        <v>224670.94</v>
      </c>
      <c r="N31" s="10">
        <f>+SWATC!O$11</f>
        <v>0</v>
      </c>
      <c r="O31" s="68">
        <f>+E31-F31-G31</f>
        <v>0</v>
      </c>
      <c r="P31" s="68">
        <f>+E31-H31-I31</f>
        <v>2.1827872842550278E-11</v>
      </c>
    </row>
    <row r="32" spans="1:16" x14ac:dyDescent="0.2">
      <c r="B32" s="75" t="s">
        <v>50</v>
      </c>
      <c r="C32" s="10" t="str">
        <f>+'DEAF &amp; BLIND'!$D$11</f>
        <v>DEAF &amp; BLIND SCHOOL</v>
      </c>
      <c r="E32" s="10">
        <f>+'DEAF &amp; BLIND'!F$11</f>
        <v>33601569.439999998</v>
      </c>
      <c r="F32" s="10">
        <f>+'DEAF &amp; BLIND'!G$11</f>
        <v>31013620.949999999</v>
      </c>
      <c r="G32" s="10">
        <f>+'DEAF &amp; BLIND'!H$11</f>
        <v>2587948.4900000002</v>
      </c>
      <c r="H32" s="10">
        <f>+'DEAF &amp; BLIND'!I$11</f>
        <v>4289346.3999999994</v>
      </c>
      <c r="I32" s="10">
        <f>+'DEAF &amp; BLIND'!J$11</f>
        <v>29312223.039999999</v>
      </c>
      <c r="J32" s="10">
        <f>+'DEAF &amp; BLIND'!K$11</f>
        <v>0</v>
      </c>
      <c r="K32" s="100">
        <f>+'DEAF &amp; BLIND'!L$11</f>
        <v>12</v>
      </c>
      <c r="L32" s="57">
        <f t="shared" si="2"/>
        <v>1701397.9099999992</v>
      </c>
      <c r="M32" s="10">
        <f>+'DEAF &amp; BLIND'!N$11</f>
        <v>0</v>
      </c>
      <c r="N32" s="10">
        <f>+'DEAF &amp; BLIND'!O$11</f>
        <v>0</v>
      </c>
      <c r="O32" s="68">
        <f t="shared" si="3"/>
        <v>0</v>
      </c>
      <c r="P32" s="68">
        <f t="shared" si="4"/>
        <v>0</v>
      </c>
    </row>
    <row r="33" spans="1:254" x14ac:dyDescent="0.2">
      <c r="B33" s="75" t="s">
        <v>50</v>
      </c>
      <c r="C33" s="10" t="str">
        <f>+OWATC!$D$11</f>
        <v>OGDEN / WEBER  ATC</v>
      </c>
      <c r="E33" s="10">
        <f>+OWATC!F$11</f>
        <v>89800918.429999992</v>
      </c>
      <c r="F33" s="10">
        <f>+OWATC!G$11</f>
        <v>88254455.189999998</v>
      </c>
      <c r="G33" s="10">
        <f>+OWATC!H$11</f>
        <v>1546463.2400000002</v>
      </c>
      <c r="H33" s="10">
        <f>+OWATC!I$11</f>
        <v>3790295.38</v>
      </c>
      <c r="I33" s="10">
        <f>+OWATC!J$11</f>
        <v>86010623.049999997</v>
      </c>
      <c r="J33" s="10">
        <f>+OWATC!K$11</f>
        <v>0</v>
      </c>
      <c r="K33" s="100">
        <f>+OWATC!L$11</f>
        <v>11</v>
      </c>
      <c r="L33" s="57">
        <f t="shared" si="2"/>
        <v>2243832.1399999997</v>
      </c>
      <c r="M33" s="10">
        <f>+OWATC!N$11</f>
        <v>0</v>
      </c>
      <c r="N33" s="10">
        <f>+OWATC!O$11</f>
        <v>0</v>
      </c>
      <c r="O33" s="68">
        <f t="shared" si="3"/>
        <v>-5.5879354476928711E-9</v>
      </c>
      <c r="P33" s="68">
        <f t="shared" si="4"/>
        <v>0</v>
      </c>
    </row>
    <row r="34" spans="1:254" x14ac:dyDescent="0.2">
      <c r="B34" s="75" t="s">
        <v>50</v>
      </c>
      <c r="C34" s="10" t="str">
        <f>+UBATC!$D$11</f>
        <v>UINTAH BASIN ATC</v>
      </c>
      <c r="E34" s="10">
        <f>+UBATC!F$11</f>
        <v>3464483.16</v>
      </c>
      <c r="F34" s="10">
        <f>+UBATC!G$11</f>
        <v>1431846.2200000002</v>
      </c>
      <c r="G34" s="10">
        <f>+UBATC!H$11</f>
        <v>2032636.9400000002</v>
      </c>
      <c r="H34" s="10">
        <f>+UBATC!I$11</f>
        <v>2587988.5699999998</v>
      </c>
      <c r="I34" s="10">
        <f>+UBATC!J$11</f>
        <v>876494.58999999985</v>
      </c>
      <c r="J34" s="10">
        <f>+UBATC!K$11</f>
        <v>0</v>
      </c>
      <c r="K34" s="100">
        <f>+UBATC!L$11</f>
        <v>6</v>
      </c>
      <c r="L34" s="57">
        <f t="shared" si="2"/>
        <v>555351.62999999966</v>
      </c>
      <c r="M34" s="10">
        <f>+UBATC!N$11</f>
        <v>0</v>
      </c>
      <c r="N34" s="10">
        <f>+UBATC!O$11</f>
        <v>0</v>
      </c>
      <c r="O34" s="68">
        <f t="shared" si="3"/>
        <v>0</v>
      </c>
      <c r="P34" s="68">
        <f t="shared" si="4"/>
        <v>0</v>
      </c>
    </row>
    <row r="35" spans="1:254" x14ac:dyDescent="0.2">
      <c r="B35" s="75" t="s">
        <v>50</v>
      </c>
      <c r="C35" s="10" t="str">
        <f>+TATC!$D$11</f>
        <v>TOOELE ATC</v>
      </c>
      <c r="E35" s="10">
        <f>+TATC!F$11</f>
        <v>28413162.680000003</v>
      </c>
      <c r="F35" s="10">
        <f>+TATC!G$11</f>
        <v>3240229.8859999976</v>
      </c>
      <c r="G35" s="10">
        <f>+TATC!H$11</f>
        <v>25172932.794000003</v>
      </c>
      <c r="H35" s="10">
        <f>+TATC!I$11</f>
        <v>27350811.669999994</v>
      </c>
      <c r="I35" s="10">
        <f>+TATC!J$11</f>
        <v>1062351.0100000082</v>
      </c>
      <c r="J35" s="10">
        <f>+TATC!K$11</f>
        <v>0</v>
      </c>
      <c r="K35" s="103">
        <f>+TATC!L$11</f>
        <v>5</v>
      </c>
      <c r="L35" s="57">
        <f t="shared" ref="L35" si="11">+H35-G35</f>
        <v>2177878.8759999909</v>
      </c>
      <c r="M35" s="10">
        <f>+TATC!N$11</f>
        <v>0</v>
      </c>
      <c r="N35" s="10">
        <f>+TATC!O$11</f>
        <v>0</v>
      </c>
      <c r="O35" s="68">
        <f t="shared" ref="O35" si="12">+E35-F35-G35</f>
        <v>0</v>
      </c>
      <c r="P35" s="68">
        <f t="shared" ref="P35" si="13">+E35-H35-I35</f>
        <v>0</v>
      </c>
    </row>
    <row r="36" spans="1:254" x14ac:dyDescent="0.2">
      <c r="B36" s="75" t="s">
        <v>50</v>
      </c>
      <c r="C36" s="10" t="str">
        <f>+EDUCATION!$D$11</f>
        <v>EDUCATION OTHER</v>
      </c>
      <c r="E36" s="10">
        <f>+EDUCATION!F$11</f>
        <v>1779029.59</v>
      </c>
      <c r="F36" s="10">
        <f>+EDUCATION!G$11</f>
        <v>429799.61</v>
      </c>
      <c r="G36" s="10">
        <f>+EDUCATION!H$11</f>
        <v>1349229.98</v>
      </c>
      <c r="H36" s="10">
        <f>+EDUCATION!I$11</f>
        <v>2601284.84</v>
      </c>
      <c r="I36" s="10">
        <f>+EDUCATION!J$11</f>
        <v>-822255.25000000012</v>
      </c>
      <c r="J36" s="10">
        <f>+EDUCATION!K$11</f>
        <v>0</v>
      </c>
      <c r="K36" s="103">
        <f>+EDUCATION!L$11</f>
        <v>7</v>
      </c>
      <c r="L36" s="57">
        <f t="shared" si="2"/>
        <v>1252054.8599999999</v>
      </c>
      <c r="M36" s="10">
        <f>+EDUCATION!N$11</f>
        <v>0</v>
      </c>
      <c r="N36" s="10">
        <f>+EDUCATION!O$11</f>
        <v>0</v>
      </c>
      <c r="O36" s="68">
        <f t="shared" si="3"/>
        <v>0</v>
      </c>
      <c r="P36" s="68">
        <f t="shared" si="4"/>
        <v>0</v>
      </c>
    </row>
    <row r="37" spans="1:254" x14ac:dyDescent="0.2">
      <c r="B37" s="75" t="s">
        <v>50</v>
      </c>
      <c r="C37" s="10" t="str">
        <f>+HEALTH!$D$11</f>
        <v>HEALTH</v>
      </c>
      <c r="E37" s="10">
        <f>+HEALTH!F$11</f>
        <v>0</v>
      </c>
      <c r="F37" s="10">
        <f>+HEALTH!G$11</f>
        <v>0</v>
      </c>
      <c r="G37" s="10">
        <f>+HEALTH!H$11</f>
        <v>0</v>
      </c>
      <c r="H37" s="10">
        <f>+HEALTH!I$11</f>
        <v>0</v>
      </c>
      <c r="I37" s="10">
        <f>+HEALTH!J$11</f>
        <v>0</v>
      </c>
      <c r="J37" s="10">
        <f>+HEALTH!K$11</f>
        <v>0</v>
      </c>
      <c r="K37" s="100">
        <f>+HEALTH!L$11</f>
        <v>0</v>
      </c>
      <c r="L37" s="57">
        <f>+H37-G37</f>
        <v>0</v>
      </c>
      <c r="M37" s="10">
        <f>+HEALTH!N$11</f>
        <v>0</v>
      </c>
      <c r="N37" s="10">
        <f>+HEALTH!O$11</f>
        <v>0</v>
      </c>
      <c r="O37" s="68">
        <f>+E37-F37-G37</f>
        <v>0</v>
      </c>
      <c r="P37" s="68">
        <f>+E37-H37-I37</f>
        <v>0</v>
      </c>
    </row>
    <row r="38" spans="1:254" x14ac:dyDescent="0.2">
      <c r="B38" s="75" t="s">
        <v>50</v>
      </c>
      <c r="C38" s="10" t="str">
        <f>+USH!$D$11</f>
        <v>STATE HOSPITAL</v>
      </c>
      <c r="E38" s="10">
        <f>+USH!F$11</f>
        <v>4128381.84</v>
      </c>
      <c r="F38" s="10">
        <f>+USH!G$11</f>
        <v>1757990.44</v>
      </c>
      <c r="G38" s="10">
        <f>+USH!H$11</f>
        <v>2370391.4</v>
      </c>
      <c r="H38" s="10">
        <f>+USH!I$11</f>
        <v>4258981.8</v>
      </c>
      <c r="I38" s="10">
        <f>+USH!J$11</f>
        <v>-130599.96000000008</v>
      </c>
      <c r="J38" s="10">
        <f>+USH!K$11</f>
        <v>2370080</v>
      </c>
      <c r="K38" s="100">
        <f>+USH!L$11</f>
        <v>12</v>
      </c>
      <c r="L38" s="57">
        <f>+H38-G38</f>
        <v>1888590.4</v>
      </c>
      <c r="M38" s="10">
        <f>+USH!N$11</f>
        <v>0</v>
      </c>
      <c r="N38" s="10">
        <f>+USH!O$11</f>
        <v>0</v>
      </c>
      <c r="O38" s="68">
        <f>+E38-F38-G38</f>
        <v>0</v>
      </c>
      <c r="P38" s="68">
        <f>+E38-H38-I38</f>
        <v>1.1641532182693481E-10</v>
      </c>
    </row>
    <row r="39" spans="1:254" x14ac:dyDescent="0.2">
      <c r="B39" s="75" t="s">
        <v>50</v>
      </c>
      <c r="C39" s="10" t="str">
        <f>+USDC!$D$11</f>
        <v>DEVELOPMENTAL CENTER</v>
      </c>
      <c r="D39" s="61"/>
      <c r="E39" s="10">
        <f>+USDC!F$11</f>
        <v>51792658.830000006</v>
      </c>
      <c r="F39" s="10">
        <f>+USDC!G$11</f>
        <v>19757732.309999999</v>
      </c>
      <c r="G39" s="10">
        <f>+USDC!H$11</f>
        <v>32034926.520000003</v>
      </c>
      <c r="H39" s="10">
        <f>+USDC!I$11</f>
        <v>58652177.109999985</v>
      </c>
      <c r="I39" s="10">
        <f>+USDC!J$11</f>
        <v>-6859518.2800000003</v>
      </c>
      <c r="J39" s="10">
        <f>+USDC!K$11</f>
        <v>0</v>
      </c>
      <c r="K39" s="100">
        <f>+USDC!L$11</f>
        <v>14</v>
      </c>
      <c r="L39" s="57">
        <f>+H39-G39</f>
        <v>26617250.589999981</v>
      </c>
      <c r="M39" s="10">
        <f>+USH!N$11</f>
        <v>0</v>
      </c>
      <c r="N39" s="10">
        <f>+USH!O$11</f>
        <v>0</v>
      </c>
      <c r="O39" s="68">
        <v>0</v>
      </c>
      <c r="P39" s="68">
        <f>+E39-H39-I39</f>
        <v>2.1420419216156006E-8</v>
      </c>
    </row>
    <row r="40" spans="1:254" x14ac:dyDescent="0.2">
      <c r="B40" s="75" t="s">
        <v>50</v>
      </c>
      <c r="C40" s="10" t="str">
        <f>+JJS!$D$11</f>
        <v>YOUTH CORRECTIONS</v>
      </c>
      <c r="D40" s="61"/>
      <c r="E40" s="10">
        <f>+JJS!F$11</f>
        <v>4759366.76</v>
      </c>
      <c r="F40" s="10">
        <f>+JJS!G$11</f>
        <v>631230.55999999994</v>
      </c>
      <c r="G40" s="10">
        <f>+JJS!H$11</f>
        <v>4128136.2</v>
      </c>
      <c r="H40" s="10">
        <f>+JJS!I$11</f>
        <v>5179741.16</v>
      </c>
      <c r="I40" s="10">
        <f>+JJS!J$11</f>
        <v>-420374.39999999991</v>
      </c>
      <c r="J40" s="10">
        <f>+JJS!K$11</f>
        <v>0</v>
      </c>
      <c r="K40" s="100">
        <f>+JJS!L$11</f>
        <v>24</v>
      </c>
      <c r="L40" s="57">
        <f>+H40-G40</f>
        <v>1051604.96</v>
      </c>
      <c r="M40" s="10">
        <f>+JJS!N$11</f>
        <v>0</v>
      </c>
      <c r="N40" s="10">
        <f>+JJS!O$11</f>
        <v>0</v>
      </c>
      <c r="O40" s="68">
        <f>+E40-F40-G40</f>
        <v>0</v>
      </c>
      <c r="P40" s="68">
        <f>+E40-H40-I40</f>
        <v>-4.6566128730773926E-10</v>
      </c>
    </row>
    <row r="41" spans="1:254" x14ac:dyDescent="0.2">
      <c r="B41" s="75" t="s">
        <v>50</v>
      </c>
      <c r="C41" s="10" t="str">
        <f>+DHHS!$D$11</f>
        <v xml:space="preserve">HUMAN SERVICES OTHER </v>
      </c>
      <c r="D41" s="61"/>
      <c r="E41" s="10">
        <f>+DHHS!F$11</f>
        <v>6727139.6569999997</v>
      </c>
      <c r="F41" s="10">
        <f>+DHHS!G$11</f>
        <v>3355931.1669999999</v>
      </c>
      <c r="G41" s="10">
        <f>+DHHS!H$11</f>
        <v>3371208.4899999998</v>
      </c>
      <c r="H41" s="10">
        <f>+DHHS!I$11</f>
        <v>5288852.9000000004</v>
      </c>
      <c r="I41" s="10">
        <f>+DHHS!J$11</f>
        <v>1438286.7570000002</v>
      </c>
      <c r="J41" s="10">
        <f>+DHHS!K$11</f>
        <v>0</v>
      </c>
      <c r="K41" s="100">
        <f>+DHHS!L$11</f>
        <v>25</v>
      </c>
      <c r="L41" s="57">
        <f>+H41-G41</f>
        <v>1917644.4100000006</v>
      </c>
      <c r="M41" s="10">
        <f>+DHHS!N$11</f>
        <v>0</v>
      </c>
      <c r="N41" s="10">
        <f>+DHHS!O$11</f>
        <v>0</v>
      </c>
      <c r="O41" s="68">
        <f>+E41-F41-G41</f>
        <v>0</v>
      </c>
      <c r="P41" s="68">
        <f>+E41-H41-I41</f>
        <v>0</v>
      </c>
    </row>
    <row r="42" spans="1:254" x14ac:dyDescent="0.2">
      <c r="B42" s="75" t="s">
        <v>50</v>
      </c>
      <c r="C42" s="10" t="str">
        <f>+UNG!$D$11</f>
        <v xml:space="preserve">NATIONAL GUARD </v>
      </c>
      <c r="D42" s="61"/>
      <c r="E42" s="10">
        <f>+UNG!F$11</f>
        <v>37310388.969999991</v>
      </c>
      <c r="F42" s="10">
        <f>+UNG!G$11</f>
        <v>14830140.159999996</v>
      </c>
      <c r="G42" s="10">
        <f>+UNG!H$11</f>
        <v>22480248.810000006</v>
      </c>
      <c r="H42" s="10">
        <f>+UNG!I$11</f>
        <v>34994609.039999999</v>
      </c>
      <c r="I42" s="10">
        <f>+UNG!J$11</f>
        <v>2315779.9299999988</v>
      </c>
      <c r="J42" s="10">
        <f>+UNG!K$11</f>
        <v>0</v>
      </c>
      <c r="K42" s="100">
        <f>+UNG!L$11</f>
        <v>78</v>
      </c>
      <c r="L42" s="57">
        <f t="shared" ref="L42:L50" si="14">+H42-G42</f>
        <v>12514360.229999993</v>
      </c>
      <c r="M42" s="10">
        <f>+UNG!N$11</f>
        <v>0</v>
      </c>
      <c r="N42" s="10">
        <f>+UNG!O$11</f>
        <v>9285</v>
      </c>
      <c r="O42" s="68">
        <f t="shared" ref="O42:O51" si="15">+E42-F42-G42</f>
        <v>0</v>
      </c>
      <c r="P42" s="68">
        <f t="shared" ref="P42:P52" si="16">+E42-H42-I42</f>
        <v>-6.5192580223083496E-9</v>
      </c>
    </row>
    <row r="43" spans="1:254" s="69" customFormat="1" x14ac:dyDescent="0.2">
      <c r="A43" s="88"/>
      <c r="B43" s="75" t="s">
        <v>50</v>
      </c>
      <c r="C43" s="10" t="str">
        <f>+DPS!$D$11</f>
        <v xml:space="preserve">PUBLIC SAFETY </v>
      </c>
      <c r="D43" s="61"/>
      <c r="E43" s="10">
        <f>+DPS!F$11</f>
        <v>22193016.499999996</v>
      </c>
      <c r="F43" s="10">
        <f>+DPS!G$11</f>
        <v>2972488.96</v>
      </c>
      <c r="G43" s="10">
        <f>+DPS!H$11</f>
        <v>19220527.539999999</v>
      </c>
      <c r="H43" s="10">
        <f>+DPS!I$11</f>
        <v>20233945.330000006</v>
      </c>
      <c r="I43" s="10">
        <f>+DPS!J$11</f>
        <v>1959071.169999996</v>
      </c>
      <c r="J43" s="10">
        <f>+DPS!K$11</f>
        <v>0</v>
      </c>
      <c r="K43" s="100">
        <f>+DPS!L$11</f>
        <v>23</v>
      </c>
      <c r="L43" s="57">
        <f t="shared" si="14"/>
        <v>1013417.7900000066</v>
      </c>
      <c r="M43" s="10">
        <f>+DPS!N$11</f>
        <v>0</v>
      </c>
      <c r="N43" s="10">
        <f>+DPS!O$11</f>
        <v>0</v>
      </c>
      <c r="O43" s="68">
        <f t="shared" si="15"/>
        <v>0</v>
      </c>
      <c r="P43" s="68">
        <f t="shared" si="16"/>
        <v>-5.3551048040390015E-9</v>
      </c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  <c r="CU43" s="57"/>
      <c r="CV43" s="57"/>
      <c r="CW43" s="57"/>
      <c r="CX43" s="57"/>
      <c r="CY43" s="57"/>
      <c r="CZ43" s="57"/>
      <c r="DA43" s="57"/>
      <c r="DB43" s="57"/>
      <c r="DC43" s="57"/>
      <c r="DD43" s="57"/>
      <c r="DE43" s="57"/>
      <c r="DF43" s="57"/>
      <c r="DG43" s="57"/>
      <c r="DH43" s="57"/>
      <c r="DI43" s="57"/>
      <c r="DJ43" s="57"/>
      <c r="DK43" s="57"/>
      <c r="DL43" s="57"/>
      <c r="DM43" s="57"/>
      <c r="DN43" s="57"/>
      <c r="DO43" s="57"/>
      <c r="DP43" s="57"/>
      <c r="DQ43" s="57"/>
      <c r="DR43" s="57"/>
      <c r="DS43" s="57"/>
      <c r="DT43" s="57"/>
      <c r="DU43" s="57"/>
      <c r="DV43" s="57"/>
      <c r="DW43" s="57"/>
      <c r="DX43" s="57"/>
      <c r="DY43" s="57"/>
      <c r="DZ43" s="57"/>
      <c r="EA43" s="57"/>
      <c r="EB43" s="57"/>
      <c r="EC43" s="57"/>
      <c r="ED43" s="57"/>
      <c r="EE43" s="57"/>
      <c r="EF43" s="57"/>
      <c r="EG43" s="57"/>
      <c r="EH43" s="57"/>
      <c r="EI43" s="57"/>
      <c r="EJ43" s="57"/>
      <c r="EK43" s="57"/>
      <c r="EL43" s="57"/>
      <c r="EM43" s="57"/>
      <c r="EN43" s="57"/>
      <c r="EO43" s="57"/>
      <c r="EP43" s="57"/>
      <c r="EQ43" s="57"/>
      <c r="ER43" s="57"/>
      <c r="ES43" s="57"/>
      <c r="ET43" s="57"/>
      <c r="EU43" s="57"/>
      <c r="EV43" s="57"/>
      <c r="EW43" s="57"/>
      <c r="EX43" s="57"/>
      <c r="EY43" s="57"/>
      <c r="EZ43" s="57"/>
      <c r="FA43" s="57"/>
      <c r="FB43" s="57"/>
      <c r="FC43" s="57"/>
      <c r="FD43" s="57"/>
      <c r="FE43" s="57"/>
      <c r="FF43" s="57"/>
      <c r="FG43" s="57"/>
      <c r="FH43" s="57"/>
      <c r="FI43" s="57"/>
      <c r="FJ43" s="57"/>
      <c r="FK43" s="57"/>
      <c r="FL43" s="57"/>
      <c r="FM43" s="57"/>
      <c r="FN43" s="57"/>
      <c r="FO43" s="57"/>
      <c r="FP43" s="57"/>
      <c r="FQ43" s="57"/>
      <c r="FR43" s="57"/>
      <c r="FS43" s="57"/>
      <c r="FT43" s="57"/>
      <c r="FU43" s="57"/>
      <c r="FV43" s="57"/>
      <c r="FW43" s="57"/>
      <c r="FX43" s="57"/>
      <c r="FY43" s="57"/>
      <c r="FZ43" s="57"/>
      <c r="GA43" s="57"/>
      <c r="GB43" s="57"/>
      <c r="GC43" s="57"/>
      <c r="GD43" s="57"/>
      <c r="GE43" s="57"/>
      <c r="GF43" s="57"/>
      <c r="GG43" s="57"/>
      <c r="GH43" s="57"/>
      <c r="GI43" s="57"/>
      <c r="GJ43" s="57"/>
      <c r="GK43" s="57"/>
      <c r="GL43" s="57"/>
      <c r="GM43" s="57"/>
      <c r="GN43" s="57"/>
      <c r="GO43" s="57"/>
      <c r="GP43" s="57"/>
      <c r="GQ43" s="57"/>
      <c r="GR43" s="57"/>
      <c r="GS43" s="57"/>
      <c r="GT43" s="57"/>
      <c r="GU43" s="57"/>
      <c r="GV43" s="57"/>
      <c r="GW43" s="57"/>
      <c r="GX43" s="57"/>
      <c r="GY43" s="57"/>
      <c r="GZ43" s="57"/>
      <c r="HA43" s="57"/>
      <c r="HB43" s="57"/>
      <c r="HC43" s="57"/>
      <c r="HD43" s="57"/>
      <c r="HE43" s="57"/>
      <c r="HF43" s="57"/>
      <c r="HG43" s="57"/>
      <c r="HH43" s="57"/>
      <c r="HI43" s="57"/>
      <c r="HJ43" s="57"/>
      <c r="HK43" s="57"/>
      <c r="HL43" s="57"/>
      <c r="HM43" s="57"/>
      <c r="HN43" s="57"/>
      <c r="HO43" s="57"/>
      <c r="HP43" s="57"/>
      <c r="HQ43" s="57"/>
      <c r="HR43" s="57"/>
      <c r="HS43" s="57"/>
      <c r="HT43" s="57"/>
      <c r="HU43" s="57"/>
      <c r="HV43" s="57"/>
      <c r="HW43" s="57"/>
      <c r="HX43" s="57"/>
      <c r="HY43" s="57"/>
      <c r="HZ43" s="57"/>
      <c r="IA43" s="57"/>
      <c r="IB43" s="57"/>
      <c r="IC43" s="57"/>
      <c r="ID43" s="57"/>
      <c r="IE43" s="57"/>
      <c r="IF43" s="57"/>
      <c r="IG43" s="57"/>
      <c r="IH43" s="57"/>
      <c r="II43" s="57"/>
      <c r="IJ43" s="57"/>
      <c r="IK43" s="57"/>
      <c r="IL43" s="57"/>
      <c r="IM43" s="57"/>
      <c r="IN43" s="57"/>
      <c r="IO43" s="57"/>
      <c r="IP43" s="57"/>
      <c r="IQ43" s="57"/>
      <c r="IR43" s="57"/>
      <c r="IS43" s="57"/>
      <c r="IT43" s="57"/>
    </row>
    <row r="44" spans="1:254" x14ac:dyDescent="0.2">
      <c r="B44" s="75" t="s">
        <v>50</v>
      </c>
      <c r="C44" s="10" t="str">
        <f>+UDOT!$D$11</f>
        <v>TRANSPORTATION</v>
      </c>
      <c r="E44" s="10">
        <f>+UDOT!F$11</f>
        <v>59452199.042999998</v>
      </c>
      <c r="F44" s="10">
        <f>+UDOT!G$11</f>
        <v>33018338.172999989</v>
      </c>
      <c r="G44" s="10">
        <f>+UDOT!H$11</f>
        <v>26178106.870000012</v>
      </c>
      <c r="H44" s="10">
        <f>+UDOT!I$11</f>
        <v>34873115.630000018</v>
      </c>
      <c r="I44" s="10">
        <f>+UDOT!J$11</f>
        <v>24579083.412999995</v>
      </c>
      <c r="J44" s="10">
        <f>+UDOT!K$11</f>
        <v>0</v>
      </c>
      <c r="K44" s="100">
        <f>+UDOT!L$11</f>
        <v>70</v>
      </c>
      <c r="L44" s="57">
        <f t="shared" si="14"/>
        <v>8695008.7600000054</v>
      </c>
      <c r="M44" s="10">
        <f>+UDOT!N$11</f>
        <v>0</v>
      </c>
      <c r="N44" s="10">
        <f>+UDOT!O$11</f>
        <v>0</v>
      </c>
      <c r="O44" s="68">
        <f t="shared" si="15"/>
        <v>255753.99999999627</v>
      </c>
      <c r="P44" s="68">
        <f t="shared" si="16"/>
        <v>0</v>
      </c>
    </row>
    <row r="45" spans="1:254" x14ac:dyDescent="0.2">
      <c r="B45" s="75" t="s">
        <v>50</v>
      </c>
      <c r="C45" s="10" t="str">
        <f>+'USUE-CEU'!$D$11</f>
        <v>C E U</v>
      </c>
      <c r="D45" s="61"/>
      <c r="E45" s="10">
        <f>+'USUE-CEU'!F$11</f>
        <v>0</v>
      </c>
      <c r="F45" s="10">
        <f>+'USUE-CEU'!G$11</f>
        <v>0</v>
      </c>
      <c r="G45" s="10">
        <f>+'USUE-CEU'!H$11</f>
        <v>0</v>
      </c>
      <c r="H45" s="10">
        <f>+'USUE-CEU'!I$11</f>
        <v>0</v>
      </c>
      <c r="I45" s="10">
        <f>+'USUE-CEU'!J$11</f>
        <v>0</v>
      </c>
      <c r="J45" s="10">
        <f>+'USUE-CEU'!K$11</f>
        <v>0</v>
      </c>
      <c r="K45" s="100">
        <f>+'USUE-CEU'!L$11</f>
        <v>0</v>
      </c>
      <c r="L45" s="57">
        <f>+H45-G45</f>
        <v>0</v>
      </c>
      <c r="M45" s="10">
        <f>+'USUE-CEU'!N$11</f>
        <v>0</v>
      </c>
      <c r="N45" s="10">
        <f>+'USUE-CEU'!O$11</f>
        <v>0</v>
      </c>
      <c r="O45" s="68">
        <f t="shared" si="15"/>
        <v>0</v>
      </c>
      <c r="P45" s="68">
        <f t="shared" si="16"/>
        <v>0</v>
      </c>
    </row>
    <row r="46" spans="1:254" s="69" customFormat="1" x14ac:dyDescent="0.2">
      <c r="A46" s="88" t="s">
        <v>59</v>
      </c>
      <c r="B46" s="75" t="s">
        <v>50</v>
      </c>
      <c r="C46" s="10" t="str">
        <f>+'DIXIE-UTU'!$D$11</f>
        <v>DSU</v>
      </c>
      <c r="D46" s="61"/>
      <c r="E46" s="10">
        <f>+'DIXIE-UTU'!F$11</f>
        <v>306383563.19</v>
      </c>
      <c r="F46" s="10">
        <f>+'DIXIE-UTU'!G$11</f>
        <v>79882601.479999989</v>
      </c>
      <c r="G46" s="10">
        <f>+'DIXIE-UTU'!H$11</f>
        <v>226500961.71000013</v>
      </c>
      <c r="H46" s="10">
        <f>+'DIXIE-UTU'!I$11</f>
        <v>294893283.94</v>
      </c>
      <c r="I46" s="10">
        <f>+'DIXIE-UTU'!J$11</f>
        <v>11490279.249999996</v>
      </c>
      <c r="J46" s="10">
        <f>+'DIXIE-UTU'!K$11</f>
        <v>136518550.57999998</v>
      </c>
      <c r="K46" s="100">
        <f>+'DIXIE-UTU'!L$11</f>
        <v>34</v>
      </c>
      <c r="L46" s="57">
        <f t="shared" si="14"/>
        <v>68392322.22999987</v>
      </c>
      <c r="M46" s="10">
        <f>+'DIXIE-UTU'!N$11</f>
        <v>133305594.88999999</v>
      </c>
      <c r="N46" s="10">
        <f>+'DIXIE-UTU'!O$11</f>
        <v>0</v>
      </c>
      <c r="O46" s="68">
        <f t="shared" si="15"/>
        <v>0</v>
      </c>
      <c r="P46" s="68">
        <f t="shared" si="16"/>
        <v>0</v>
      </c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  <c r="CU46" s="57"/>
      <c r="CV46" s="57"/>
      <c r="CW46" s="57"/>
      <c r="CX46" s="57"/>
      <c r="CY46" s="57"/>
      <c r="CZ46" s="57"/>
      <c r="DA46" s="57"/>
      <c r="DB46" s="57"/>
      <c r="DC46" s="57"/>
      <c r="DD46" s="57"/>
      <c r="DE46" s="57"/>
      <c r="DF46" s="57"/>
      <c r="DG46" s="57"/>
      <c r="DH46" s="57"/>
      <c r="DI46" s="57"/>
      <c r="DJ46" s="57"/>
      <c r="DK46" s="57"/>
      <c r="DL46" s="57"/>
      <c r="DM46" s="57"/>
      <c r="DN46" s="57"/>
      <c r="DO46" s="57"/>
      <c r="DP46" s="57"/>
      <c r="DQ46" s="57"/>
      <c r="DR46" s="57"/>
      <c r="DS46" s="57"/>
      <c r="DT46" s="57"/>
      <c r="DU46" s="57"/>
      <c r="DV46" s="57"/>
      <c r="DW46" s="57"/>
      <c r="DX46" s="57"/>
      <c r="DY46" s="57"/>
      <c r="DZ46" s="57"/>
      <c r="EA46" s="57"/>
      <c r="EB46" s="57"/>
      <c r="EC46" s="57"/>
      <c r="ED46" s="57"/>
      <c r="EE46" s="57"/>
      <c r="EF46" s="57"/>
      <c r="EG46" s="57"/>
      <c r="EH46" s="57"/>
      <c r="EI46" s="57"/>
      <c r="EJ46" s="57"/>
      <c r="EK46" s="57"/>
      <c r="EL46" s="57"/>
      <c r="EM46" s="57"/>
      <c r="EN46" s="57"/>
      <c r="EO46" s="57"/>
      <c r="EP46" s="57"/>
      <c r="EQ46" s="57"/>
      <c r="ER46" s="57"/>
      <c r="ES46" s="57"/>
      <c r="ET46" s="57"/>
      <c r="EU46" s="57"/>
      <c r="EV46" s="57"/>
      <c r="EW46" s="57"/>
      <c r="EX46" s="57"/>
      <c r="EY46" s="57"/>
      <c r="EZ46" s="57"/>
      <c r="FA46" s="57"/>
      <c r="FB46" s="57"/>
      <c r="FC46" s="57"/>
      <c r="FD46" s="57"/>
      <c r="FE46" s="57"/>
      <c r="FF46" s="57"/>
      <c r="FG46" s="57"/>
      <c r="FH46" s="57"/>
      <c r="FI46" s="57"/>
      <c r="FJ46" s="57"/>
      <c r="FK46" s="57"/>
      <c r="FL46" s="57"/>
      <c r="FM46" s="57"/>
      <c r="FN46" s="57"/>
      <c r="FO46" s="57"/>
      <c r="FP46" s="57"/>
      <c r="FQ46" s="57"/>
      <c r="FR46" s="57"/>
      <c r="FS46" s="57"/>
      <c r="FT46" s="57"/>
      <c r="FU46" s="57"/>
      <c r="FV46" s="57"/>
      <c r="FW46" s="57"/>
      <c r="FX46" s="57"/>
      <c r="FY46" s="57"/>
      <c r="FZ46" s="57"/>
      <c r="GA46" s="57"/>
      <c r="GB46" s="57"/>
      <c r="GC46" s="57"/>
      <c r="GD46" s="57"/>
      <c r="GE46" s="57"/>
      <c r="GF46" s="57"/>
      <c r="GG46" s="57"/>
      <c r="GH46" s="57"/>
      <c r="GI46" s="57"/>
      <c r="GJ46" s="57"/>
      <c r="GK46" s="57"/>
      <c r="GL46" s="57"/>
      <c r="GM46" s="57"/>
      <c r="GN46" s="57"/>
      <c r="GO46" s="57"/>
      <c r="GP46" s="57"/>
      <c r="GQ46" s="57"/>
      <c r="GR46" s="57"/>
      <c r="GS46" s="57"/>
      <c r="GT46" s="57"/>
      <c r="GU46" s="57"/>
      <c r="GV46" s="57"/>
      <c r="GW46" s="57"/>
      <c r="GX46" s="57"/>
      <c r="GY46" s="57"/>
      <c r="GZ46" s="57"/>
      <c r="HA46" s="57"/>
      <c r="HB46" s="57"/>
      <c r="HC46" s="57"/>
      <c r="HD46" s="57"/>
      <c r="HE46" s="57"/>
      <c r="HF46" s="57"/>
      <c r="HG46" s="57"/>
      <c r="HH46" s="57"/>
      <c r="HI46" s="57"/>
      <c r="HJ46" s="57"/>
      <c r="HK46" s="57"/>
      <c r="HL46" s="57"/>
      <c r="HM46" s="57"/>
      <c r="HN46" s="57"/>
      <c r="HO46" s="57"/>
      <c r="HP46" s="57"/>
      <c r="HQ46" s="57"/>
      <c r="HR46" s="57"/>
      <c r="HS46" s="57"/>
      <c r="HT46" s="57"/>
      <c r="HU46" s="57"/>
      <c r="HV46" s="57"/>
      <c r="HW46" s="57"/>
      <c r="HX46" s="57"/>
      <c r="HY46" s="57"/>
      <c r="HZ46" s="57"/>
      <c r="IA46" s="57"/>
      <c r="IB46" s="57"/>
      <c r="IC46" s="57"/>
      <c r="ID46" s="57"/>
      <c r="IE46" s="57"/>
      <c r="IF46" s="57"/>
      <c r="IG46" s="57"/>
      <c r="IH46" s="57"/>
      <c r="II46" s="57"/>
      <c r="IJ46" s="57"/>
      <c r="IK46" s="57"/>
      <c r="IL46" s="57"/>
      <c r="IM46" s="57"/>
      <c r="IN46" s="57"/>
      <c r="IO46" s="57"/>
      <c r="IP46" s="57"/>
      <c r="IQ46" s="57"/>
      <c r="IR46" s="57"/>
      <c r="IS46" s="57"/>
      <c r="IT46" s="57"/>
    </row>
    <row r="47" spans="1:254" s="69" customFormat="1" x14ac:dyDescent="0.2">
      <c r="A47" s="88" t="s">
        <v>59</v>
      </c>
      <c r="B47" s="75" t="s">
        <v>50</v>
      </c>
      <c r="C47" s="10" t="str">
        <f>+SLCC!$D$11</f>
        <v>SLCC</v>
      </c>
      <c r="D47" s="61"/>
      <c r="E47" s="10">
        <f>+SLCC!F$11</f>
        <v>148023984.21000046</v>
      </c>
      <c r="F47" s="10">
        <f>+SLCC!G$11</f>
        <v>47162642.540000483</v>
      </c>
      <c r="G47" s="10">
        <f>+SLCC!H$11</f>
        <v>100808714.31999996</v>
      </c>
      <c r="H47" s="10">
        <f>+SLCC!I$11</f>
        <v>142690117.81000006</v>
      </c>
      <c r="I47" s="10">
        <f>+SLCC!J$11</f>
        <v>5333866.4000004604</v>
      </c>
      <c r="J47" s="10">
        <f>+SLCC!K$11</f>
        <v>36824480.299999997</v>
      </c>
      <c r="K47" s="100">
        <f>+SLCC!L$11</f>
        <v>61</v>
      </c>
      <c r="L47" s="57">
        <f t="shared" si="14"/>
        <v>41881403.490000099</v>
      </c>
      <c r="M47" s="10">
        <f>+SLCC!N$11</f>
        <v>37862407.289999984</v>
      </c>
      <c r="N47" s="10">
        <f>+SLCC!O$11</f>
        <v>8590315.5</v>
      </c>
      <c r="O47" s="68">
        <f t="shared" si="15"/>
        <v>52627.350000008941</v>
      </c>
      <c r="P47" s="68">
        <f t="shared" si="16"/>
        <v>-6.7055225372314453E-8</v>
      </c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  <c r="CU47" s="57"/>
      <c r="CV47" s="57"/>
      <c r="CW47" s="57"/>
      <c r="CX47" s="57"/>
      <c r="CY47" s="57"/>
      <c r="CZ47" s="57"/>
      <c r="DA47" s="57"/>
      <c r="DB47" s="57"/>
      <c r="DC47" s="57"/>
      <c r="DD47" s="57"/>
      <c r="DE47" s="57"/>
      <c r="DF47" s="57"/>
      <c r="DG47" s="57"/>
      <c r="DH47" s="57"/>
      <c r="DI47" s="57"/>
      <c r="DJ47" s="57"/>
      <c r="DK47" s="57"/>
      <c r="DL47" s="57"/>
      <c r="DM47" s="57"/>
      <c r="DN47" s="57"/>
      <c r="DO47" s="57"/>
      <c r="DP47" s="57"/>
      <c r="DQ47" s="57"/>
      <c r="DR47" s="57"/>
      <c r="DS47" s="57"/>
      <c r="DT47" s="57"/>
      <c r="DU47" s="57"/>
      <c r="DV47" s="57"/>
      <c r="DW47" s="57"/>
      <c r="DX47" s="57"/>
      <c r="DY47" s="57"/>
      <c r="DZ47" s="57"/>
      <c r="EA47" s="57"/>
      <c r="EB47" s="57"/>
      <c r="EC47" s="57"/>
      <c r="ED47" s="57"/>
      <c r="EE47" s="57"/>
      <c r="EF47" s="57"/>
      <c r="EG47" s="57"/>
      <c r="EH47" s="57"/>
      <c r="EI47" s="57"/>
      <c r="EJ47" s="57"/>
      <c r="EK47" s="57"/>
      <c r="EL47" s="57"/>
      <c r="EM47" s="57"/>
      <c r="EN47" s="57"/>
      <c r="EO47" s="57"/>
      <c r="EP47" s="57"/>
      <c r="EQ47" s="57"/>
      <c r="ER47" s="57"/>
      <c r="ES47" s="57"/>
      <c r="ET47" s="57"/>
      <c r="EU47" s="57"/>
      <c r="EV47" s="57"/>
      <c r="EW47" s="57"/>
      <c r="EX47" s="57"/>
      <c r="EY47" s="57"/>
      <c r="EZ47" s="57"/>
      <c r="FA47" s="57"/>
      <c r="FB47" s="57"/>
      <c r="FC47" s="57"/>
      <c r="FD47" s="57"/>
      <c r="FE47" s="57"/>
      <c r="FF47" s="57"/>
      <c r="FG47" s="57"/>
      <c r="FH47" s="57"/>
      <c r="FI47" s="57"/>
      <c r="FJ47" s="57"/>
      <c r="FK47" s="57"/>
      <c r="FL47" s="57"/>
      <c r="FM47" s="57"/>
      <c r="FN47" s="57"/>
      <c r="FO47" s="57"/>
      <c r="FP47" s="57"/>
      <c r="FQ47" s="57"/>
      <c r="FR47" s="57"/>
      <c r="FS47" s="57"/>
      <c r="FT47" s="57"/>
      <c r="FU47" s="57"/>
      <c r="FV47" s="57"/>
      <c r="FW47" s="57"/>
      <c r="FX47" s="57"/>
      <c r="FY47" s="57"/>
      <c r="FZ47" s="57"/>
      <c r="GA47" s="57"/>
      <c r="GB47" s="57"/>
      <c r="GC47" s="57"/>
      <c r="GD47" s="57"/>
      <c r="GE47" s="57"/>
      <c r="GF47" s="57"/>
      <c r="GG47" s="57"/>
      <c r="GH47" s="57"/>
      <c r="GI47" s="57"/>
      <c r="GJ47" s="57"/>
      <c r="GK47" s="57"/>
      <c r="GL47" s="57"/>
      <c r="GM47" s="57"/>
      <c r="GN47" s="57"/>
      <c r="GO47" s="57"/>
      <c r="GP47" s="57"/>
      <c r="GQ47" s="57"/>
      <c r="GR47" s="57"/>
      <c r="GS47" s="57"/>
      <c r="GT47" s="57"/>
      <c r="GU47" s="57"/>
      <c r="GV47" s="57"/>
      <c r="GW47" s="57"/>
      <c r="GX47" s="57"/>
      <c r="GY47" s="57"/>
      <c r="GZ47" s="57"/>
      <c r="HA47" s="57"/>
      <c r="HB47" s="57"/>
      <c r="HC47" s="57"/>
      <c r="HD47" s="57"/>
      <c r="HE47" s="57"/>
      <c r="HF47" s="57"/>
      <c r="HG47" s="57"/>
      <c r="HH47" s="57"/>
      <c r="HI47" s="57"/>
      <c r="HJ47" s="57"/>
      <c r="HK47" s="57"/>
      <c r="HL47" s="57"/>
      <c r="HM47" s="57"/>
      <c r="HN47" s="57"/>
      <c r="HO47" s="57"/>
      <c r="HP47" s="57"/>
      <c r="HQ47" s="57"/>
      <c r="HR47" s="57"/>
      <c r="HS47" s="57"/>
      <c r="HT47" s="57"/>
      <c r="HU47" s="57"/>
      <c r="HV47" s="57"/>
      <c r="HW47" s="57"/>
      <c r="HX47" s="57"/>
      <c r="HY47" s="57"/>
      <c r="HZ47" s="57"/>
      <c r="IA47" s="57"/>
      <c r="IB47" s="57"/>
      <c r="IC47" s="57"/>
      <c r="ID47" s="57"/>
      <c r="IE47" s="57"/>
      <c r="IF47" s="57"/>
      <c r="IG47" s="57"/>
      <c r="IH47" s="57"/>
      <c r="II47" s="57"/>
      <c r="IJ47" s="57"/>
      <c r="IK47" s="57"/>
      <c r="IL47" s="57"/>
      <c r="IM47" s="57"/>
      <c r="IN47" s="57"/>
      <c r="IO47" s="57"/>
      <c r="IP47" s="57"/>
      <c r="IQ47" s="57"/>
      <c r="IR47" s="57"/>
      <c r="IS47" s="57"/>
      <c r="IT47" s="57"/>
    </row>
    <row r="48" spans="1:254" x14ac:dyDescent="0.2">
      <c r="B48" s="75" t="s">
        <v>50</v>
      </c>
      <c r="C48" s="10" t="str">
        <f>+SNOW!$D$11</f>
        <v>SNOW COLLEGE</v>
      </c>
      <c r="D48" s="61"/>
      <c r="E48" s="10">
        <f>+SNOW!F$11</f>
        <v>54773012.350000001</v>
      </c>
      <c r="F48" s="10">
        <f>+SNOW!G$11</f>
        <v>43526528.5</v>
      </c>
      <c r="G48" s="10">
        <f>+SNOW!H$11</f>
        <v>9728295.8499999996</v>
      </c>
      <c r="H48" s="10">
        <f>+SNOW!I$11</f>
        <v>13224879.899999999</v>
      </c>
      <c r="I48" s="10">
        <f>+SNOW!J$11</f>
        <v>41548132.450000003</v>
      </c>
      <c r="J48" s="10">
        <f>+SNOW!K$11</f>
        <v>130026.36</v>
      </c>
      <c r="K48" s="100">
        <f>+SNOW!L$11</f>
        <v>30</v>
      </c>
      <c r="L48" s="57">
        <f t="shared" si="14"/>
        <v>3496584.0499999989</v>
      </c>
      <c r="M48" s="10">
        <f>+SNOW!N$11</f>
        <v>130026.36</v>
      </c>
      <c r="N48" s="10">
        <f>+SNOW!O$11</f>
        <v>0</v>
      </c>
      <c r="O48" s="68">
        <f t="shared" si="15"/>
        <v>1518188.0000000019</v>
      </c>
      <c r="P48" s="68">
        <f t="shared" si="16"/>
        <v>0</v>
      </c>
    </row>
    <row r="49" spans="1:254" s="69" customFormat="1" x14ac:dyDescent="0.2">
      <c r="A49" s="88"/>
      <c r="B49" s="75" t="s">
        <v>50</v>
      </c>
      <c r="C49" s="10" t="str">
        <f>+SUU!$D$11</f>
        <v xml:space="preserve">SOUTHERN UTAH UNIVERSITY  </v>
      </c>
      <c r="D49" s="61"/>
      <c r="E49" s="10">
        <f>+SUU!F$11</f>
        <v>128632199.40000001</v>
      </c>
      <c r="F49" s="10">
        <f>+SUU!G$11</f>
        <v>68853080.989999995</v>
      </c>
      <c r="G49" s="10">
        <f>+SUU!H$11</f>
        <v>59779118.409999974</v>
      </c>
      <c r="H49" s="10">
        <f>+SUU!I$11</f>
        <v>108341914.20999999</v>
      </c>
      <c r="I49" s="10">
        <f>+SUU!J$11</f>
        <v>20290285.190000001</v>
      </c>
      <c r="J49" s="10">
        <f>+SUU!K$11</f>
        <v>862830.71</v>
      </c>
      <c r="K49" s="100">
        <f>+SUU!L$11</f>
        <v>37</v>
      </c>
      <c r="L49" s="57">
        <f t="shared" si="14"/>
        <v>48562795.800000019</v>
      </c>
      <c r="M49" s="10">
        <f>+SUU!N$11</f>
        <v>1193773.8399999999</v>
      </c>
      <c r="N49" s="10">
        <f>+SUU!O$11</f>
        <v>0</v>
      </c>
      <c r="O49" s="68">
        <f t="shared" si="15"/>
        <v>0</v>
      </c>
      <c r="P49" s="68">
        <f t="shared" si="16"/>
        <v>0</v>
      </c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57"/>
      <c r="DZ49" s="57"/>
      <c r="EA49" s="57"/>
      <c r="EB49" s="57"/>
      <c r="EC49" s="57"/>
      <c r="ED49" s="57"/>
      <c r="EE49" s="57"/>
      <c r="EF49" s="57"/>
      <c r="EG49" s="57"/>
      <c r="EH49" s="57"/>
      <c r="EI49" s="57"/>
      <c r="EJ49" s="57"/>
      <c r="EK49" s="57"/>
      <c r="EL49" s="57"/>
      <c r="EM49" s="57"/>
      <c r="EN49" s="57"/>
      <c r="EO49" s="57"/>
      <c r="EP49" s="57"/>
      <c r="EQ49" s="57"/>
      <c r="ER49" s="57"/>
      <c r="ES49" s="57"/>
      <c r="ET49" s="57"/>
      <c r="EU49" s="57"/>
      <c r="EV49" s="57"/>
      <c r="EW49" s="57"/>
      <c r="EX49" s="57"/>
      <c r="EY49" s="57"/>
      <c r="EZ49" s="57"/>
      <c r="FA49" s="57"/>
      <c r="FB49" s="57"/>
      <c r="FC49" s="57"/>
      <c r="FD49" s="57"/>
      <c r="FE49" s="57"/>
      <c r="FF49" s="57"/>
      <c r="FG49" s="57"/>
      <c r="FH49" s="57"/>
      <c r="FI49" s="57"/>
      <c r="FJ49" s="57"/>
      <c r="FK49" s="57"/>
      <c r="FL49" s="57"/>
      <c r="FM49" s="57"/>
      <c r="FN49" s="57"/>
      <c r="FO49" s="57"/>
      <c r="FP49" s="57"/>
      <c r="FQ49" s="57"/>
      <c r="FR49" s="57"/>
      <c r="FS49" s="57"/>
      <c r="FT49" s="57"/>
      <c r="FU49" s="57"/>
      <c r="FV49" s="57"/>
      <c r="FW49" s="57"/>
      <c r="FX49" s="57"/>
      <c r="FY49" s="57"/>
      <c r="FZ49" s="57"/>
      <c r="GA49" s="57"/>
      <c r="GB49" s="57"/>
      <c r="GC49" s="57"/>
      <c r="GD49" s="57"/>
      <c r="GE49" s="57"/>
      <c r="GF49" s="57"/>
      <c r="GG49" s="57"/>
      <c r="GH49" s="57"/>
      <c r="GI49" s="57"/>
      <c r="GJ49" s="57"/>
      <c r="GK49" s="57"/>
      <c r="GL49" s="57"/>
      <c r="GM49" s="57"/>
      <c r="GN49" s="57"/>
      <c r="GO49" s="57"/>
      <c r="GP49" s="57"/>
      <c r="GQ49" s="57"/>
      <c r="GR49" s="57"/>
      <c r="GS49" s="57"/>
      <c r="GT49" s="57"/>
      <c r="GU49" s="57"/>
      <c r="GV49" s="57"/>
      <c r="GW49" s="57"/>
      <c r="GX49" s="57"/>
      <c r="GY49" s="57"/>
      <c r="GZ49" s="57"/>
      <c r="HA49" s="57"/>
      <c r="HB49" s="57"/>
      <c r="HC49" s="57"/>
      <c r="HD49" s="57"/>
      <c r="HE49" s="57"/>
      <c r="HF49" s="57"/>
      <c r="HG49" s="57"/>
      <c r="HH49" s="57"/>
      <c r="HI49" s="57"/>
      <c r="HJ49" s="57"/>
      <c r="HK49" s="57"/>
      <c r="HL49" s="57"/>
      <c r="HM49" s="57"/>
      <c r="HN49" s="57"/>
      <c r="HO49" s="57"/>
      <c r="HP49" s="57"/>
      <c r="HQ49" s="57"/>
      <c r="HR49" s="57"/>
      <c r="HS49" s="57"/>
      <c r="HT49" s="57"/>
      <c r="HU49" s="57"/>
      <c r="HV49" s="57"/>
      <c r="HW49" s="57"/>
      <c r="HX49" s="57"/>
      <c r="HY49" s="57"/>
      <c r="HZ49" s="57"/>
      <c r="IA49" s="57"/>
      <c r="IB49" s="57"/>
      <c r="IC49" s="57"/>
      <c r="ID49" s="57"/>
      <c r="IE49" s="57"/>
      <c r="IF49" s="57"/>
      <c r="IG49" s="57"/>
      <c r="IH49" s="57"/>
      <c r="II49" s="57"/>
      <c r="IJ49" s="57"/>
      <c r="IK49" s="57"/>
      <c r="IL49" s="57"/>
      <c r="IM49" s="57"/>
      <c r="IN49" s="57"/>
      <c r="IO49" s="57"/>
      <c r="IP49" s="57"/>
      <c r="IQ49" s="57"/>
      <c r="IR49" s="57"/>
      <c r="IS49" s="57"/>
      <c r="IT49" s="57"/>
    </row>
    <row r="50" spans="1:254" x14ac:dyDescent="0.2">
      <c r="B50" s="75" t="s">
        <v>50</v>
      </c>
      <c r="C50" s="10" t="str">
        <f>+UOU!$D$11</f>
        <v xml:space="preserve"> UNIVERSITY OF UTAH  </v>
      </c>
      <c r="E50" s="10">
        <f>+UOU!F$11</f>
        <v>2278861710.5900002</v>
      </c>
      <c r="F50" s="10">
        <f>+UOU!G$11</f>
        <v>926467465.5200001</v>
      </c>
      <c r="G50" s="10">
        <f>+UOU!H$11</f>
        <v>1353804757.4800007</v>
      </c>
      <c r="H50" s="10">
        <f>+UOU!I$11</f>
        <v>1729740831.3400004</v>
      </c>
      <c r="I50" s="10">
        <f>+UOU!J$11</f>
        <v>549120879.25</v>
      </c>
      <c r="J50" s="10">
        <f>+UOU!K$11</f>
        <v>1059466559.643</v>
      </c>
      <c r="K50" s="100">
        <f>+UOU!L$11</f>
        <v>127</v>
      </c>
      <c r="L50" s="57">
        <f t="shared" si="14"/>
        <v>375936073.85999966</v>
      </c>
      <c r="M50" s="10">
        <f>+UOU!N$11</f>
        <v>1119075272.9759998</v>
      </c>
      <c r="N50" s="10">
        <f>+UOU!O$11</f>
        <v>0</v>
      </c>
      <c r="O50" s="68">
        <f t="shared" si="15"/>
        <v>-1410512.4100005627</v>
      </c>
      <c r="P50" s="68">
        <f t="shared" si="16"/>
        <v>0</v>
      </c>
    </row>
    <row r="51" spans="1:254" ht="12.75" customHeight="1" x14ac:dyDescent="0.2">
      <c r="B51" s="75" t="s">
        <v>50</v>
      </c>
      <c r="C51" s="10" t="str">
        <f>+USU!$D$11</f>
        <v>USU</v>
      </c>
      <c r="D51" s="61"/>
      <c r="E51" s="10">
        <f>+USU!F$11</f>
        <v>426138566.25999999</v>
      </c>
      <c r="F51" s="10">
        <f>+USU!G$11</f>
        <v>164019673.19999996</v>
      </c>
      <c r="G51" s="10">
        <f>+USU!H$11</f>
        <v>261528615.37</v>
      </c>
      <c r="H51" s="10">
        <f>+USU!I$11</f>
        <v>295770007.83999991</v>
      </c>
      <c r="I51" s="10">
        <f>+USU!J$11</f>
        <v>130368558.41999997</v>
      </c>
      <c r="J51" s="10">
        <f>+USU!K$11</f>
        <v>118208458.71000001</v>
      </c>
      <c r="K51" s="100">
        <f>+USU!L$11</f>
        <v>159</v>
      </c>
      <c r="L51" s="57">
        <f t="shared" ref="L51:L55" si="17">+H51-G51</f>
        <v>34241392.469999909</v>
      </c>
      <c r="M51" s="10">
        <f>+USU!N$11</f>
        <v>157309229.41</v>
      </c>
      <c r="N51" s="10">
        <f>+USU!O$11</f>
        <v>328663.75737323391</v>
      </c>
      <c r="O51" s="68">
        <f t="shared" si="15"/>
        <v>590277.69000002742</v>
      </c>
      <c r="P51" s="68">
        <f t="shared" si="16"/>
        <v>0</v>
      </c>
    </row>
    <row r="52" spans="1:254" x14ac:dyDescent="0.2">
      <c r="A52" s="88" t="s">
        <v>59</v>
      </c>
      <c r="B52" s="75" t="s">
        <v>50</v>
      </c>
      <c r="C52" s="10" t="str">
        <f>+UVU!$D$11</f>
        <v>UVU</v>
      </c>
      <c r="D52" s="61"/>
      <c r="E52" s="10">
        <f>+UVU!F$11</f>
        <v>258733723.97</v>
      </c>
      <c r="F52" s="10">
        <f>+UVU!G$11</f>
        <v>84733756.649999991</v>
      </c>
      <c r="G52" s="10">
        <f>+UVU!H$11</f>
        <v>173999967.3199999</v>
      </c>
      <c r="H52" s="10">
        <f>+UVU!I$11</f>
        <v>249174150.63</v>
      </c>
      <c r="I52" s="10">
        <f>+UVU!J$11</f>
        <v>9559573.3400000036</v>
      </c>
      <c r="J52" s="10">
        <f>+UVU!K$11</f>
        <v>87228280.13000001</v>
      </c>
      <c r="K52" s="100">
        <f>+UVU!L$11</f>
        <v>49</v>
      </c>
      <c r="L52" s="57">
        <f t="shared" si="17"/>
        <v>75174183.310000092</v>
      </c>
      <c r="M52" s="10">
        <f>+UVU!N$11</f>
        <v>93989754.320000008</v>
      </c>
      <c r="N52" s="10">
        <f>+UVU!O$11</f>
        <v>22040264</v>
      </c>
      <c r="O52" s="68">
        <f>+E52-F52-G52</f>
        <v>0</v>
      </c>
      <c r="P52" s="68">
        <f t="shared" si="16"/>
        <v>0</v>
      </c>
    </row>
    <row r="53" spans="1:254" x14ac:dyDescent="0.2">
      <c r="B53" s="75" t="s">
        <v>50</v>
      </c>
      <c r="C53" s="75" t="str">
        <f>+VETS!$D$11</f>
        <v>VETERANS AFFAIRS</v>
      </c>
      <c r="D53" s="61"/>
      <c r="E53" s="75">
        <f>+VETS!F$11</f>
        <v>25436179.870000001</v>
      </c>
      <c r="F53" s="75">
        <f>+VETS!G$11</f>
        <v>19551115.290000003</v>
      </c>
      <c r="G53" s="75">
        <f>+VETS!H$11</f>
        <v>5885064.5799999991</v>
      </c>
      <c r="H53" s="75">
        <f>+VETS!I$11</f>
        <v>8610307.0599999987</v>
      </c>
      <c r="I53" s="75">
        <f>+VETS!J$11</f>
        <v>16825872.810000002</v>
      </c>
      <c r="J53" s="75">
        <f>+VETS!K$11</f>
        <v>0</v>
      </c>
      <c r="K53" s="100">
        <f>+VETS!L$11</f>
        <v>15</v>
      </c>
      <c r="L53" s="57">
        <f t="shared" si="17"/>
        <v>2725242.4799999995</v>
      </c>
      <c r="M53" s="75">
        <f>+VETS!N$11</f>
        <v>0</v>
      </c>
      <c r="N53" s="75">
        <f>+VETS!O$11</f>
        <v>0</v>
      </c>
      <c r="O53" s="68">
        <f>+E53-F53-G53</f>
        <v>0</v>
      </c>
      <c r="P53" s="68">
        <f>+E53-H53-I53</f>
        <v>0</v>
      </c>
    </row>
    <row r="54" spans="1:254" x14ac:dyDescent="0.2">
      <c r="A54" s="88" t="s">
        <v>59</v>
      </c>
      <c r="B54" s="75" t="s">
        <v>50</v>
      </c>
      <c r="C54" s="10" t="str">
        <f>+WSU!$D$11</f>
        <v>WSU</v>
      </c>
      <c r="E54" s="10">
        <f>+WSU!F$11</f>
        <v>186315284.58215871</v>
      </c>
      <c r="F54" s="10">
        <f>+WSU!G$11</f>
        <v>58436841.332158618</v>
      </c>
      <c r="G54" s="10">
        <f>+WSU!H$11</f>
        <v>128127842.34000006</v>
      </c>
      <c r="H54" s="10">
        <f>+WSU!I$11</f>
        <v>173811443.41000006</v>
      </c>
      <c r="I54" s="10">
        <f>+WSU!J$11</f>
        <v>12503841.172158666</v>
      </c>
      <c r="J54" s="10">
        <f>+WSU!K$11</f>
        <v>29325097.049999997</v>
      </c>
      <c r="K54" s="100">
        <f>+WSU!L$11</f>
        <v>47</v>
      </c>
      <c r="L54" s="57">
        <f t="shared" si="17"/>
        <v>45683601.069999993</v>
      </c>
      <c r="M54" s="10">
        <f>+WSU!N$11</f>
        <v>27756809.459999997</v>
      </c>
      <c r="N54" s="10">
        <f>+WSU!O$11</f>
        <v>0.20627341488969375</v>
      </c>
      <c r="O54" s="68">
        <f>+E54-F54-G54</f>
        <v>-249399.08999997377</v>
      </c>
      <c r="P54" s="68">
        <f>+E54-H54-I54</f>
        <v>0</v>
      </c>
    </row>
    <row r="55" spans="1:254" x14ac:dyDescent="0.2">
      <c r="B55" s="75" t="s">
        <v>50</v>
      </c>
      <c r="C55" s="10" t="str">
        <f>+WFS!$D$11</f>
        <v>WORKFORCE SERVICES</v>
      </c>
      <c r="D55" s="61"/>
      <c r="E55" s="10">
        <f>+WFS!F$11</f>
        <v>10309336.99</v>
      </c>
      <c r="F55" s="10">
        <f>+WFS!G$11</f>
        <v>4120392.06</v>
      </c>
      <c r="G55" s="10">
        <f>+WFS!H$11</f>
        <v>6188944.9300000016</v>
      </c>
      <c r="H55" s="10">
        <f>+WFS!I$11</f>
        <v>9561229.5700000003</v>
      </c>
      <c r="I55" s="10">
        <f>+WFS!J$11</f>
        <v>748107.41999999993</v>
      </c>
      <c r="J55" s="10">
        <f>+WFS!K$11</f>
        <v>2475547</v>
      </c>
      <c r="K55" s="100">
        <f>+WFS!L$11</f>
        <v>19</v>
      </c>
      <c r="L55" s="57">
        <f t="shared" si="17"/>
        <v>3372284.6399999987</v>
      </c>
      <c r="M55" s="10">
        <f>+WFS!N$11</f>
        <v>0</v>
      </c>
      <c r="N55" s="10">
        <f>+WFS!O$11</f>
        <v>0</v>
      </c>
      <c r="O55" s="68">
        <f>+E55-F55-G55</f>
        <v>0</v>
      </c>
      <c r="P55" s="68">
        <f>+E55-H55-I55</f>
        <v>0</v>
      </c>
      <c r="Q55" s="104"/>
    </row>
    <row r="56" spans="1:254" s="69" customFormat="1" x14ac:dyDescent="0.2">
      <c r="A56" s="88"/>
      <c r="B56" s="75"/>
      <c r="C56" s="10"/>
      <c r="D56" s="61"/>
      <c r="E56" s="10"/>
      <c r="F56" s="10"/>
      <c r="G56" s="10"/>
      <c r="H56" s="10"/>
      <c r="I56" s="10"/>
      <c r="J56" s="10"/>
      <c r="K56" s="100"/>
      <c r="L56" s="57">
        <f t="shared" ref="L56:L65" si="18">+H56-G56</f>
        <v>0</v>
      </c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57"/>
      <c r="DZ56" s="57"/>
      <c r="EA56" s="57"/>
      <c r="EB56" s="57"/>
      <c r="EC56" s="57"/>
      <c r="ED56" s="57"/>
      <c r="EE56" s="57"/>
      <c r="EF56" s="57"/>
      <c r="EG56" s="57"/>
      <c r="EH56" s="57"/>
      <c r="EI56" s="57"/>
      <c r="EJ56" s="57"/>
      <c r="EK56" s="57"/>
      <c r="EL56" s="57"/>
      <c r="EM56" s="57"/>
      <c r="EN56" s="57"/>
      <c r="EO56" s="57"/>
      <c r="EP56" s="57"/>
      <c r="EQ56" s="57"/>
      <c r="ER56" s="57"/>
      <c r="ES56" s="57"/>
      <c r="ET56" s="57"/>
      <c r="EU56" s="57"/>
      <c r="EV56" s="57"/>
      <c r="EW56" s="57"/>
      <c r="EX56" s="57"/>
      <c r="EY56" s="57"/>
      <c r="EZ56" s="57"/>
      <c r="FA56" s="57"/>
      <c r="FB56" s="57"/>
      <c r="FC56" s="57"/>
      <c r="FD56" s="57"/>
      <c r="FE56" s="57"/>
      <c r="FF56" s="57"/>
      <c r="FG56" s="57"/>
      <c r="FH56" s="57"/>
      <c r="FI56" s="57"/>
      <c r="FJ56" s="57"/>
      <c r="FK56" s="57"/>
      <c r="FL56" s="57"/>
      <c r="FM56" s="57"/>
      <c r="FN56" s="57"/>
      <c r="FO56" s="57"/>
      <c r="FP56" s="57"/>
      <c r="FQ56" s="57"/>
      <c r="FR56" s="57"/>
      <c r="FS56" s="57"/>
      <c r="FT56" s="57"/>
      <c r="FU56" s="57"/>
      <c r="FV56" s="57"/>
      <c r="FW56" s="57"/>
      <c r="FX56" s="57"/>
      <c r="FY56" s="57"/>
      <c r="FZ56" s="57"/>
      <c r="GA56" s="57"/>
      <c r="GB56" s="57"/>
      <c r="GC56" s="57"/>
      <c r="GD56" s="57"/>
      <c r="GE56" s="57"/>
      <c r="GF56" s="57"/>
      <c r="GG56" s="57"/>
      <c r="GH56" s="57"/>
      <c r="GI56" s="57"/>
      <c r="GJ56" s="57"/>
      <c r="GK56" s="57"/>
      <c r="GL56" s="57"/>
      <c r="GM56" s="57"/>
      <c r="GN56" s="57"/>
      <c r="GO56" s="57"/>
      <c r="GP56" s="57"/>
      <c r="GQ56" s="57"/>
      <c r="GR56" s="57"/>
      <c r="GS56" s="57"/>
      <c r="GT56" s="57"/>
      <c r="GU56" s="57"/>
      <c r="GV56" s="57"/>
      <c r="GW56" s="57"/>
      <c r="GX56" s="57"/>
      <c r="GY56" s="57"/>
      <c r="GZ56" s="57"/>
      <c r="HA56" s="57"/>
      <c r="HB56" s="57"/>
      <c r="HC56" s="57"/>
      <c r="HD56" s="57"/>
      <c r="HE56" s="57"/>
      <c r="HF56" s="57"/>
      <c r="HG56" s="57"/>
      <c r="HH56" s="57"/>
      <c r="HI56" s="57"/>
      <c r="HJ56" s="57"/>
      <c r="HK56" s="57"/>
      <c r="HL56" s="57"/>
      <c r="HM56" s="57"/>
      <c r="HN56" s="57"/>
      <c r="HO56" s="57"/>
      <c r="HP56" s="57"/>
      <c r="HQ56" s="57"/>
      <c r="HR56" s="57"/>
      <c r="HS56" s="57"/>
      <c r="HT56" s="57"/>
      <c r="HU56" s="57"/>
      <c r="HV56" s="57"/>
      <c r="HW56" s="57"/>
      <c r="HX56" s="57"/>
      <c r="HY56" s="57"/>
      <c r="HZ56" s="57"/>
      <c r="IA56" s="57"/>
      <c r="IB56" s="57"/>
      <c r="IC56" s="57"/>
      <c r="ID56" s="57"/>
      <c r="IE56" s="57"/>
      <c r="IF56" s="57"/>
      <c r="IG56" s="57"/>
      <c r="IH56" s="57"/>
      <c r="II56" s="57"/>
      <c r="IJ56" s="57"/>
      <c r="IK56" s="57"/>
      <c r="IL56" s="57"/>
      <c r="IM56" s="57"/>
      <c r="IN56" s="57"/>
      <c r="IO56" s="57"/>
      <c r="IP56" s="57"/>
      <c r="IQ56" s="57"/>
      <c r="IR56" s="57"/>
      <c r="IS56" s="57"/>
      <c r="IT56" s="57"/>
    </row>
    <row r="57" spans="1:254" x14ac:dyDescent="0.2">
      <c r="B57" s="75"/>
      <c r="C57" s="10"/>
      <c r="E57" s="10"/>
      <c r="F57" s="10"/>
      <c r="G57" s="10"/>
      <c r="H57" s="10"/>
      <c r="I57" s="10"/>
      <c r="J57" s="10"/>
      <c r="L57" s="57">
        <f t="shared" si="18"/>
        <v>0</v>
      </c>
      <c r="M57" s="57"/>
    </row>
    <row r="58" spans="1:254" s="69" customFormat="1" x14ac:dyDescent="0.2">
      <c r="A58" s="88"/>
      <c r="B58" s="75"/>
      <c r="C58" s="10"/>
      <c r="D58" s="61"/>
      <c r="E58" s="10"/>
      <c r="F58" s="10"/>
      <c r="G58" s="10"/>
      <c r="H58" s="10"/>
      <c r="I58" s="10"/>
      <c r="J58" s="10"/>
      <c r="K58" s="100"/>
      <c r="L58" s="57">
        <f t="shared" si="18"/>
        <v>0</v>
      </c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  <c r="CU58" s="57"/>
      <c r="CV58" s="57"/>
      <c r="CW58" s="57"/>
      <c r="CX58" s="57"/>
      <c r="CY58" s="57"/>
      <c r="CZ58" s="57"/>
      <c r="DA58" s="57"/>
      <c r="DB58" s="57"/>
      <c r="DC58" s="57"/>
      <c r="DD58" s="57"/>
      <c r="DE58" s="57"/>
      <c r="DF58" s="57"/>
      <c r="DG58" s="57"/>
      <c r="DH58" s="57"/>
      <c r="DI58" s="57"/>
      <c r="DJ58" s="57"/>
      <c r="DK58" s="57"/>
      <c r="DL58" s="57"/>
      <c r="DM58" s="57"/>
      <c r="DN58" s="57"/>
      <c r="DO58" s="57"/>
      <c r="DP58" s="57"/>
      <c r="DQ58" s="57"/>
      <c r="DR58" s="57"/>
      <c r="DS58" s="57"/>
      <c r="DT58" s="57"/>
      <c r="DU58" s="57"/>
      <c r="DV58" s="57"/>
      <c r="DW58" s="57"/>
      <c r="DX58" s="57"/>
      <c r="DY58" s="57"/>
      <c r="DZ58" s="57"/>
      <c r="EA58" s="57"/>
      <c r="EB58" s="57"/>
      <c r="EC58" s="57"/>
      <c r="ED58" s="57"/>
      <c r="EE58" s="57"/>
      <c r="EF58" s="57"/>
      <c r="EG58" s="57"/>
      <c r="EH58" s="57"/>
      <c r="EI58" s="57"/>
      <c r="EJ58" s="57"/>
      <c r="EK58" s="57"/>
      <c r="EL58" s="57"/>
      <c r="EM58" s="57"/>
      <c r="EN58" s="57"/>
      <c r="EO58" s="57"/>
      <c r="EP58" s="57"/>
      <c r="EQ58" s="57"/>
      <c r="ER58" s="57"/>
      <c r="ES58" s="57"/>
      <c r="ET58" s="57"/>
      <c r="EU58" s="57"/>
      <c r="EV58" s="57"/>
      <c r="EW58" s="57"/>
      <c r="EX58" s="57"/>
      <c r="EY58" s="57"/>
      <c r="EZ58" s="57"/>
      <c r="FA58" s="57"/>
      <c r="FB58" s="57"/>
      <c r="FC58" s="57"/>
      <c r="FD58" s="57"/>
      <c r="FE58" s="57"/>
      <c r="FF58" s="57"/>
      <c r="FG58" s="57"/>
      <c r="FH58" s="57"/>
      <c r="FI58" s="57"/>
      <c r="FJ58" s="57"/>
      <c r="FK58" s="57"/>
      <c r="FL58" s="57"/>
      <c r="FM58" s="57"/>
      <c r="FN58" s="57"/>
      <c r="FO58" s="57"/>
      <c r="FP58" s="57"/>
      <c r="FQ58" s="57"/>
      <c r="FR58" s="57"/>
      <c r="FS58" s="57"/>
      <c r="FT58" s="57"/>
      <c r="FU58" s="57"/>
      <c r="FV58" s="57"/>
      <c r="FW58" s="57"/>
      <c r="FX58" s="57"/>
      <c r="FY58" s="57"/>
      <c r="FZ58" s="57"/>
      <c r="GA58" s="57"/>
      <c r="GB58" s="57"/>
      <c r="GC58" s="57"/>
      <c r="GD58" s="57"/>
      <c r="GE58" s="57"/>
      <c r="GF58" s="57"/>
      <c r="GG58" s="57"/>
      <c r="GH58" s="57"/>
      <c r="GI58" s="57"/>
      <c r="GJ58" s="57"/>
      <c r="GK58" s="57"/>
      <c r="GL58" s="57"/>
      <c r="GM58" s="57"/>
      <c r="GN58" s="57"/>
      <c r="GO58" s="57"/>
      <c r="GP58" s="57"/>
      <c r="GQ58" s="57"/>
      <c r="GR58" s="57"/>
      <c r="GS58" s="57"/>
      <c r="GT58" s="57"/>
      <c r="GU58" s="57"/>
      <c r="GV58" s="57"/>
      <c r="GW58" s="57"/>
      <c r="GX58" s="57"/>
      <c r="GY58" s="57"/>
      <c r="GZ58" s="57"/>
      <c r="HA58" s="57"/>
      <c r="HB58" s="57"/>
      <c r="HC58" s="57"/>
      <c r="HD58" s="57"/>
      <c r="HE58" s="57"/>
      <c r="HF58" s="57"/>
      <c r="HG58" s="57"/>
      <c r="HH58" s="57"/>
      <c r="HI58" s="57"/>
      <c r="HJ58" s="57"/>
      <c r="HK58" s="57"/>
      <c r="HL58" s="57"/>
      <c r="HM58" s="57"/>
      <c r="HN58" s="57"/>
      <c r="HO58" s="57"/>
      <c r="HP58" s="57"/>
      <c r="HQ58" s="57"/>
      <c r="HR58" s="57"/>
      <c r="HS58" s="57"/>
      <c r="HT58" s="57"/>
      <c r="HU58" s="57"/>
      <c r="HV58" s="57"/>
      <c r="HW58" s="57"/>
      <c r="HX58" s="57"/>
      <c r="HY58" s="57"/>
      <c r="HZ58" s="57"/>
      <c r="IA58" s="57"/>
      <c r="IB58" s="57"/>
      <c r="IC58" s="57"/>
      <c r="ID58" s="57"/>
      <c r="IE58" s="57"/>
      <c r="IF58" s="57"/>
      <c r="IG58" s="57"/>
      <c r="IH58" s="57"/>
      <c r="II58" s="57"/>
      <c r="IJ58" s="57"/>
      <c r="IK58" s="57"/>
      <c r="IL58" s="57"/>
      <c r="IM58" s="57"/>
      <c r="IN58" s="57"/>
      <c r="IO58" s="57"/>
      <c r="IP58" s="57"/>
      <c r="IQ58" s="57"/>
      <c r="IR58" s="57"/>
      <c r="IS58" s="57"/>
      <c r="IT58" s="57"/>
    </row>
    <row r="59" spans="1:254" s="69" customFormat="1" x14ac:dyDescent="0.2">
      <c r="A59" s="88"/>
      <c r="B59" s="75"/>
      <c r="C59" s="10"/>
      <c r="D59" s="61"/>
      <c r="E59" s="10"/>
      <c r="F59" s="10"/>
      <c r="G59" s="10"/>
      <c r="H59" s="10"/>
      <c r="I59" s="10"/>
      <c r="J59" s="10"/>
      <c r="K59" s="100"/>
      <c r="L59" s="57">
        <f t="shared" si="18"/>
        <v>0</v>
      </c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  <c r="CU59" s="57"/>
      <c r="CV59" s="57"/>
      <c r="CW59" s="57"/>
      <c r="CX59" s="57"/>
      <c r="CY59" s="57"/>
      <c r="CZ59" s="57"/>
      <c r="DA59" s="57"/>
      <c r="DB59" s="57"/>
      <c r="DC59" s="57"/>
      <c r="DD59" s="57"/>
      <c r="DE59" s="57"/>
      <c r="DF59" s="57"/>
      <c r="DG59" s="57"/>
      <c r="DH59" s="57"/>
      <c r="DI59" s="57"/>
      <c r="DJ59" s="57"/>
      <c r="DK59" s="57"/>
      <c r="DL59" s="57"/>
      <c r="DM59" s="57"/>
      <c r="DN59" s="57"/>
      <c r="DO59" s="57"/>
      <c r="DP59" s="57"/>
      <c r="DQ59" s="57"/>
      <c r="DR59" s="57"/>
      <c r="DS59" s="57"/>
      <c r="DT59" s="57"/>
      <c r="DU59" s="57"/>
      <c r="DV59" s="57"/>
      <c r="DW59" s="57"/>
      <c r="DX59" s="57"/>
      <c r="DY59" s="57"/>
      <c r="DZ59" s="57"/>
      <c r="EA59" s="57"/>
      <c r="EB59" s="57"/>
      <c r="EC59" s="57"/>
      <c r="ED59" s="57"/>
      <c r="EE59" s="57"/>
      <c r="EF59" s="57"/>
      <c r="EG59" s="57"/>
      <c r="EH59" s="57"/>
      <c r="EI59" s="57"/>
      <c r="EJ59" s="57"/>
      <c r="EK59" s="57"/>
      <c r="EL59" s="57"/>
      <c r="EM59" s="57"/>
      <c r="EN59" s="57"/>
      <c r="EO59" s="57"/>
      <c r="EP59" s="57"/>
      <c r="EQ59" s="57"/>
      <c r="ER59" s="57"/>
      <c r="ES59" s="57"/>
      <c r="ET59" s="57"/>
      <c r="EU59" s="57"/>
      <c r="EV59" s="57"/>
      <c r="EW59" s="57"/>
      <c r="EX59" s="57"/>
      <c r="EY59" s="57"/>
      <c r="EZ59" s="57"/>
      <c r="FA59" s="57"/>
      <c r="FB59" s="57"/>
      <c r="FC59" s="57"/>
      <c r="FD59" s="57"/>
      <c r="FE59" s="57"/>
      <c r="FF59" s="57"/>
      <c r="FG59" s="57"/>
      <c r="FH59" s="57"/>
      <c r="FI59" s="57"/>
      <c r="FJ59" s="57"/>
      <c r="FK59" s="57"/>
      <c r="FL59" s="57"/>
      <c r="FM59" s="57"/>
      <c r="FN59" s="57"/>
      <c r="FO59" s="57"/>
      <c r="FP59" s="57"/>
      <c r="FQ59" s="57"/>
      <c r="FR59" s="57"/>
      <c r="FS59" s="57"/>
      <c r="FT59" s="57"/>
      <c r="FU59" s="57"/>
      <c r="FV59" s="57"/>
      <c r="FW59" s="57"/>
      <c r="FX59" s="57"/>
      <c r="FY59" s="57"/>
      <c r="FZ59" s="57"/>
      <c r="GA59" s="57"/>
      <c r="GB59" s="57"/>
      <c r="GC59" s="57"/>
      <c r="GD59" s="57"/>
      <c r="GE59" s="57"/>
      <c r="GF59" s="57"/>
      <c r="GG59" s="57"/>
      <c r="GH59" s="57"/>
      <c r="GI59" s="57"/>
      <c r="GJ59" s="57"/>
      <c r="GK59" s="57"/>
      <c r="GL59" s="57"/>
      <c r="GM59" s="57"/>
      <c r="GN59" s="57"/>
      <c r="GO59" s="57"/>
      <c r="GP59" s="57"/>
      <c r="GQ59" s="57"/>
      <c r="GR59" s="57"/>
      <c r="GS59" s="57"/>
      <c r="GT59" s="57"/>
      <c r="GU59" s="57"/>
      <c r="GV59" s="57"/>
      <c r="GW59" s="57"/>
      <c r="GX59" s="57"/>
      <c r="GY59" s="57"/>
      <c r="GZ59" s="57"/>
      <c r="HA59" s="57"/>
      <c r="HB59" s="57"/>
      <c r="HC59" s="57"/>
      <c r="HD59" s="57"/>
      <c r="HE59" s="57"/>
      <c r="HF59" s="57"/>
      <c r="HG59" s="57"/>
      <c r="HH59" s="57"/>
      <c r="HI59" s="57"/>
      <c r="HJ59" s="57"/>
      <c r="HK59" s="57"/>
      <c r="HL59" s="57"/>
      <c r="HM59" s="57"/>
      <c r="HN59" s="57"/>
      <c r="HO59" s="57"/>
      <c r="HP59" s="57"/>
      <c r="HQ59" s="57"/>
      <c r="HR59" s="57"/>
      <c r="HS59" s="57"/>
      <c r="HT59" s="57"/>
      <c r="HU59" s="57"/>
      <c r="HV59" s="57"/>
      <c r="HW59" s="57"/>
      <c r="HX59" s="57"/>
      <c r="HY59" s="57"/>
      <c r="HZ59" s="57"/>
      <c r="IA59" s="57"/>
      <c r="IB59" s="57"/>
      <c r="IC59" s="57"/>
      <c r="ID59" s="57"/>
      <c r="IE59" s="57"/>
      <c r="IF59" s="57"/>
      <c r="IG59" s="57"/>
      <c r="IH59" s="57"/>
      <c r="II59" s="57"/>
      <c r="IJ59" s="57"/>
      <c r="IK59" s="57"/>
      <c r="IL59" s="57"/>
      <c r="IM59" s="57"/>
      <c r="IN59" s="57"/>
      <c r="IO59" s="57"/>
      <c r="IP59" s="57"/>
      <c r="IQ59" s="57"/>
      <c r="IR59" s="57"/>
      <c r="IS59" s="57"/>
      <c r="IT59" s="57"/>
    </row>
    <row r="60" spans="1:254" x14ac:dyDescent="0.2">
      <c r="B60" s="75"/>
      <c r="C60" s="10"/>
      <c r="E60" s="10"/>
      <c r="F60" s="10"/>
      <c r="G60" s="10"/>
      <c r="H60" s="10"/>
      <c r="I60" s="10"/>
      <c r="J60" s="10"/>
      <c r="L60" s="57">
        <f t="shared" si="18"/>
        <v>0</v>
      </c>
      <c r="M60" s="57"/>
    </row>
    <row r="61" spans="1:254" x14ac:dyDescent="0.2">
      <c r="B61" s="75"/>
      <c r="C61" s="10"/>
      <c r="E61" s="10"/>
      <c r="F61" s="10"/>
      <c r="G61" s="10"/>
      <c r="H61" s="10"/>
      <c r="I61" s="10"/>
      <c r="J61" s="10"/>
      <c r="L61" s="57">
        <f t="shared" si="18"/>
        <v>0</v>
      </c>
      <c r="M61" s="57"/>
    </row>
    <row r="62" spans="1:254" x14ac:dyDescent="0.2">
      <c r="B62" s="75"/>
      <c r="C62" s="10"/>
      <c r="E62" s="10"/>
      <c r="F62" s="10"/>
      <c r="G62" s="10"/>
      <c r="H62" s="10"/>
      <c r="I62" s="10"/>
      <c r="J62" s="10"/>
      <c r="L62" s="57">
        <f t="shared" si="18"/>
        <v>0</v>
      </c>
      <c r="M62" s="57"/>
    </row>
    <row r="63" spans="1:254" x14ac:dyDescent="0.2">
      <c r="B63" s="75"/>
      <c r="C63" s="10"/>
      <c r="D63" s="61"/>
      <c r="E63" s="10"/>
      <c r="F63" s="10"/>
      <c r="G63" s="10"/>
      <c r="H63" s="10"/>
      <c r="I63" s="10"/>
      <c r="J63" s="10"/>
      <c r="K63" s="100"/>
      <c r="L63" s="57">
        <f t="shared" si="18"/>
        <v>0</v>
      </c>
      <c r="M63" s="57"/>
    </row>
    <row r="64" spans="1:254" x14ac:dyDescent="0.2">
      <c r="B64" s="75"/>
      <c r="C64" s="10"/>
      <c r="E64" s="10"/>
      <c r="F64" s="10"/>
      <c r="G64" s="10"/>
      <c r="H64" s="10"/>
      <c r="I64" s="10"/>
      <c r="J64" s="10"/>
      <c r="L64" s="57">
        <f t="shared" si="18"/>
        <v>0</v>
      </c>
      <c r="M64" s="57"/>
    </row>
    <row r="65" spans="1:254" x14ac:dyDescent="0.2">
      <c r="B65" s="75"/>
      <c r="C65" s="10"/>
      <c r="E65" s="10"/>
      <c r="F65" s="10"/>
      <c r="G65" s="10"/>
      <c r="H65" s="10"/>
      <c r="I65" s="10"/>
      <c r="J65" s="10"/>
      <c r="L65" s="57">
        <f t="shared" si="18"/>
        <v>0</v>
      </c>
      <c r="M65" s="57"/>
    </row>
    <row r="66" spans="1:254" x14ac:dyDescent="0.2">
      <c r="B66" s="75"/>
      <c r="C66" s="10"/>
      <c r="D66" s="61"/>
      <c r="E66" s="10"/>
      <c r="F66" s="10"/>
      <c r="G66" s="10"/>
      <c r="H66" s="10"/>
      <c r="I66" s="10"/>
      <c r="J66" s="10"/>
      <c r="K66" s="100"/>
      <c r="L66" s="57">
        <f t="shared" ref="L66:L71" si="19">+H66-G66</f>
        <v>0</v>
      </c>
      <c r="M66" s="57"/>
    </row>
    <row r="67" spans="1:254" x14ac:dyDescent="0.2">
      <c r="B67" s="75"/>
      <c r="C67" s="10"/>
      <c r="D67" s="61"/>
      <c r="E67" s="10"/>
      <c r="F67" s="10"/>
      <c r="G67" s="10"/>
      <c r="H67" s="10"/>
      <c r="I67" s="10"/>
      <c r="J67" s="10"/>
      <c r="K67" s="100"/>
      <c r="L67" s="57">
        <f t="shared" si="19"/>
        <v>0</v>
      </c>
      <c r="M67" s="57"/>
    </row>
    <row r="68" spans="1:254" s="69" customFormat="1" x14ac:dyDescent="0.2">
      <c r="A68" s="88"/>
      <c r="B68" s="75"/>
      <c r="C68" s="10"/>
      <c r="D68" s="61"/>
      <c r="E68" s="10"/>
      <c r="F68" s="10"/>
      <c r="G68" s="10"/>
      <c r="H68" s="10"/>
      <c r="I68" s="10"/>
      <c r="J68" s="10"/>
      <c r="K68" s="100"/>
      <c r="L68" s="57">
        <f t="shared" si="19"/>
        <v>0</v>
      </c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  <c r="CU68" s="57"/>
      <c r="CV68" s="57"/>
      <c r="CW68" s="57"/>
      <c r="CX68" s="57"/>
      <c r="CY68" s="57"/>
      <c r="CZ68" s="57"/>
      <c r="DA68" s="57"/>
      <c r="DB68" s="57"/>
      <c r="DC68" s="57"/>
      <c r="DD68" s="57"/>
      <c r="DE68" s="57"/>
      <c r="DF68" s="57"/>
      <c r="DG68" s="57"/>
      <c r="DH68" s="57"/>
      <c r="DI68" s="57"/>
      <c r="DJ68" s="57"/>
      <c r="DK68" s="57"/>
      <c r="DL68" s="57"/>
      <c r="DM68" s="57"/>
      <c r="DN68" s="57"/>
      <c r="DO68" s="57"/>
      <c r="DP68" s="57"/>
      <c r="DQ68" s="57"/>
      <c r="DR68" s="57"/>
      <c r="DS68" s="57"/>
      <c r="DT68" s="57"/>
      <c r="DU68" s="57"/>
      <c r="DV68" s="57"/>
      <c r="DW68" s="57"/>
      <c r="DX68" s="57"/>
      <c r="DY68" s="57"/>
      <c r="DZ68" s="57"/>
      <c r="EA68" s="57"/>
      <c r="EB68" s="57"/>
      <c r="EC68" s="57"/>
      <c r="ED68" s="57"/>
      <c r="EE68" s="57"/>
      <c r="EF68" s="57"/>
      <c r="EG68" s="57"/>
      <c r="EH68" s="57"/>
      <c r="EI68" s="57"/>
      <c r="EJ68" s="57"/>
      <c r="EK68" s="57"/>
      <c r="EL68" s="57"/>
      <c r="EM68" s="57"/>
      <c r="EN68" s="57"/>
      <c r="EO68" s="57"/>
      <c r="EP68" s="57"/>
      <c r="EQ68" s="57"/>
      <c r="ER68" s="57"/>
      <c r="ES68" s="57"/>
      <c r="ET68" s="57"/>
      <c r="EU68" s="57"/>
      <c r="EV68" s="57"/>
      <c r="EW68" s="57"/>
      <c r="EX68" s="57"/>
      <c r="EY68" s="57"/>
      <c r="EZ68" s="57"/>
      <c r="FA68" s="57"/>
      <c r="FB68" s="57"/>
      <c r="FC68" s="57"/>
      <c r="FD68" s="57"/>
      <c r="FE68" s="57"/>
      <c r="FF68" s="57"/>
      <c r="FG68" s="57"/>
      <c r="FH68" s="57"/>
      <c r="FI68" s="57"/>
      <c r="FJ68" s="57"/>
      <c r="FK68" s="57"/>
      <c r="FL68" s="57"/>
      <c r="FM68" s="57"/>
      <c r="FN68" s="57"/>
      <c r="FO68" s="57"/>
      <c r="FP68" s="57"/>
      <c r="FQ68" s="57"/>
      <c r="FR68" s="57"/>
      <c r="FS68" s="57"/>
      <c r="FT68" s="57"/>
      <c r="FU68" s="57"/>
      <c r="FV68" s="57"/>
      <c r="FW68" s="57"/>
      <c r="FX68" s="57"/>
      <c r="FY68" s="57"/>
      <c r="FZ68" s="57"/>
      <c r="GA68" s="57"/>
      <c r="GB68" s="57"/>
      <c r="GC68" s="57"/>
      <c r="GD68" s="57"/>
      <c r="GE68" s="57"/>
      <c r="GF68" s="57"/>
      <c r="GG68" s="57"/>
      <c r="GH68" s="57"/>
      <c r="GI68" s="57"/>
      <c r="GJ68" s="57"/>
      <c r="GK68" s="57"/>
      <c r="GL68" s="57"/>
      <c r="GM68" s="57"/>
      <c r="GN68" s="57"/>
      <c r="GO68" s="57"/>
      <c r="GP68" s="57"/>
      <c r="GQ68" s="57"/>
      <c r="GR68" s="57"/>
      <c r="GS68" s="57"/>
      <c r="GT68" s="57"/>
      <c r="GU68" s="57"/>
      <c r="GV68" s="57"/>
      <c r="GW68" s="57"/>
      <c r="GX68" s="57"/>
      <c r="GY68" s="57"/>
      <c r="GZ68" s="57"/>
      <c r="HA68" s="57"/>
      <c r="HB68" s="57"/>
      <c r="HC68" s="57"/>
      <c r="HD68" s="57"/>
      <c r="HE68" s="57"/>
      <c r="HF68" s="57"/>
      <c r="HG68" s="57"/>
      <c r="HH68" s="57"/>
      <c r="HI68" s="57"/>
      <c r="HJ68" s="57"/>
      <c r="HK68" s="57"/>
      <c r="HL68" s="57"/>
      <c r="HM68" s="57"/>
      <c r="HN68" s="57"/>
      <c r="HO68" s="57"/>
      <c r="HP68" s="57"/>
      <c r="HQ68" s="57"/>
      <c r="HR68" s="57"/>
      <c r="HS68" s="57"/>
      <c r="HT68" s="57"/>
      <c r="HU68" s="57"/>
      <c r="HV68" s="57"/>
      <c r="HW68" s="57"/>
      <c r="HX68" s="57"/>
      <c r="HY68" s="57"/>
      <c r="HZ68" s="57"/>
      <c r="IA68" s="57"/>
      <c r="IB68" s="57"/>
      <c r="IC68" s="57"/>
      <c r="ID68" s="57"/>
      <c r="IE68" s="57"/>
      <c r="IF68" s="57"/>
      <c r="IG68" s="57"/>
      <c r="IH68" s="57"/>
      <c r="II68" s="57"/>
      <c r="IJ68" s="57"/>
      <c r="IK68" s="57"/>
      <c r="IL68" s="57"/>
      <c r="IM68" s="57"/>
      <c r="IN68" s="57"/>
      <c r="IO68" s="57"/>
      <c r="IP68" s="57"/>
      <c r="IQ68" s="57"/>
      <c r="IR68" s="57"/>
      <c r="IS68" s="57"/>
      <c r="IT68" s="57"/>
    </row>
    <row r="69" spans="1:254" s="69" customFormat="1" x14ac:dyDescent="0.2">
      <c r="A69" s="88"/>
      <c r="B69" s="75"/>
      <c r="C69" s="10"/>
      <c r="D69" s="61"/>
      <c r="E69" s="10"/>
      <c r="F69" s="10"/>
      <c r="G69" s="10"/>
      <c r="H69" s="10"/>
      <c r="I69" s="10"/>
      <c r="J69" s="10"/>
      <c r="K69" s="100"/>
      <c r="L69" s="57">
        <f t="shared" si="19"/>
        <v>0</v>
      </c>
      <c r="M69" s="57"/>
      <c r="N69" s="61"/>
      <c r="O69" s="61"/>
      <c r="P69" s="105"/>
      <c r="Q69" s="61"/>
      <c r="R69" s="61"/>
      <c r="S69" s="61"/>
      <c r="T69" s="61"/>
      <c r="U69" s="61"/>
      <c r="V69" s="61"/>
      <c r="W69" s="61"/>
      <c r="X69" s="61"/>
      <c r="Y69" s="61"/>
      <c r="Z69" s="61"/>
      <c r="AA69" s="61"/>
      <c r="AB69" s="61"/>
      <c r="AC69" s="61"/>
      <c r="AD69" s="61"/>
      <c r="AE69" s="61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61"/>
      <c r="AS69" s="61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  <c r="CU69" s="57"/>
      <c r="CV69" s="57"/>
      <c r="CW69" s="57"/>
      <c r="CX69" s="57"/>
      <c r="CY69" s="57"/>
      <c r="CZ69" s="57"/>
      <c r="DA69" s="57"/>
      <c r="DB69" s="57"/>
      <c r="DC69" s="57"/>
      <c r="DD69" s="57"/>
      <c r="DE69" s="57"/>
      <c r="DF69" s="57"/>
      <c r="DG69" s="57"/>
      <c r="DH69" s="57"/>
      <c r="DI69" s="57"/>
      <c r="DJ69" s="57"/>
      <c r="DK69" s="57"/>
      <c r="DL69" s="57"/>
      <c r="DM69" s="57"/>
      <c r="DN69" s="57"/>
      <c r="DO69" s="57"/>
      <c r="DP69" s="57"/>
      <c r="DQ69" s="57"/>
      <c r="DR69" s="57"/>
      <c r="DS69" s="57"/>
      <c r="DT69" s="57"/>
      <c r="DU69" s="57"/>
      <c r="DV69" s="57"/>
      <c r="DW69" s="57"/>
      <c r="DX69" s="57"/>
      <c r="DY69" s="57"/>
      <c r="DZ69" s="57"/>
      <c r="EA69" s="57"/>
      <c r="EB69" s="57"/>
      <c r="EC69" s="57"/>
      <c r="ED69" s="57"/>
      <c r="EE69" s="57"/>
      <c r="EF69" s="57"/>
      <c r="EG69" s="57"/>
      <c r="EH69" s="57"/>
      <c r="EI69" s="57"/>
      <c r="EJ69" s="57"/>
      <c r="EK69" s="57"/>
      <c r="EL69" s="57"/>
      <c r="EM69" s="57"/>
      <c r="EN69" s="57"/>
      <c r="EO69" s="57"/>
      <c r="EP69" s="57"/>
      <c r="EQ69" s="57"/>
      <c r="ER69" s="57"/>
      <c r="ES69" s="57"/>
      <c r="ET69" s="57"/>
      <c r="EU69" s="57"/>
      <c r="EV69" s="57"/>
      <c r="EW69" s="57"/>
      <c r="EX69" s="57"/>
      <c r="EY69" s="57"/>
      <c r="EZ69" s="57"/>
      <c r="FA69" s="57"/>
      <c r="FB69" s="57"/>
      <c r="FC69" s="57"/>
      <c r="FD69" s="57"/>
      <c r="FE69" s="57"/>
      <c r="FF69" s="57"/>
      <c r="FG69" s="57"/>
      <c r="FH69" s="57"/>
      <c r="FI69" s="57"/>
      <c r="FJ69" s="57"/>
      <c r="FK69" s="57"/>
      <c r="FL69" s="57"/>
      <c r="FM69" s="57"/>
      <c r="FN69" s="57"/>
      <c r="FO69" s="57"/>
      <c r="FP69" s="57"/>
      <c r="FQ69" s="57"/>
      <c r="FR69" s="57"/>
      <c r="FS69" s="57"/>
      <c r="FT69" s="57"/>
      <c r="FU69" s="57"/>
      <c r="FV69" s="57"/>
      <c r="FW69" s="57"/>
      <c r="FX69" s="57"/>
      <c r="FY69" s="57"/>
      <c r="FZ69" s="57"/>
      <c r="GA69" s="57"/>
      <c r="GB69" s="57"/>
      <c r="GC69" s="57"/>
      <c r="GD69" s="57"/>
      <c r="GE69" s="57"/>
      <c r="GF69" s="57"/>
      <c r="GG69" s="57"/>
      <c r="GH69" s="57"/>
      <c r="GI69" s="57"/>
      <c r="GJ69" s="57"/>
      <c r="GK69" s="57"/>
      <c r="GL69" s="57"/>
      <c r="GM69" s="57"/>
      <c r="GN69" s="57"/>
      <c r="GO69" s="57"/>
      <c r="GP69" s="57"/>
      <c r="GQ69" s="57"/>
      <c r="GR69" s="57"/>
      <c r="GS69" s="57"/>
      <c r="GT69" s="57"/>
      <c r="GU69" s="57"/>
      <c r="GV69" s="57"/>
      <c r="GW69" s="57"/>
      <c r="GX69" s="57"/>
      <c r="GY69" s="57"/>
      <c r="GZ69" s="57"/>
      <c r="HA69" s="57"/>
      <c r="HB69" s="57"/>
      <c r="HC69" s="57"/>
      <c r="HD69" s="57"/>
      <c r="HE69" s="57"/>
      <c r="HF69" s="57"/>
      <c r="HG69" s="57"/>
      <c r="HH69" s="57"/>
      <c r="HI69" s="57"/>
      <c r="HJ69" s="57"/>
      <c r="HK69" s="57"/>
      <c r="HL69" s="57"/>
      <c r="HM69" s="57"/>
      <c r="HN69" s="57"/>
      <c r="HO69" s="57"/>
      <c r="HP69" s="57"/>
      <c r="HQ69" s="57"/>
      <c r="HR69" s="57"/>
      <c r="HS69" s="57"/>
      <c r="HT69" s="57"/>
      <c r="HU69" s="57"/>
      <c r="HV69" s="57"/>
      <c r="HW69" s="57"/>
      <c r="HX69" s="57"/>
      <c r="HY69" s="57"/>
      <c r="HZ69" s="57"/>
      <c r="IA69" s="57"/>
      <c r="IB69" s="57"/>
      <c r="IC69" s="57"/>
      <c r="ID69" s="57"/>
      <c r="IE69" s="57"/>
      <c r="IF69" s="57"/>
      <c r="IG69" s="57"/>
      <c r="IH69" s="57"/>
      <c r="II69" s="57"/>
      <c r="IJ69" s="57"/>
      <c r="IK69" s="57"/>
      <c r="IL69" s="57"/>
      <c r="IM69" s="57"/>
      <c r="IN69" s="57"/>
      <c r="IO69" s="57"/>
      <c r="IP69" s="57"/>
      <c r="IQ69" s="57"/>
      <c r="IR69" s="57"/>
      <c r="IS69" s="57"/>
      <c r="IT69" s="57"/>
    </row>
    <row r="70" spans="1:254" x14ac:dyDescent="0.2">
      <c r="B70" s="75"/>
      <c r="C70" s="10"/>
      <c r="D70" s="61"/>
      <c r="E70" s="10"/>
      <c r="F70" s="10"/>
      <c r="G70" s="10"/>
      <c r="H70" s="10"/>
      <c r="I70" s="10"/>
      <c r="J70" s="10"/>
      <c r="K70" s="100"/>
      <c r="L70" s="57">
        <f t="shared" si="19"/>
        <v>0</v>
      </c>
      <c r="M70" s="57"/>
    </row>
    <row r="71" spans="1:254" x14ac:dyDescent="0.2">
      <c r="B71" s="75"/>
      <c r="C71" s="10"/>
      <c r="E71" s="10"/>
      <c r="F71" s="10"/>
      <c r="G71" s="10"/>
      <c r="H71" s="10"/>
      <c r="I71" s="10"/>
      <c r="J71" s="10"/>
      <c r="L71" s="57">
        <f t="shared" si="19"/>
        <v>0</v>
      </c>
      <c r="M71" s="57"/>
    </row>
    <row r="72" spans="1:254" x14ac:dyDescent="0.2">
      <c r="B72" s="10"/>
      <c r="C72" s="10"/>
      <c r="E72" s="10"/>
      <c r="F72" s="10"/>
      <c r="G72" s="10"/>
      <c r="H72" s="10"/>
      <c r="I72" s="10"/>
      <c r="J72" s="10"/>
      <c r="L72" s="57"/>
      <c r="M72" s="57"/>
    </row>
    <row r="73" spans="1:254" s="69" customFormat="1" x14ac:dyDescent="0.2">
      <c r="A73" s="88"/>
      <c r="B73" s="10"/>
      <c r="C73" s="10"/>
      <c r="D73" s="61"/>
      <c r="E73" s="10"/>
      <c r="F73" s="10"/>
      <c r="G73" s="10"/>
      <c r="H73" s="10"/>
      <c r="I73" s="10"/>
      <c r="J73" s="10"/>
      <c r="K73" s="100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  <c r="CU73" s="57"/>
      <c r="CV73" s="57"/>
      <c r="CW73" s="57"/>
      <c r="CX73" s="57"/>
      <c r="CY73" s="57"/>
      <c r="CZ73" s="57"/>
      <c r="DA73" s="57"/>
      <c r="DB73" s="57"/>
      <c r="DC73" s="57"/>
      <c r="DD73" s="57"/>
      <c r="DE73" s="57"/>
      <c r="DF73" s="57"/>
      <c r="DG73" s="57"/>
      <c r="DH73" s="57"/>
      <c r="DI73" s="57"/>
      <c r="DJ73" s="57"/>
      <c r="DK73" s="57"/>
      <c r="DL73" s="57"/>
      <c r="DM73" s="57"/>
      <c r="DN73" s="57"/>
      <c r="DO73" s="57"/>
      <c r="DP73" s="57"/>
      <c r="DQ73" s="57"/>
      <c r="DR73" s="57"/>
      <c r="DS73" s="57"/>
      <c r="DT73" s="57"/>
      <c r="DU73" s="57"/>
      <c r="DV73" s="57"/>
      <c r="DW73" s="57"/>
      <c r="DX73" s="57"/>
      <c r="DY73" s="57"/>
      <c r="DZ73" s="57"/>
      <c r="EA73" s="57"/>
      <c r="EB73" s="57"/>
      <c r="EC73" s="57"/>
      <c r="ED73" s="57"/>
      <c r="EE73" s="57"/>
      <c r="EF73" s="57"/>
      <c r="EG73" s="57"/>
      <c r="EH73" s="57"/>
      <c r="EI73" s="57"/>
      <c r="EJ73" s="57"/>
      <c r="EK73" s="57"/>
      <c r="EL73" s="57"/>
      <c r="EM73" s="57"/>
      <c r="EN73" s="57"/>
      <c r="EO73" s="57"/>
      <c r="EP73" s="57"/>
      <c r="EQ73" s="57"/>
      <c r="ER73" s="57"/>
      <c r="ES73" s="57"/>
      <c r="ET73" s="57"/>
      <c r="EU73" s="57"/>
      <c r="EV73" s="57"/>
      <c r="EW73" s="57"/>
      <c r="EX73" s="57"/>
      <c r="EY73" s="57"/>
      <c r="EZ73" s="57"/>
      <c r="FA73" s="57"/>
      <c r="FB73" s="57"/>
      <c r="FC73" s="57"/>
      <c r="FD73" s="57"/>
      <c r="FE73" s="57"/>
      <c r="FF73" s="57"/>
      <c r="FG73" s="57"/>
      <c r="FH73" s="57"/>
      <c r="FI73" s="57"/>
      <c r="FJ73" s="57"/>
      <c r="FK73" s="57"/>
      <c r="FL73" s="57"/>
      <c r="FM73" s="57"/>
      <c r="FN73" s="57"/>
      <c r="FO73" s="57"/>
      <c r="FP73" s="57"/>
      <c r="FQ73" s="57"/>
      <c r="FR73" s="57"/>
      <c r="FS73" s="57"/>
      <c r="FT73" s="57"/>
      <c r="FU73" s="57"/>
      <c r="FV73" s="57"/>
      <c r="FW73" s="57"/>
      <c r="FX73" s="57"/>
      <c r="FY73" s="57"/>
      <c r="FZ73" s="57"/>
      <c r="GA73" s="57"/>
      <c r="GB73" s="57"/>
      <c r="GC73" s="57"/>
      <c r="GD73" s="57"/>
      <c r="GE73" s="57"/>
      <c r="GF73" s="57"/>
      <c r="GG73" s="57"/>
      <c r="GH73" s="57"/>
      <c r="GI73" s="57"/>
      <c r="GJ73" s="57"/>
      <c r="GK73" s="57"/>
      <c r="GL73" s="57"/>
      <c r="GM73" s="57"/>
      <c r="GN73" s="57"/>
      <c r="GO73" s="57"/>
      <c r="GP73" s="57"/>
      <c r="GQ73" s="57"/>
      <c r="GR73" s="57"/>
      <c r="GS73" s="57"/>
      <c r="GT73" s="57"/>
      <c r="GU73" s="57"/>
      <c r="GV73" s="57"/>
      <c r="GW73" s="57"/>
      <c r="GX73" s="57"/>
      <c r="GY73" s="57"/>
      <c r="GZ73" s="57"/>
      <c r="HA73" s="57"/>
      <c r="HB73" s="57"/>
      <c r="HC73" s="57"/>
      <c r="HD73" s="57"/>
      <c r="HE73" s="57"/>
      <c r="HF73" s="57"/>
      <c r="HG73" s="57"/>
      <c r="HH73" s="57"/>
      <c r="HI73" s="57"/>
      <c r="HJ73" s="57"/>
      <c r="HK73" s="57"/>
      <c r="HL73" s="57"/>
      <c r="HM73" s="57"/>
      <c r="HN73" s="57"/>
      <c r="HO73" s="57"/>
      <c r="HP73" s="57"/>
      <c r="HQ73" s="57"/>
      <c r="HR73" s="57"/>
      <c r="HS73" s="57"/>
      <c r="HT73" s="57"/>
      <c r="HU73" s="57"/>
      <c r="HV73" s="57"/>
      <c r="HW73" s="57"/>
      <c r="HX73" s="57"/>
      <c r="HY73" s="57"/>
      <c r="HZ73" s="57"/>
      <c r="IA73" s="57"/>
      <c r="IB73" s="57"/>
      <c r="IC73" s="57"/>
      <c r="ID73" s="57"/>
      <c r="IE73" s="57"/>
      <c r="IF73" s="57"/>
      <c r="IG73" s="57"/>
      <c r="IH73" s="57"/>
      <c r="II73" s="57"/>
      <c r="IJ73" s="57"/>
      <c r="IK73" s="57"/>
      <c r="IL73" s="57"/>
      <c r="IM73" s="57"/>
      <c r="IN73" s="57"/>
      <c r="IO73" s="57"/>
      <c r="IP73" s="57"/>
      <c r="IQ73" s="57"/>
      <c r="IR73" s="57"/>
      <c r="IS73" s="57"/>
      <c r="IT73" s="57"/>
    </row>
    <row r="74" spans="1:254" s="69" customFormat="1" x14ac:dyDescent="0.2">
      <c r="A74" s="88"/>
      <c r="B74" s="10"/>
      <c r="C74" s="10"/>
      <c r="D74" s="61"/>
      <c r="E74" s="10"/>
      <c r="F74" s="10"/>
      <c r="G74" s="10"/>
      <c r="H74" s="10"/>
      <c r="I74" s="10"/>
      <c r="J74" s="10"/>
      <c r="K74" s="100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  <c r="CU74" s="57"/>
      <c r="CV74" s="57"/>
      <c r="CW74" s="57"/>
      <c r="CX74" s="57"/>
      <c r="CY74" s="57"/>
      <c r="CZ74" s="57"/>
      <c r="DA74" s="57"/>
      <c r="DB74" s="57"/>
      <c r="DC74" s="57"/>
      <c r="DD74" s="57"/>
      <c r="DE74" s="57"/>
      <c r="DF74" s="57"/>
      <c r="DG74" s="57"/>
      <c r="DH74" s="57"/>
      <c r="DI74" s="57"/>
      <c r="DJ74" s="57"/>
      <c r="DK74" s="57"/>
      <c r="DL74" s="57"/>
      <c r="DM74" s="57"/>
      <c r="DN74" s="57"/>
      <c r="DO74" s="57"/>
      <c r="DP74" s="57"/>
      <c r="DQ74" s="57"/>
      <c r="DR74" s="57"/>
      <c r="DS74" s="57"/>
      <c r="DT74" s="57"/>
      <c r="DU74" s="57"/>
      <c r="DV74" s="57"/>
      <c r="DW74" s="57"/>
      <c r="DX74" s="57"/>
      <c r="DY74" s="57"/>
      <c r="DZ74" s="57"/>
      <c r="EA74" s="57"/>
      <c r="EB74" s="57"/>
      <c r="EC74" s="57"/>
      <c r="ED74" s="57"/>
      <c r="EE74" s="57"/>
      <c r="EF74" s="57"/>
      <c r="EG74" s="57"/>
      <c r="EH74" s="57"/>
      <c r="EI74" s="57"/>
      <c r="EJ74" s="57"/>
      <c r="EK74" s="57"/>
      <c r="EL74" s="57"/>
      <c r="EM74" s="57"/>
      <c r="EN74" s="57"/>
      <c r="EO74" s="57"/>
      <c r="EP74" s="57"/>
      <c r="EQ74" s="57"/>
      <c r="ER74" s="57"/>
      <c r="ES74" s="57"/>
      <c r="ET74" s="57"/>
      <c r="EU74" s="57"/>
      <c r="EV74" s="57"/>
      <c r="EW74" s="57"/>
      <c r="EX74" s="57"/>
      <c r="EY74" s="57"/>
      <c r="EZ74" s="57"/>
      <c r="FA74" s="57"/>
      <c r="FB74" s="57"/>
      <c r="FC74" s="57"/>
      <c r="FD74" s="57"/>
      <c r="FE74" s="57"/>
      <c r="FF74" s="57"/>
      <c r="FG74" s="57"/>
      <c r="FH74" s="57"/>
      <c r="FI74" s="57"/>
      <c r="FJ74" s="57"/>
      <c r="FK74" s="57"/>
      <c r="FL74" s="57"/>
      <c r="FM74" s="57"/>
      <c r="FN74" s="57"/>
      <c r="FO74" s="57"/>
      <c r="FP74" s="57"/>
      <c r="FQ74" s="57"/>
      <c r="FR74" s="57"/>
      <c r="FS74" s="57"/>
      <c r="FT74" s="57"/>
      <c r="FU74" s="57"/>
      <c r="FV74" s="57"/>
      <c r="FW74" s="57"/>
      <c r="FX74" s="57"/>
      <c r="FY74" s="57"/>
      <c r="FZ74" s="57"/>
      <c r="GA74" s="57"/>
      <c r="GB74" s="57"/>
      <c r="GC74" s="57"/>
      <c r="GD74" s="57"/>
      <c r="GE74" s="57"/>
      <c r="GF74" s="57"/>
      <c r="GG74" s="57"/>
      <c r="GH74" s="57"/>
      <c r="GI74" s="57"/>
      <c r="GJ74" s="57"/>
      <c r="GK74" s="57"/>
      <c r="GL74" s="57"/>
      <c r="GM74" s="57"/>
      <c r="GN74" s="57"/>
      <c r="GO74" s="57"/>
      <c r="GP74" s="57"/>
      <c r="GQ74" s="57"/>
      <c r="GR74" s="57"/>
      <c r="GS74" s="57"/>
      <c r="GT74" s="57"/>
      <c r="GU74" s="57"/>
      <c r="GV74" s="57"/>
      <c r="GW74" s="57"/>
      <c r="GX74" s="57"/>
      <c r="GY74" s="57"/>
      <c r="GZ74" s="57"/>
      <c r="HA74" s="57"/>
      <c r="HB74" s="57"/>
      <c r="HC74" s="57"/>
      <c r="HD74" s="57"/>
      <c r="HE74" s="57"/>
      <c r="HF74" s="57"/>
      <c r="HG74" s="57"/>
      <c r="HH74" s="57"/>
      <c r="HI74" s="57"/>
      <c r="HJ74" s="57"/>
      <c r="HK74" s="57"/>
      <c r="HL74" s="57"/>
      <c r="HM74" s="57"/>
      <c r="HN74" s="57"/>
      <c r="HO74" s="57"/>
      <c r="HP74" s="57"/>
      <c r="HQ74" s="57"/>
      <c r="HR74" s="57"/>
      <c r="HS74" s="57"/>
      <c r="HT74" s="57"/>
      <c r="HU74" s="57"/>
      <c r="HV74" s="57"/>
      <c r="HW74" s="57"/>
      <c r="HX74" s="57"/>
      <c r="HY74" s="57"/>
      <c r="HZ74" s="57"/>
      <c r="IA74" s="57"/>
      <c r="IB74" s="57"/>
      <c r="IC74" s="57"/>
      <c r="ID74" s="57"/>
      <c r="IE74" s="57"/>
      <c r="IF74" s="57"/>
      <c r="IG74" s="57"/>
      <c r="IH74" s="57"/>
      <c r="II74" s="57"/>
      <c r="IJ74" s="57"/>
      <c r="IK74" s="57"/>
      <c r="IL74" s="57"/>
      <c r="IM74" s="57"/>
      <c r="IN74" s="57"/>
      <c r="IO74" s="57"/>
      <c r="IP74" s="57"/>
      <c r="IQ74" s="57"/>
      <c r="IR74" s="57"/>
      <c r="IS74" s="57"/>
      <c r="IT74" s="57"/>
    </row>
    <row r="75" spans="1:254" x14ac:dyDescent="0.2">
      <c r="B75" s="10"/>
      <c r="C75" s="10"/>
      <c r="D75" s="61"/>
      <c r="E75" s="10"/>
      <c r="F75" s="10"/>
      <c r="G75" s="10"/>
      <c r="H75" s="10"/>
      <c r="I75" s="10"/>
      <c r="J75" s="10"/>
      <c r="K75" s="100"/>
      <c r="L75" s="57"/>
      <c r="M75" s="57"/>
    </row>
    <row r="76" spans="1:254" x14ac:dyDescent="0.2">
      <c r="B76" s="10"/>
      <c r="C76" s="10"/>
      <c r="D76" s="61"/>
      <c r="E76" s="10"/>
      <c r="F76" s="10"/>
      <c r="G76" s="10"/>
      <c r="H76" s="10"/>
      <c r="I76" s="10"/>
      <c r="J76" s="10"/>
      <c r="K76" s="100"/>
      <c r="L76" s="57"/>
      <c r="M76" s="57"/>
    </row>
    <row r="77" spans="1:254" x14ac:dyDescent="0.2">
      <c r="B77" s="10"/>
      <c r="C77" s="10"/>
      <c r="E77" s="10"/>
      <c r="F77" s="10"/>
      <c r="G77" s="10"/>
      <c r="H77" s="10"/>
      <c r="I77" s="10"/>
      <c r="J77" s="10"/>
      <c r="L77" s="57"/>
      <c r="M77" s="57"/>
    </row>
    <row r="78" spans="1:254" x14ac:dyDescent="0.2">
      <c r="B78" s="10"/>
      <c r="C78" s="10"/>
      <c r="E78" s="10"/>
      <c r="F78" s="10"/>
      <c r="G78" s="10"/>
      <c r="H78" s="10"/>
      <c r="I78" s="10"/>
      <c r="J78" s="10"/>
      <c r="L78" s="57"/>
      <c r="M78" s="57"/>
    </row>
    <row r="79" spans="1:254" x14ac:dyDescent="0.2">
      <c r="B79" s="10"/>
      <c r="C79" s="10"/>
      <c r="E79" s="10"/>
      <c r="F79" s="10"/>
      <c r="G79" s="10"/>
      <c r="H79" s="10"/>
      <c r="I79" s="10"/>
      <c r="J79" s="10"/>
      <c r="L79" s="57"/>
      <c r="M79" s="57"/>
    </row>
    <row r="80" spans="1:254" x14ac:dyDescent="0.2">
      <c r="B80" s="10"/>
      <c r="C80" s="10"/>
      <c r="E80" s="10"/>
      <c r="F80" s="10"/>
      <c r="G80" s="10"/>
      <c r="H80" s="10"/>
      <c r="I80" s="10"/>
      <c r="J80" s="10"/>
      <c r="L80" s="57"/>
      <c r="M80" s="57"/>
    </row>
    <row r="81" spans="1:254" x14ac:dyDescent="0.2">
      <c r="B81" s="10"/>
      <c r="C81" s="10"/>
      <c r="E81" s="10"/>
      <c r="F81" s="10"/>
      <c r="G81" s="10"/>
      <c r="H81" s="10"/>
      <c r="I81" s="10"/>
      <c r="J81" s="10"/>
      <c r="L81" s="57"/>
      <c r="M81" s="57"/>
    </row>
    <row r="82" spans="1:254" s="69" customFormat="1" x14ac:dyDescent="0.2">
      <c r="A82" s="88"/>
      <c r="B82" s="10"/>
      <c r="C82" s="10"/>
      <c r="D82" s="61"/>
      <c r="E82" s="10"/>
      <c r="F82" s="10"/>
      <c r="G82" s="10"/>
      <c r="H82" s="10"/>
      <c r="I82" s="10"/>
      <c r="J82" s="10"/>
      <c r="K82" s="100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  <c r="IR82" s="57"/>
      <c r="IS82" s="57"/>
      <c r="IT82" s="57"/>
    </row>
    <row r="83" spans="1:254" x14ac:dyDescent="0.2">
      <c r="B83" s="10"/>
      <c r="C83" s="10"/>
      <c r="E83" s="10"/>
      <c r="F83" s="10"/>
      <c r="G83" s="10"/>
      <c r="H83" s="10"/>
      <c r="I83" s="10"/>
      <c r="J83" s="10"/>
      <c r="L83" s="57"/>
      <c r="M83" s="57"/>
    </row>
    <row r="84" spans="1:254" x14ac:dyDescent="0.2">
      <c r="B84" s="10"/>
      <c r="C84" s="10"/>
      <c r="D84" s="61"/>
      <c r="E84" s="10"/>
      <c r="F84" s="10"/>
      <c r="G84" s="10"/>
      <c r="H84" s="10"/>
      <c r="I84" s="10"/>
      <c r="J84" s="10"/>
      <c r="K84" s="100"/>
      <c r="L84" s="57"/>
      <c r="M84" s="57"/>
    </row>
    <row r="85" spans="1:254" s="69" customFormat="1" x14ac:dyDescent="0.2">
      <c r="A85" s="88"/>
      <c r="B85" s="10"/>
      <c r="C85" s="10"/>
      <c r="D85" s="61"/>
      <c r="E85" s="10"/>
      <c r="F85" s="10"/>
      <c r="G85" s="10"/>
      <c r="H85" s="10"/>
      <c r="I85" s="10"/>
      <c r="J85" s="10"/>
      <c r="K85" s="100"/>
      <c r="L85" s="57"/>
      <c r="M85" s="57"/>
      <c r="N85" s="61"/>
      <c r="O85" s="61"/>
      <c r="P85" s="105"/>
      <c r="Q85" s="61"/>
      <c r="R85" s="61"/>
      <c r="S85" s="61"/>
      <c r="T85" s="61"/>
      <c r="U85" s="61"/>
      <c r="V85" s="61"/>
      <c r="W85" s="61"/>
      <c r="X85" s="61"/>
      <c r="Y85" s="61"/>
      <c r="Z85" s="61"/>
      <c r="AA85" s="61"/>
      <c r="AB85" s="61"/>
      <c r="AC85" s="61"/>
      <c r="AD85" s="61"/>
      <c r="AE85" s="61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61"/>
      <c r="AS85" s="61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CZ85" s="57"/>
      <c r="DA85" s="57"/>
      <c r="DB85" s="57"/>
      <c r="DC85" s="57"/>
      <c r="DD85" s="57"/>
      <c r="DE85" s="57"/>
      <c r="DF85" s="57"/>
      <c r="DG85" s="57"/>
      <c r="DH85" s="57"/>
      <c r="DI85" s="57"/>
      <c r="DJ85" s="57"/>
      <c r="DK85" s="57"/>
      <c r="DL85" s="57"/>
      <c r="DM85" s="57"/>
      <c r="DN85" s="57"/>
      <c r="DO85" s="57"/>
      <c r="DP85" s="57"/>
      <c r="DQ85" s="57"/>
      <c r="DR85" s="57"/>
      <c r="DS85" s="57"/>
      <c r="DT85" s="57"/>
      <c r="DU85" s="57"/>
      <c r="DV85" s="57"/>
      <c r="DW85" s="57"/>
      <c r="DX85" s="57"/>
      <c r="DY85" s="57"/>
      <c r="DZ85" s="57"/>
      <c r="EA85" s="57"/>
      <c r="EB85" s="57"/>
      <c r="EC85" s="57"/>
      <c r="ED85" s="57"/>
      <c r="EE85" s="57"/>
      <c r="EF85" s="57"/>
      <c r="EG85" s="57"/>
      <c r="EH85" s="57"/>
      <c r="EI85" s="57"/>
      <c r="EJ85" s="57"/>
      <c r="EK85" s="57"/>
      <c r="EL85" s="57"/>
      <c r="EM85" s="57"/>
      <c r="EN85" s="57"/>
      <c r="EO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R85" s="57"/>
      <c r="GS85" s="57"/>
      <c r="GT85" s="57"/>
      <c r="GU85" s="57"/>
      <c r="GV85" s="57"/>
      <c r="GW85" s="57"/>
      <c r="GX85" s="57"/>
      <c r="GY85" s="57"/>
      <c r="GZ85" s="57"/>
      <c r="HA85" s="57"/>
      <c r="HB85" s="57"/>
      <c r="HC85" s="57"/>
      <c r="HD85" s="57"/>
      <c r="HE85" s="57"/>
      <c r="HF85" s="57"/>
      <c r="HG85" s="57"/>
      <c r="HH85" s="57"/>
      <c r="HI85" s="57"/>
      <c r="HJ85" s="57"/>
      <c r="HK85" s="57"/>
      <c r="HL85" s="57"/>
      <c r="HM85" s="57"/>
      <c r="HN85" s="57"/>
      <c r="HO85" s="57"/>
      <c r="HP85" s="57"/>
      <c r="HQ85" s="57"/>
      <c r="HR85" s="57"/>
      <c r="HS85" s="57"/>
      <c r="HT85" s="57"/>
      <c r="HU85" s="57"/>
      <c r="HV85" s="57"/>
      <c r="HW85" s="57"/>
      <c r="HX85" s="57"/>
      <c r="HY85" s="57"/>
      <c r="HZ85" s="57"/>
      <c r="IA85" s="57"/>
      <c r="IB85" s="57"/>
      <c r="IC85" s="57"/>
      <c r="ID85" s="57"/>
      <c r="IE85" s="57"/>
      <c r="IF85" s="57"/>
      <c r="IG85" s="57"/>
      <c r="IH85" s="57"/>
      <c r="II85" s="57"/>
      <c r="IJ85" s="57"/>
      <c r="IK85" s="57"/>
      <c r="IL85" s="57"/>
      <c r="IM85" s="57"/>
      <c r="IN85" s="57"/>
      <c r="IO85" s="57"/>
      <c r="IP85" s="57"/>
      <c r="IQ85" s="57"/>
      <c r="IR85" s="57"/>
      <c r="IS85" s="57"/>
      <c r="IT85" s="57"/>
    </row>
    <row r="86" spans="1:254" x14ac:dyDescent="0.2">
      <c r="B86" s="10"/>
      <c r="C86" s="10"/>
      <c r="E86" s="10"/>
      <c r="F86" s="10"/>
      <c r="G86" s="10"/>
      <c r="H86" s="10"/>
      <c r="I86" s="10"/>
      <c r="J86" s="10"/>
      <c r="L86" s="57"/>
      <c r="M86" s="57"/>
    </row>
    <row r="87" spans="1:254" x14ac:dyDescent="0.2">
      <c r="B87" s="10"/>
      <c r="C87" s="10"/>
      <c r="D87" s="61"/>
      <c r="E87" s="10"/>
      <c r="F87" s="10"/>
      <c r="G87" s="10"/>
      <c r="H87" s="10"/>
      <c r="I87" s="10"/>
      <c r="J87" s="10"/>
      <c r="K87" s="100"/>
      <c r="L87" s="57"/>
      <c r="M87" s="57"/>
    </row>
    <row r="88" spans="1:254" x14ac:dyDescent="0.2">
      <c r="B88" s="75"/>
      <c r="C88" s="75"/>
      <c r="E88" s="75"/>
      <c r="F88" s="75"/>
      <c r="G88" s="75"/>
      <c r="H88" s="75"/>
      <c r="I88" s="75"/>
      <c r="J88" s="75"/>
      <c r="L88" s="57"/>
      <c r="M88" s="57"/>
    </row>
    <row r="89" spans="1:254" s="69" customFormat="1" x14ac:dyDescent="0.2">
      <c r="A89" s="88"/>
      <c r="B89" s="75"/>
      <c r="C89" s="75"/>
      <c r="D89" s="61"/>
      <c r="E89" s="75"/>
      <c r="F89" s="75"/>
      <c r="G89" s="75"/>
      <c r="H89" s="75"/>
      <c r="I89" s="75"/>
      <c r="J89" s="75"/>
      <c r="K89" s="100"/>
      <c r="L89" s="57"/>
      <c r="M89" s="57"/>
      <c r="N89" s="61"/>
      <c r="O89" s="61"/>
      <c r="P89" s="105"/>
      <c r="Q89" s="61"/>
      <c r="R89" s="61"/>
      <c r="S89" s="61"/>
      <c r="T89" s="61"/>
      <c r="U89" s="61"/>
      <c r="V89" s="61"/>
      <c r="W89" s="61"/>
      <c r="X89" s="61"/>
      <c r="Y89" s="61"/>
      <c r="Z89" s="61"/>
      <c r="AA89" s="61"/>
      <c r="AB89" s="61"/>
      <c r="AC89" s="61"/>
      <c r="AD89" s="61"/>
      <c r="AE89" s="61"/>
      <c r="AF89" s="61"/>
      <c r="AG89" s="61"/>
      <c r="AH89" s="61"/>
      <c r="AI89" s="61"/>
      <c r="AJ89" s="61"/>
      <c r="AK89" s="61"/>
      <c r="AL89" s="61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  <c r="CU89" s="57"/>
      <c r="CV89" s="57"/>
      <c r="CW89" s="57"/>
      <c r="CX89" s="57"/>
      <c r="CY89" s="57"/>
      <c r="CZ89" s="57"/>
      <c r="DA89" s="57"/>
      <c r="DB89" s="57"/>
      <c r="DC89" s="57"/>
      <c r="DD89" s="57"/>
      <c r="DE89" s="57"/>
      <c r="DF89" s="57"/>
      <c r="DG89" s="57"/>
      <c r="DH89" s="57"/>
      <c r="DI89" s="57"/>
      <c r="DJ89" s="57"/>
      <c r="DK89" s="57"/>
      <c r="DL89" s="57"/>
      <c r="DM89" s="57"/>
      <c r="DN89" s="57"/>
      <c r="DO89" s="57"/>
      <c r="DP89" s="57"/>
      <c r="DQ89" s="57"/>
      <c r="DR89" s="57"/>
      <c r="DS89" s="57"/>
      <c r="DT89" s="57"/>
      <c r="DU89" s="57"/>
      <c r="DV89" s="57"/>
      <c r="DW89" s="57"/>
      <c r="DX89" s="57"/>
      <c r="DY89" s="57"/>
      <c r="DZ89" s="57"/>
      <c r="EA89" s="57"/>
      <c r="EB89" s="57"/>
      <c r="EC89" s="57"/>
      <c r="ED89" s="57"/>
      <c r="EE89" s="57"/>
      <c r="EF89" s="57"/>
      <c r="EG89" s="57"/>
      <c r="EH89" s="57"/>
      <c r="EI89" s="57"/>
      <c r="EJ89" s="57"/>
      <c r="EK89" s="57"/>
      <c r="EL89" s="57"/>
      <c r="EM89" s="57"/>
      <c r="EN89" s="57"/>
      <c r="EO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R89" s="57"/>
      <c r="GS89" s="57"/>
      <c r="GT89" s="57"/>
      <c r="GU89" s="57"/>
      <c r="GV89" s="57"/>
      <c r="GW89" s="57"/>
      <c r="GX89" s="57"/>
      <c r="GY89" s="57"/>
      <c r="GZ89" s="57"/>
      <c r="HA89" s="57"/>
      <c r="HB89" s="57"/>
      <c r="HC89" s="57"/>
      <c r="HD89" s="57"/>
      <c r="HE89" s="57"/>
      <c r="HF89" s="57"/>
      <c r="HG89" s="57"/>
      <c r="HH89" s="57"/>
      <c r="HI89" s="57"/>
      <c r="HJ89" s="57"/>
      <c r="HK89" s="57"/>
      <c r="HL89" s="57"/>
      <c r="HM89" s="57"/>
      <c r="HN89" s="57"/>
      <c r="HO89" s="57"/>
      <c r="HP89" s="57"/>
      <c r="HQ89" s="57"/>
      <c r="HR89" s="57"/>
      <c r="HS89" s="57"/>
      <c r="HT89" s="57"/>
      <c r="HU89" s="57"/>
      <c r="HV89" s="57"/>
      <c r="HW89" s="57"/>
      <c r="HX89" s="57"/>
      <c r="HY89" s="57"/>
      <c r="HZ89" s="57"/>
      <c r="IA89" s="57"/>
      <c r="IB89" s="57"/>
      <c r="IC89" s="57"/>
      <c r="ID89" s="57"/>
      <c r="IE89" s="57"/>
      <c r="IF89" s="57"/>
      <c r="IG89" s="57"/>
      <c r="IH89" s="57"/>
      <c r="II89" s="57"/>
      <c r="IJ89" s="57"/>
      <c r="IK89" s="57"/>
      <c r="IL89" s="57"/>
      <c r="IM89" s="57"/>
      <c r="IN89" s="57"/>
      <c r="IO89" s="57"/>
      <c r="IP89" s="57"/>
      <c r="IQ89" s="57"/>
      <c r="IR89" s="57"/>
      <c r="IS89" s="57"/>
      <c r="IT89" s="57"/>
    </row>
    <row r="90" spans="1:254" x14ac:dyDescent="0.2">
      <c r="B90" s="75"/>
      <c r="C90" s="75"/>
      <c r="D90" s="61"/>
      <c r="E90" s="75"/>
      <c r="F90" s="75"/>
      <c r="G90" s="75"/>
      <c r="H90" s="75"/>
      <c r="I90" s="75"/>
      <c r="J90" s="75"/>
      <c r="K90" s="100"/>
      <c r="L90" s="57"/>
      <c r="M90" s="57"/>
    </row>
    <row r="91" spans="1:254" x14ac:dyDescent="0.2">
      <c r="B91" s="10"/>
      <c r="C91" s="10"/>
      <c r="E91" s="10"/>
      <c r="F91" s="10"/>
      <c r="G91" s="10"/>
      <c r="H91" s="10"/>
      <c r="I91" s="10"/>
      <c r="J91" s="10"/>
      <c r="L91" s="57"/>
      <c r="M91" s="57"/>
    </row>
    <row r="92" spans="1:254" x14ac:dyDescent="0.2">
      <c r="B92" s="10"/>
      <c r="C92" s="10"/>
      <c r="E92" s="10"/>
      <c r="F92" s="10"/>
      <c r="G92" s="10"/>
      <c r="H92" s="10"/>
      <c r="I92" s="10"/>
      <c r="J92" s="10"/>
      <c r="L92" s="57"/>
      <c r="M92" s="57"/>
    </row>
    <row r="93" spans="1:254" x14ac:dyDescent="0.2">
      <c r="B93" s="10"/>
      <c r="C93" s="10"/>
      <c r="E93" s="10"/>
      <c r="F93" s="10"/>
      <c r="G93" s="10"/>
      <c r="H93" s="10"/>
      <c r="I93" s="10"/>
      <c r="J93" s="10"/>
      <c r="L93" s="57"/>
      <c r="M93" s="57"/>
    </row>
    <row r="94" spans="1:254" x14ac:dyDescent="0.2">
      <c r="B94" s="75"/>
      <c r="C94" s="75"/>
      <c r="E94" s="75"/>
      <c r="F94" s="75"/>
      <c r="G94" s="75"/>
      <c r="H94" s="75"/>
      <c r="I94" s="75"/>
      <c r="J94" s="75"/>
      <c r="L94" s="57"/>
      <c r="M94" s="57"/>
    </row>
    <row r="95" spans="1:254" x14ac:dyDescent="0.2">
      <c r="B95" s="75"/>
      <c r="C95" s="75"/>
      <c r="D95" s="61"/>
      <c r="E95" s="75"/>
      <c r="F95" s="75"/>
      <c r="G95" s="75"/>
      <c r="H95" s="75"/>
      <c r="I95" s="75"/>
      <c r="J95" s="75"/>
      <c r="K95" s="106"/>
      <c r="L95" s="57"/>
      <c r="M95" s="57"/>
    </row>
    <row r="96" spans="1:254" s="69" customFormat="1" x14ac:dyDescent="0.2">
      <c r="A96" s="88"/>
      <c r="B96" s="75"/>
      <c r="C96" s="75"/>
      <c r="D96" s="61"/>
      <c r="E96" s="75"/>
      <c r="F96" s="75"/>
      <c r="G96" s="75"/>
      <c r="H96" s="75"/>
      <c r="I96" s="75"/>
      <c r="J96" s="75"/>
      <c r="K96" s="100"/>
      <c r="L96" s="57"/>
      <c r="M96" s="57"/>
      <c r="N96" s="61"/>
      <c r="O96" s="61"/>
      <c r="P96" s="105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  <c r="AD96" s="61"/>
      <c r="AE96" s="61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61"/>
      <c r="AS96" s="61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  <c r="CU96" s="57"/>
      <c r="CV96" s="57"/>
      <c r="CW96" s="57"/>
      <c r="CX96" s="57"/>
      <c r="CY96" s="57"/>
      <c r="CZ96" s="57"/>
      <c r="DA96" s="57"/>
      <c r="DB96" s="57"/>
      <c r="DC96" s="57"/>
      <c r="DD96" s="57"/>
      <c r="DE96" s="57"/>
      <c r="DF96" s="57"/>
      <c r="DG96" s="57"/>
      <c r="DH96" s="57"/>
      <c r="DI96" s="57"/>
      <c r="DJ96" s="57"/>
      <c r="DK96" s="57"/>
      <c r="DL96" s="57"/>
      <c r="DM96" s="57"/>
      <c r="DN96" s="57"/>
      <c r="DO96" s="57"/>
      <c r="DP96" s="57"/>
      <c r="DQ96" s="57"/>
      <c r="DR96" s="57"/>
      <c r="DS96" s="57"/>
      <c r="DT96" s="57"/>
      <c r="DU96" s="57"/>
      <c r="DV96" s="57"/>
      <c r="DW96" s="57"/>
      <c r="DX96" s="57"/>
      <c r="DY96" s="57"/>
      <c r="DZ96" s="57"/>
      <c r="EA96" s="57"/>
      <c r="EB96" s="57"/>
      <c r="EC96" s="57"/>
      <c r="ED96" s="57"/>
      <c r="EE96" s="57"/>
      <c r="EF96" s="57"/>
      <c r="EG96" s="57"/>
      <c r="EH96" s="57"/>
      <c r="EI96" s="57"/>
      <c r="EJ96" s="57"/>
      <c r="EK96" s="57"/>
      <c r="EL96" s="57"/>
      <c r="EM96" s="57"/>
      <c r="EN96" s="57"/>
      <c r="EO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R96" s="57"/>
      <c r="GS96" s="57"/>
      <c r="GT96" s="57"/>
      <c r="GU96" s="57"/>
      <c r="GV96" s="57"/>
      <c r="GW96" s="57"/>
      <c r="GX96" s="57"/>
      <c r="GY96" s="57"/>
      <c r="GZ96" s="57"/>
      <c r="HA96" s="57"/>
      <c r="HB96" s="57"/>
      <c r="HC96" s="57"/>
      <c r="HD96" s="57"/>
      <c r="HE96" s="57"/>
      <c r="HF96" s="57"/>
      <c r="HG96" s="57"/>
      <c r="HH96" s="57"/>
      <c r="HI96" s="57"/>
      <c r="HJ96" s="57"/>
      <c r="HK96" s="57"/>
      <c r="HL96" s="57"/>
      <c r="HM96" s="57"/>
      <c r="HN96" s="57"/>
      <c r="HO96" s="57"/>
      <c r="HP96" s="57"/>
      <c r="HQ96" s="57"/>
      <c r="HR96" s="57"/>
      <c r="HS96" s="57"/>
      <c r="HT96" s="57"/>
      <c r="HU96" s="57"/>
      <c r="HV96" s="57"/>
      <c r="HW96" s="57"/>
      <c r="HX96" s="57"/>
      <c r="HY96" s="57"/>
      <c r="HZ96" s="57"/>
      <c r="IA96" s="57"/>
      <c r="IB96" s="57"/>
      <c r="IC96" s="57"/>
      <c r="ID96" s="57"/>
      <c r="IE96" s="57"/>
      <c r="IF96" s="57"/>
      <c r="IG96" s="57"/>
      <c r="IH96" s="57"/>
      <c r="II96" s="57"/>
      <c r="IJ96" s="57"/>
      <c r="IK96" s="57"/>
      <c r="IL96" s="57"/>
      <c r="IM96" s="57"/>
      <c r="IN96" s="57"/>
      <c r="IO96" s="57"/>
      <c r="IP96" s="57"/>
      <c r="IQ96" s="57"/>
      <c r="IR96" s="57"/>
      <c r="IS96" s="57"/>
      <c r="IT96" s="57"/>
    </row>
    <row r="97" spans="1:254" s="69" customFormat="1" x14ac:dyDescent="0.2">
      <c r="A97" s="88"/>
      <c r="B97" s="75"/>
      <c r="C97" s="75"/>
      <c r="D97" s="61"/>
      <c r="E97" s="75"/>
      <c r="F97" s="75"/>
      <c r="G97" s="75"/>
      <c r="H97" s="75"/>
      <c r="I97" s="75"/>
      <c r="J97" s="75"/>
      <c r="K97" s="100"/>
      <c r="L97" s="57"/>
      <c r="M97" s="57"/>
      <c r="N97" s="61"/>
      <c r="O97" s="61"/>
      <c r="P97" s="105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  <c r="AD97" s="61"/>
      <c r="AE97" s="61"/>
      <c r="AF97" s="61"/>
      <c r="AG97" s="61"/>
      <c r="AH97" s="61"/>
      <c r="AI97" s="61"/>
      <c r="AJ97" s="61"/>
      <c r="AK97" s="61"/>
      <c r="AL97" s="61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81"/>
      <c r="AX97" s="81"/>
      <c r="AY97" s="81"/>
      <c r="AZ97" s="81"/>
      <c r="BA97" s="81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  <c r="CU97" s="57"/>
      <c r="CV97" s="57"/>
      <c r="CW97" s="57"/>
      <c r="CX97" s="57"/>
      <c r="CY97" s="57"/>
      <c r="CZ97" s="57"/>
      <c r="DA97" s="57"/>
      <c r="DB97" s="57"/>
      <c r="DC97" s="57"/>
      <c r="DD97" s="57"/>
      <c r="DE97" s="57"/>
      <c r="DF97" s="57"/>
      <c r="DG97" s="57"/>
      <c r="DH97" s="57"/>
      <c r="DI97" s="57"/>
      <c r="DJ97" s="57"/>
      <c r="DK97" s="57"/>
      <c r="DL97" s="57"/>
      <c r="DM97" s="57"/>
      <c r="DN97" s="57"/>
      <c r="DO97" s="57"/>
      <c r="DP97" s="57"/>
      <c r="DQ97" s="57"/>
      <c r="DR97" s="57"/>
      <c r="DS97" s="57"/>
      <c r="DT97" s="57"/>
      <c r="DU97" s="57"/>
      <c r="DV97" s="57"/>
      <c r="DW97" s="57"/>
      <c r="DX97" s="57"/>
      <c r="DY97" s="57"/>
      <c r="DZ97" s="57"/>
      <c r="EA97" s="57"/>
      <c r="EB97" s="57"/>
      <c r="EC97" s="57"/>
      <c r="ED97" s="57"/>
      <c r="EE97" s="57"/>
      <c r="EF97" s="57"/>
      <c r="EG97" s="57"/>
      <c r="EH97" s="57"/>
      <c r="EI97" s="57"/>
      <c r="EJ97" s="57"/>
      <c r="EK97" s="57"/>
      <c r="EL97" s="57"/>
      <c r="EM97" s="57"/>
      <c r="EN97" s="57"/>
      <c r="EO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R97" s="57"/>
      <c r="GS97" s="57"/>
      <c r="GT97" s="57"/>
      <c r="GU97" s="57"/>
      <c r="GV97" s="57"/>
      <c r="GW97" s="57"/>
      <c r="GX97" s="57"/>
      <c r="GY97" s="57"/>
      <c r="GZ97" s="57"/>
      <c r="HA97" s="57"/>
      <c r="HB97" s="57"/>
      <c r="HC97" s="57"/>
      <c r="HD97" s="57"/>
      <c r="HE97" s="57"/>
      <c r="HF97" s="57"/>
      <c r="HG97" s="57"/>
      <c r="HH97" s="57"/>
      <c r="HI97" s="57"/>
      <c r="HJ97" s="57"/>
      <c r="HK97" s="57"/>
      <c r="HL97" s="57"/>
      <c r="HM97" s="57"/>
      <c r="HN97" s="57"/>
      <c r="HO97" s="57"/>
      <c r="HP97" s="57"/>
      <c r="HQ97" s="57"/>
      <c r="HR97" s="57"/>
      <c r="HS97" s="57"/>
      <c r="HT97" s="57"/>
      <c r="HU97" s="57"/>
      <c r="HV97" s="57"/>
      <c r="HW97" s="57"/>
      <c r="HX97" s="57"/>
      <c r="HY97" s="57"/>
      <c r="HZ97" s="57"/>
      <c r="IA97" s="57"/>
      <c r="IB97" s="57"/>
      <c r="IC97" s="57"/>
      <c r="ID97" s="57"/>
      <c r="IE97" s="57"/>
      <c r="IF97" s="57"/>
      <c r="IG97" s="57"/>
      <c r="IH97" s="57"/>
      <c r="II97" s="57"/>
      <c r="IJ97" s="57"/>
      <c r="IK97" s="57"/>
      <c r="IL97" s="57"/>
      <c r="IM97" s="57"/>
      <c r="IN97" s="57"/>
      <c r="IO97" s="57"/>
      <c r="IP97" s="57"/>
      <c r="IQ97" s="57"/>
      <c r="IR97" s="57"/>
      <c r="IS97" s="57"/>
      <c r="IT97" s="57"/>
    </row>
    <row r="98" spans="1:254" x14ac:dyDescent="0.2">
      <c r="B98" s="75"/>
      <c r="C98" s="75"/>
      <c r="D98" s="61"/>
      <c r="E98" s="75"/>
      <c r="F98" s="75"/>
      <c r="G98" s="75"/>
      <c r="H98" s="75"/>
      <c r="I98" s="75"/>
      <c r="J98" s="75"/>
      <c r="L98" s="57"/>
      <c r="M98" s="57"/>
    </row>
    <row r="99" spans="1:254" x14ac:dyDescent="0.2">
      <c r="B99" s="75"/>
      <c r="C99" s="75"/>
      <c r="D99" s="61"/>
      <c r="E99" s="75"/>
      <c r="F99" s="75"/>
      <c r="G99" s="75"/>
      <c r="H99" s="75"/>
      <c r="I99" s="75"/>
      <c r="J99" s="75"/>
      <c r="L99" s="57"/>
      <c r="M99" s="57"/>
    </row>
    <row r="100" spans="1:254" x14ac:dyDescent="0.2">
      <c r="B100" s="75"/>
      <c r="C100" s="75"/>
      <c r="E100" s="75"/>
      <c r="F100" s="75"/>
      <c r="G100" s="75"/>
      <c r="H100" s="75"/>
      <c r="I100" s="75"/>
      <c r="J100" s="75"/>
      <c r="L100" s="57"/>
      <c r="M100" s="57"/>
    </row>
  </sheetData>
  <phoneticPr fontId="0" type="noConversion"/>
  <printOptions horizontalCentered="1" gridLines="1" gridLinesSet="0"/>
  <pageMargins left="0.2" right="0" top="0" bottom="0" header="0.25" footer="0.25"/>
  <pageSetup scale="75" fitToHeight="0" orientation="landscape" r:id="rId1"/>
  <headerFooter alignWithMargins="0">
    <oddHeader>&amp;A</oddHeader>
    <oddFooter>Page &amp;P</oddFooter>
  </headerFooter>
  <ignoredErrors>
    <ignoredError sqref="F16" unlocked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44</vt:i4>
      </vt:variant>
      <vt:variant>
        <vt:lpstr>Named Ranges</vt:lpstr>
      </vt:variant>
      <vt:variant>
        <vt:i4>67</vt:i4>
      </vt:variant>
    </vt:vector>
  </HeadingPairs>
  <TitlesOfParts>
    <vt:vector size="111" baseType="lpstr">
      <vt:lpstr>ABC</vt:lpstr>
      <vt:lpstr>AG</vt:lpstr>
      <vt:lpstr> UDC</vt:lpstr>
      <vt:lpstr>COURTS</vt:lpstr>
      <vt:lpstr>FAIRPARK</vt:lpstr>
      <vt:lpstr>DCED</vt:lpstr>
      <vt:lpstr>CPB</vt:lpstr>
      <vt:lpstr>DEQ</vt:lpstr>
      <vt:lpstr>DFCM</vt:lpstr>
      <vt:lpstr>PARKS &amp; REC</vt:lpstr>
      <vt:lpstr>WILDLIFE</vt:lpstr>
      <vt:lpstr>DNR OTHER</vt:lpstr>
      <vt:lpstr>BATC</vt:lpstr>
      <vt:lpstr>DXATC</vt:lpstr>
      <vt:lpstr>UCAT</vt:lpstr>
      <vt:lpstr>DATC</vt:lpstr>
      <vt:lpstr>MATC</vt:lpstr>
      <vt:lpstr>SWATC</vt:lpstr>
      <vt:lpstr>DEAF &amp; BLIND</vt:lpstr>
      <vt:lpstr>OWATC</vt:lpstr>
      <vt:lpstr>UBATC</vt:lpstr>
      <vt:lpstr>TATC</vt:lpstr>
      <vt:lpstr>EDUCATION</vt:lpstr>
      <vt:lpstr>HEALTH</vt:lpstr>
      <vt:lpstr>USH</vt:lpstr>
      <vt:lpstr>DHHS</vt:lpstr>
      <vt:lpstr>JJS</vt:lpstr>
      <vt:lpstr>UNG</vt:lpstr>
      <vt:lpstr>USDC</vt:lpstr>
      <vt:lpstr>DPS</vt:lpstr>
      <vt:lpstr>UDOT</vt:lpstr>
      <vt:lpstr>USUE-CEU</vt:lpstr>
      <vt:lpstr>DIXIE-UTU</vt:lpstr>
      <vt:lpstr>UVU</vt:lpstr>
      <vt:lpstr>SLCC</vt:lpstr>
      <vt:lpstr>SNOW</vt:lpstr>
      <vt:lpstr>SUU</vt:lpstr>
      <vt:lpstr>UOU</vt:lpstr>
      <vt:lpstr>USU</vt:lpstr>
      <vt:lpstr>WSU</vt:lpstr>
      <vt:lpstr>VETS</vt:lpstr>
      <vt:lpstr>WFS</vt:lpstr>
      <vt:lpstr>ZZ</vt:lpstr>
      <vt:lpstr>TOTAL</vt:lpstr>
      <vt:lpstr>' UDC'!Print_Area</vt:lpstr>
      <vt:lpstr>ABC!Print_Area</vt:lpstr>
      <vt:lpstr>AG!Print_Area</vt:lpstr>
      <vt:lpstr>BATC!Print_Area</vt:lpstr>
      <vt:lpstr>COURTS!Print_Area</vt:lpstr>
      <vt:lpstr>CPB!Print_Area</vt:lpstr>
      <vt:lpstr>DCED!Print_Area</vt:lpstr>
      <vt:lpstr>DEQ!Print_Area</vt:lpstr>
      <vt:lpstr>DFCM!Print_Area</vt:lpstr>
      <vt:lpstr>DPS!Print_Area</vt:lpstr>
      <vt:lpstr>MATC!Print_Area</vt:lpstr>
      <vt:lpstr>SLCC!Print_Area</vt:lpstr>
      <vt:lpstr>SWATC!Print_Area</vt:lpstr>
      <vt:lpstr>TATC!Print_Area</vt:lpstr>
      <vt:lpstr>TOTAL!Print_Area</vt:lpstr>
      <vt:lpstr>UBATC!Print_Area</vt:lpstr>
      <vt:lpstr>UCAT!Print_Area</vt:lpstr>
      <vt:lpstr>UNG!Print_Area</vt:lpstr>
      <vt:lpstr>UOU!Print_Area</vt:lpstr>
      <vt:lpstr>USU!Print_Area</vt:lpstr>
      <vt:lpstr>'USUE-CEU'!Print_Area</vt:lpstr>
      <vt:lpstr>UVU!Print_Area</vt:lpstr>
      <vt:lpstr>WILDLIFE!Print_Area</vt:lpstr>
      <vt:lpstr>WSU!Print_Area</vt:lpstr>
      <vt:lpstr>' UDC'!Print_Titles</vt:lpstr>
      <vt:lpstr>ABC!Print_Titles</vt:lpstr>
      <vt:lpstr>AG!Print_Titles</vt:lpstr>
      <vt:lpstr>BATC!Print_Titles</vt:lpstr>
      <vt:lpstr>COURTS!Print_Titles</vt:lpstr>
      <vt:lpstr>CPB!Print_Titles</vt:lpstr>
      <vt:lpstr>DATC!Print_Titles</vt:lpstr>
      <vt:lpstr>DCED!Print_Titles</vt:lpstr>
      <vt:lpstr>'DEAF &amp; BLIND'!Print_Titles</vt:lpstr>
      <vt:lpstr>DEQ!Print_Titles</vt:lpstr>
      <vt:lpstr>DFCM!Print_Titles</vt:lpstr>
      <vt:lpstr>DHHS!Print_Titles</vt:lpstr>
      <vt:lpstr>'DIXIE-UTU'!Print_Titles</vt:lpstr>
      <vt:lpstr>'DNR OTHER'!Print_Titles</vt:lpstr>
      <vt:lpstr>DPS!Print_Titles</vt:lpstr>
      <vt:lpstr>DXATC!Print_Titles</vt:lpstr>
      <vt:lpstr>EDUCATION!Print_Titles</vt:lpstr>
      <vt:lpstr>FAIRPARK!Print_Titles</vt:lpstr>
      <vt:lpstr>HEALTH!Print_Titles</vt:lpstr>
      <vt:lpstr>JJS!Print_Titles</vt:lpstr>
      <vt:lpstr>MATC!Print_Titles</vt:lpstr>
      <vt:lpstr>OWATC!Print_Titles</vt:lpstr>
      <vt:lpstr>'PARKS &amp; REC'!Print_Titles</vt:lpstr>
      <vt:lpstr>SLCC!Print_Titles</vt:lpstr>
      <vt:lpstr>SNOW!Print_Titles</vt:lpstr>
      <vt:lpstr>SUU!Print_Titles</vt:lpstr>
      <vt:lpstr>SWATC!Print_Titles</vt:lpstr>
      <vt:lpstr>TATC!Print_Titles</vt:lpstr>
      <vt:lpstr>TOTAL!Print_Titles</vt:lpstr>
      <vt:lpstr>UBATC!Print_Titles</vt:lpstr>
      <vt:lpstr>UCAT!Print_Titles</vt:lpstr>
      <vt:lpstr>UDOT!Print_Titles</vt:lpstr>
      <vt:lpstr>UNG!Print_Titles</vt:lpstr>
      <vt:lpstr>UOU!Print_Titles</vt:lpstr>
      <vt:lpstr>USDC!Print_Titles</vt:lpstr>
      <vt:lpstr>USH!Print_Titles</vt:lpstr>
      <vt:lpstr>USU!Print_Titles</vt:lpstr>
      <vt:lpstr>'USUE-CEU'!Print_Titles</vt:lpstr>
      <vt:lpstr>UVU!Print_Titles</vt:lpstr>
      <vt:lpstr>VETS!Print_Titles</vt:lpstr>
      <vt:lpstr>WFS!Print_Titles</vt:lpstr>
      <vt:lpstr>WILDLIFE!Print_Titles</vt:lpstr>
      <vt:lpstr>WSU!Print_Titles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Alyn Lunceford</dc:creator>
  <cp:lastModifiedBy>Danell Fawson</cp:lastModifiedBy>
  <cp:lastPrinted>2019-08-09T22:38:32Z</cp:lastPrinted>
  <dcterms:created xsi:type="dcterms:W3CDTF">1998-06-19T15:03:48Z</dcterms:created>
  <dcterms:modified xsi:type="dcterms:W3CDTF">2024-12-20T21:37:47Z</dcterms:modified>
</cp:coreProperties>
</file>