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9CA596D-33CD-48EC-BA0F-4A2DC119E1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<sst xmlns="http://schemas.openxmlformats.org/spreadsheetml/2006/main" count="345" uniqueCount="77">
  <si>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</si>
  <si>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</si>
  <si>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</si>
  <si>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</si>
  <si>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</si>
  <si>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</si>
  <si>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</si>
  <si>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</si>
  <si>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</si>
  <si>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</si>
  <si>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</si>
  <si>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</si>
  <si>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</si>
  <si>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</si>
  <si>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</si>
  <si>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</si>
  <si>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</si>
  <si>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</si>
  <si>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</si>
  <si>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</si>
  <si>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</si>
  <si>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</si>
  <si>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</si>
  <si>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</si>
  <si>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</si>
  <si>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</si>
  <si>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</si>
  <si>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</si>
  <si>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</si>
  <si>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</si>
  <si>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</si>
  <si>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</si>
  <si>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</si>
  <si>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</si>
  <si>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</si>
  <si>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</si>
  <si>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</si>
  <si>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</si>
  <si>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</si>
  <si>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</si>
  <si>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</si>
  <si>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</si>
  <si>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</si>
  <si>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</si>
  <si>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</si>
  <si>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</si>
  <si>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</si>
  <si>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</si>
  <si>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</si>
  <si>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</si>
  <si>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</si>
  <si>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</si>
  <si>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</si>
  <si>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</si>
  <si>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</si>
  <si>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</si>
  <si>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</si>
  <si>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</si>
  <si>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</si>
  <si>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(JJYS) - Ogden MCYC No Climb Fencing</t>
  </si>
  <si>
    <t>3000-300-3349-FXAAA-27011430</t>
  </si>
  <si>
    <t>02312</t>
  </si>
  <si>
    <t>Legacy Design Group, LLC CONTRACT</t>
  </si>
  <si>
    <t>CO</t>
  </si>
  <si>
    <t>Legacy Design Group, LLC GAX300FC2026031667473 CONTRACT 2670348 - DHHS JJYS OGDEN MCYC NO CLIMB FENCING</t>
  </si>
  <si>
    <t>2670348</t>
  </si>
  <si>
    <t>6137</t>
  </si>
  <si>
    <t>Legacy Design Group, LLC GAX300FC2026040968413 CONTRACT 2670348 - DHHS JJYS OGDEN MCYC NO CLIMB FENCING</t>
  </si>
  <si>
    <t>HH</t>
  </si>
  <si>
    <t>Landmark Companies, LLC GAX30026C2000195 PO 246026-REPAIR WATERLINE DAMAGED BY GEO DRLLNG SOILS IN AREA</t>
  </si>
  <si>
    <t>Legacy Design Group, LLC GAX300FC2026052770562 CONTRACT 2670348 - DHHS JJYS OGDEN MCYC NO CLIMB FENCING</t>
  </si>
  <si>
    <t>Legacy Design Group, LLC GAX300FC2026071072804 CONTRACT 2670348 - DHHS JJYS OGDEN MCYC NO CLIMB FENCING</t>
  </si>
  <si>
    <t>ROCKY MOUNTAIN FENCE INC CONTRACT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</si>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</sst>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J25" sqref="J25:K2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27011430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967634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76178.31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-76178.31</v>
      </c>
      <c r="F11" s="12">
        <f>SUM(F14:F1000)</f>
        <v>76178.31</v>
      </c>
      <c r="G11" s="12">
        <f>SUM(G14:G1000)</f>
        <v>1043812.31</v>
      </c>
      <c r="H11" s="12">
        <f>+D11-G11</f>
        <v>-1043812.31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76178.31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46077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77436</v>
      </c>
      <c r="H15" s="9">
        <f t="shared" ref="H15:H18" si="3">+D15</f>
        <v>0</v>
      </c>
      <c r="I15" s="9"/>
      <c r="J15" s="49">
        <v>2670348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46098</v>
      </c>
      <c r="B16" s="113" t="s">
        <v>64</v>
      </c>
      <c r="C16" s="52" t="s">
        <v>68</v>
      </c>
      <c r="D16" s="9"/>
      <c r="E16" s="9">
        <f t="shared" si="2"/>
        <v>0</v>
      </c>
      <c r="F16" s="9">
        <v>3527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46122</v>
      </c>
      <c r="B17" s="7" t="s">
        <v>67</v>
      </c>
      <c r="C17" s="52" t="s">
        <v>68</v>
      </c>
      <c r="D17" s="9"/>
      <c r="E17" s="9">
        <f t="shared" si="2"/>
        <v>0</v>
      </c>
      <c r="F17" s="9">
        <v>14107</v>
      </c>
      <c r="G17" s="9">
        <f t="shared" si="0"/>
        <v>0</v>
      </c>
      <c r="H17" s="9">
        <f t="shared" si="3"/>
        <v>0</v>
      </c>
      <c r="I17" s="9"/>
      <c r="J17" s="49" t="s">
        <v>65</v>
      </c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46158</v>
      </c>
      <c r="B18" s="7" t="s">
        <v>69</v>
      </c>
      <c r="C18" s="52" t="s">
        <v>68</v>
      </c>
      <c r="D18" s="9"/>
      <c r="E18" s="9">
        <f t="shared" si="2"/>
        <v>0</v>
      </c>
      <c r="F18" s="9">
        <v>16376.31</v>
      </c>
      <c r="G18" s="9">
        <f t="shared" si="0"/>
        <v>16376.31</v>
      </c>
      <c r="H18" s="9">
        <f t="shared" si="3"/>
        <v>0</v>
      </c>
      <c r="I18" s="9"/>
      <c r="J18" s="49"/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46170</v>
      </c>
      <c r="B19" s="7" t="s">
        <v>70</v>
      </c>
      <c r="C19" s="52" t="s">
        <v>68</v>
      </c>
      <c r="D19" s="9"/>
      <c r="E19" s="9">
        <f t="shared" si="2"/>
        <v>0</v>
      </c>
      <c r="F19" s="9">
        <v>24534</v>
      </c>
      <c r="G19" s="9">
        <f t="shared" si="0"/>
        <v>0</v>
      </c>
      <c r="H19" s="9">
        <f t="shared" ref="H19:H20" si="4">+D19</f>
        <v>0</v>
      </c>
      <c r="I19" s="9"/>
      <c r="J19" s="49" t="s">
        <v>65</v>
      </c>
      <c r="K19" s="10" t="s">
        <v>66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46214</v>
      </c>
      <c r="B20" s="7" t="s">
        <v>71</v>
      </c>
      <c r="C20" s="52" t="s">
        <v>52</v>
      </c>
      <c r="D20" s="9"/>
      <c r="E20" s="9">
        <f t="shared" si="2"/>
        <v>0</v>
      </c>
      <c r="F20" s="9">
        <v>17634</v>
      </c>
      <c r="G20" s="9">
        <f t="shared" si="0"/>
        <v>0</v>
      </c>
      <c r="H20" s="9">
        <f t="shared" si="4"/>
        <v>0</v>
      </c>
      <c r="I20" s="9"/>
      <c r="J20" s="49" t="s">
        <v>65</v>
      </c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46212</v>
      </c>
      <c r="B21" s="114" t="s">
        <v>72</v>
      </c>
      <c r="C21" s="52" t="s">
        <v>63</v>
      </c>
      <c r="D21" s="9"/>
      <c r="E21" s="9">
        <f t="shared" si="2"/>
        <v>0</v>
      </c>
      <c r="F21" s="9"/>
      <c r="G21" s="9">
        <v>950000</v>
      </c>
      <c r="H21" s="9">
        <f t="shared" ref="H21:H31" si="5">+D21</f>
        <v>0</v>
      </c>
      <c r="I21" s="9"/>
      <c r="J21" s="49">
        <v>2675552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7" t="s">
        <v>74</v>
      </c>
      <c r="C22" s="52" t="s">
        <v>52</v>
      </c>
      <c r="D22" s="9"/>
      <c r="E22" s="9">
        <f t="shared" si="2"/>
        <v>0</v>
      </c>
      <c r="F22" s="9">
        <v>-76178.31</v>
      </c>
      <c r="G22" s="9">
        <f t="shared" si="0"/>
        <v>-76178.31</v>
      </c>
      <c r="H22" s="9">
        <f t="shared" si="5"/>
        <v>0</v>
      </c>
      <c r="I22" s="9"/>
      <c r="J22" s="49"/>
      <c r="K22" s="10" t="s">
        <v>66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45" t="s">
        <v>75</v>
      </c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46240</v>
      </c>
      <c r="B25" s="7" t="s">
        <v>76</v>
      </c>
      <c r="C25" s="52" t="s">
        <v>52</v>
      </c>
      <c r="D25" s="9"/>
      <c r="E25" s="9">
        <f t="shared" si="7"/>
        <v>0</v>
      </c>
      <c r="F25" s="9">
        <v>76178.31</v>
      </c>
      <c r="G25" s="9">
        <f t="shared" si="6"/>
        <v>76178.31</v>
      </c>
      <c r="H25" s="9">
        <f t="shared" si="5"/>
        <v>0</v>
      </c>
      <c r="I25" s="9"/>
      <c r="J25" s="49"/>
      <c r="K25" s="10" t="s">
        <v>66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27011430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2026-08-06T21:46:01Z</dcterms:modified>
</cp:coreProperties>
</file>