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0B4BA30-A0DA-4243-A97A-36923BD6A57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L11" i="1"/>
  <c r="H15" i="1" l="1"/>
  <c r="H17" i="1"/>
  <c r="G15" i="1"/>
  <c r="E15" i="1"/>
  <c r="E17" i="1"/>
  <c r="M11" i="1"/>
  <c r="I11" i="1"/>
  <c r="F11" i="1"/>
  <c r="L10" i="1" s="1"/>
  <c r="L12" i="1" s="1"/>
  <c r="D11" i="1"/>
  <c r="G18" i="1" l="1"/>
  <c r="G19" i="1"/>
  <c r="E18" i="1"/>
  <c r="E19" i="1"/>
  <c r="E20" i="1"/>
  <c r="H18" i="1" l="1"/>
  <c r="H19" i="1"/>
  <c r="H20" i="1"/>
  <c r="H21" i="1"/>
  <c r="H22" i="1"/>
  <c r="H23" i="1"/>
  <c r="H24" i="1"/>
  <c r="H25" i="1"/>
  <c r="H26" i="1"/>
  <c r="H27" i="1"/>
  <c r="H28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G20" i="1"/>
  <c r="E21" i="1"/>
  <c r="G21" i="1"/>
  <c r="E22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238" i="1"/>
  <c r="G238" i="1"/>
  <c r="H238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<sst xmlns="http://schemas.openxmlformats.org/spreadsheetml/2006/main" count="327" uniqueCount="69">
  <si>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</si>
  <si>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</si>
  <si>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</si>
  <si>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</si>
  <si>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</si>
  <si>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</si>
  <si>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</si>
  <si>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</si>
  <si>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</si>
  <si>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</si>
  <si>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</si>
  <si>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</si>
  <si>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</si>
  <si>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</si>
  <si>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</si>
  <si>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</si>
  <si>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</si>
  <si>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</si>
  <si>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</si>
  <si>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</si>
  <si>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</si>
  <si>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</si>
  <si>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</si>
  <si>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</si>
  <si>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</si>
  <si>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</si>
  <si>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</si>
  <si>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</si>
  <si>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</si>
  <si>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</si>
  <si>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</si>
  <si>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</si>
  <si>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</si>
  <si>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</si>
  <si>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</si>
  <si>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</si>
  <si>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</si>
  <si>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</si>
  <si>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</si>
  <si>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</si>
  <si>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</si>
  <si>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</si>
  <si>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</si>
  <si>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</si>
  <si>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</si>
  <si>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</si>
  <si>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</si>
  <si>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</si>
  <si>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</si>
  <si>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</si>
  <si>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</si>
  <si>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</si>
  <si>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</si>
  <si>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</si>
  <si>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</si>
  <si>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</si>
  <si>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</si>
  <si>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</si>
  <si>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</si>
  <si>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JJYS - Millcreek MPHS Sports Field (NSF)</t>
  </si>
  <si>
    <t>3000-300-3500-FXAAA-26375430</t>
  </si>
  <si>
    <t>23121</t>
  </si>
  <si>
    <t>4761</t>
  </si>
  <si>
    <t>FieldTurf USA Inc. CONTRACT</t>
  </si>
  <si>
    <t>CO</t>
  </si>
  <si>
    <t>HH</t>
  </si>
  <si>
    <t xml:space="preserve"> IDT30026C30000068 JJYS FUNDING COMMITMENT 2.19.26 - 26375430 ITA 300 26*102 not ready with billing codes iti 26C3000295</t>
  </si>
  <si>
    <t>Total Commitment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</si>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</sst>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8"/>
  <sheetViews>
    <sheetView tabSelected="1" zoomScaleNormal="75" workbookViewId="0">
      <pane ySplit="12" topLeftCell="A13" activePane="bottomLeft" state="frozen"/>
      <selection pane="bottomLeft" activeCell="K16" sqref="K1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10.55468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 t="s">
        <v>67</v>
      </c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9">
        <v>1706156.63</v>
      </c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26375430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1359314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SUM(D14:D997)</f>
        <v>0</v>
      </c>
      <c r="E11" s="12">
        <f>SUM(E14:E997)-F11</f>
        <v>0</v>
      </c>
      <c r="F11" s="12">
        <f>SUM(F14:F997)</f>
        <v>0</v>
      </c>
      <c r="G11" s="12">
        <f>SUM(G14:G997)</f>
        <v>1359314</v>
      </c>
      <c r="H11" s="12">
        <f>+D11-G11</f>
        <v>-1359314</v>
      </c>
      <c r="I11" s="12">
        <f>SUM(I14:I997)</f>
        <v>0</v>
      </c>
      <c r="J11" s="83"/>
      <c r="K11" s="84"/>
      <c r="L11" s="105">
        <f>SUM(L13:L996)</f>
        <v>0</v>
      </c>
      <c r="M11" s="105">
        <f>SUM(M13:M997)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19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0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46081</v>
      </c>
      <c r="B15" s="7" t="s">
        <v>66</v>
      </c>
      <c r="C15" s="108" t="s">
        <v>65</v>
      </c>
      <c r="D15" s="9">
        <v>1702612</v>
      </c>
      <c r="E15" s="9">
        <f t="shared" si="2"/>
        <v>1702612</v>
      </c>
      <c r="F15" s="9"/>
      <c r="G15" s="9">
        <f t="shared" si="0"/>
        <v>0</v>
      </c>
      <c r="H15" s="9">
        <f t="shared" ref="H15:H17" si="3">+D15</f>
        <v>1702612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46081</v>
      </c>
      <c r="B16" s="7" t="s">
        <v>66</v>
      </c>
      <c r="C16" s="108" t="s">
        <v>65</v>
      </c>
      <c r="D16" s="9">
        <v>-1702612</v>
      </c>
      <c r="E16" s="9">
        <f t="shared" ref="E16" si="4">+D16</f>
        <v>-1702612</v>
      </c>
      <c r="F16" s="9"/>
      <c r="G16" s="9">
        <f t="shared" ref="G16" si="5">IF(J16&gt;0,0,F16)</f>
        <v>0</v>
      </c>
      <c r="H16" s="9">
        <f t="shared" ref="H16" si="6">+D16</f>
        <v>-1702612</v>
      </c>
      <c r="I16" s="9"/>
      <c r="J16" s="49"/>
      <c r="K16" s="10" t="s">
        <v>62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46093</v>
      </c>
      <c r="B17" s="113" t="s">
        <v>63</v>
      </c>
      <c r="C17" s="52" t="s">
        <v>64</v>
      </c>
      <c r="D17" s="9"/>
      <c r="E17" s="9">
        <f t="shared" si="2"/>
        <v>0</v>
      </c>
      <c r="F17" s="9"/>
      <c r="G17" s="9">
        <v>1359314</v>
      </c>
      <c r="H17" s="9">
        <f t="shared" si="3"/>
        <v>0</v>
      </c>
      <c r="I17" s="9"/>
      <c r="J17" s="49">
        <v>2675325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:H28" si="7">+D18</f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68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7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8"/>
      <c r="E20" s="9">
        <f t="shared" si="2"/>
        <v>0</v>
      </c>
      <c r="F20" s="9"/>
      <c r="G20" s="9">
        <f t="shared" ref="G20:G31" si="8">IF(J20&gt;0,0,F20)</f>
        <v>0</v>
      </c>
      <c r="H20" s="9">
        <f t="shared" si="7"/>
        <v>0</v>
      </c>
      <c r="I20" s="9"/>
      <c r="J20" s="49"/>
      <c r="K20" s="10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ref="E21:E35" si="9">+D21</f>
        <v>0</v>
      </c>
      <c r="F21" s="9"/>
      <c r="G21" s="9">
        <f t="shared" si="8"/>
        <v>0</v>
      </c>
      <c r="H21" s="9">
        <f t="shared" si="7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9"/>
        <v>0</v>
      </c>
      <c r="F22" s="9"/>
      <c r="G22" s="9">
        <f t="shared" si="8"/>
        <v>0</v>
      </c>
      <c r="H22" s="9">
        <f t="shared" si="7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si="9"/>
        <v>0</v>
      </c>
      <c r="F23" s="9"/>
      <c r="G23" s="9">
        <f t="shared" si="8"/>
        <v>0</v>
      </c>
      <c r="H23" s="9">
        <f t="shared" si="7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9"/>
        <v>0</v>
      </c>
      <c r="F24" s="9"/>
      <c r="G24" s="9">
        <f t="shared" si="8"/>
        <v>0</v>
      </c>
      <c r="H24" s="9">
        <f t="shared" si="7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07"/>
      <c r="C25" s="52" t="s">
        <v>52</v>
      </c>
      <c r="D25" s="9"/>
      <c r="E25" s="9">
        <f t="shared" si="9"/>
        <v>0</v>
      </c>
      <c r="F25" s="9"/>
      <c r="G25" s="9">
        <f t="shared" si="8"/>
        <v>0</v>
      </c>
      <c r="H25" s="9">
        <f t="shared" si="7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9"/>
        <v>0</v>
      </c>
      <c r="F26" s="9"/>
      <c r="G26" s="9">
        <f t="shared" si="8"/>
        <v>0</v>
      </c>
      <c r="H26" s="9">
        <f t="shared" si="7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9"/>
        <v>0</v>
      </c>
      <c r="F27" s="9"/>
      <c r="G27" s="9">
        <f t="shared" si="8"/>
        <v>0</v>
      </c>
      <c r="H27" s="9">
        <f t="shared" si="7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9"/>
        <v>0</v>
      </c>
      <c r="F28" s="9"/>
      <c r="G28" s="9">
        <f t="shared" si="8"/>
        <v>0</v>
      </c>
      <c r="H28" s="9">
        <f t="shared" si="7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9"/>
        <v>0</v>
      </c>
      <c r="F29" s="9"/>
      <c r="G29" s="9">
        <f t="shared" si="8"/>
        <v>0</v>
      </c>
      <c r="H29" s="9">
        <f t="shared" ref="H29:H31" si="10">+D29</f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9"/>
        <v>0</v>
      </c>
      <c r="F30" s="9"/>
      <c r="G30" s="9">
        <f t="shared" si="8"/>
        <v>0</v>
      </c>
      <c r="H30" s="9">
        <f t="shared" si="10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9"/>
        <v>0</v>
      </c>
      <c r="F31" s="9"/>
      <c r="G31" s="9">
        <f t="shared" si="8"/>
        <v>0</v>
      </c>
      <c r="H31" s="9">
        <f t="shared" si="10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9"/>
        <v>0</v>
      </c>
      <c r="F32" s="9"/>
      <c r="G32" s="9">
        <f t="shared" ref="G32:G47" si="11">IF(J32&gt;0,0,F32)</f>
        <v>0</v>
      </c>
      <c r="H32" s="9">
        <f t="shared" ref="H32:H47" si="12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9"/>
        <v>0</v>
      </c>
      <c r="F33" s="9"/>
      <c r="G33" s="9">
        <f t="shared" si="11"/>
        <v>0</v>
      </c>
      <c r="H33" s="9">
        <f t="shared" si="12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9"/>
        <v>0</v>
      </c>
      <c r="F34" s="9"/>
      <c r="G34" s="9">
        <f t="shared" si="11"/>
        <v>0</v>
      </c>
      <c r="H34" s="9">
        <f t="shared" si="12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9"/>
        <v>0</v>
      </c>
      <c r="F35" s="9"/>
      <c r="G35" s="9">
        <f t="shared" si="11"/>
        <v>0</v>
      </c>
      <c r="H35" s="9">
        <f t="shared" si="12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ref="E36:E51" si="13">+D36</f>
        <v>0</v>
      </c>
      <c r="F36" s="9"/>
      <c r="G36" s="9">
        <f t="shared" si="11"/>
        <v>0</v>
      </c>
      <c r="H36" s="9">
        <f t="shared" si="12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3"/>
        <v>0</v>
      </c>
      <c r="F37" s="9"/>
      <c r="G37" s="9">
        <f t="shared" si="11"/>
        <v>0</v>
      </c>
      <c r="H37" s="9">
        <f t="shared" si="12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13"/>
        <v>0</v>
      </c>
      <c r="F38" s="9"/>
      <c r="G38" s="9">
        <f t="shared" si="11"/>
        <v>0</v>
      </c>
      <c r="H38" s="9">
        <f t="shared" si="12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3"/>
        <v>0</v>
      </c>
      <c r="F39" s="9"/>
      <c r="G39" s="9">
        <f t="shared" si="11"/>
        <v>0</v>
      </c>
      <c r="H39" s="9">
        <f t="shared" si="12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3"/>
        <v>0</v>
      </c>
      <c r="F40" s="9"/>
      <c r="G40" s="9">
        <f t="shared" si="11"/>
        <v>0</v>
      </c>
      <c r="H40" s="9">
        <f t="shared" si="12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48"/>
      <c r="C41" s="52" t="s">
        <v>52</v>
      </c>
      <c r="D41" s="9"/>
      <c r="E41" s="9">
        <f t="shared" si="13"/>
        <v>0</v>
      </c>
      <c r="F41" s="9"/>
      <c r="G41" s="9">
        <f t="shared" si="11"/>
        <v>0</v>
      </c>
      <c r="H41" s="9">
        <f t="shared" si="12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3"/>
        <v>0</v>
      </c>
      <c r="F42" s="9"/>
      <c r="G42" s="9">
        <f t="shared" si="11"/>
        <v>0</v>
      </c>
      <c r="H42" s="9">
        <f t="shared" si="12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3"/>
        <v>0</v>
      </c>
      <c r="F43" s="9"/>
      <c r="G43" s="9">
        <f t="shared" si="11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3"/>
        <v>0</v>
      </c>
      <c r="F44" s="9"/>
      <c r="G44" s="9">
        <f t="shared" si="11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3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3"/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3"/>
        <v>0</v>
      </c>
      <c r="F48" s="9"/>
      <c r="G48" s="9">
        <f t="shared" ref="G48:G63" si="14">IF(J48&gt;0,0,F48)</f>
        <v>0</v>
      </c>
      <c r="H48" s="9">
        <f t="shared" ref="H48:H63" si="15">+D48</f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4"/>
        <v>0</v>
      </c>
      <c r="H49" s="9">
        <f t="shared" si="15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4"/>
        <v>0</v>
      </c>
      <c r="H50" s="9">
        <f t="shared" si="15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3"/>
        <v>0</v>
      </c>
      <c r="F51" s="9"/>
      <c r="G51" s="9">
        <f t="shared" si="14"/>
        <v>0</v>
      </c>
      <c r="H51" s="9">
        <f t="shared" si="15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ref="E52:E67" si="16">+D52</f>
        <v>0</v>
      </c>
      <c r="F52" s="9"/>
      <c r="G52" s="9">
        <f t="shared" si="14"/>
        <v>0</v>
      </c>
      <c r="H52" s="9">
        <f t="shared" si="15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6"/>
        <v>0</v>
      </c>
      <c r="F53" s="9"/>
      <c r="G53" s="9">
        <f t="shared" si="14"/>
        <v>0</v>
      </c>
      <c r="H53" s="9">
        <f t="shared" si="15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6"/>
        <v>0</v>
      </c>
      <c r="F54" s="9"/>
      <c r="G54" s="9">
        <f t="shared" si="14"/>
        <v>0</v>
      </c>
      <c r="H54" s="9">
        <f t="shared" si="15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6"/>
        <v>0</v>
      </c>
      <c r="F55" s="9"/>
      <c r="G55" s="9">
        <f t="shared" si="14"/>
        <v>0</v>
      </c>
      <c r="H55" s="9">
        <f t="shared" si="15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6"/>
        <v>0</v>
      </c>
      <c r="F56" s="9"/>
      <c r="G56" s="9">
        <f t="shared" si="14"/>
        <v>0</v>
      </c>
      <c r="H56" s="9">
        <f t="shared" si="15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6"/>
        <v>0</v>
      </c>
      <c r="F57" s="9"/>
      <c r="G57" s="9">
        <f t="shared" si="14"/>
        <v>0</v>
      </c>
      <c r="H57" s="9">
        <f t="shared" si="15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6"/>
        <v>0</v>
      </c>
      <c r="F58" s="9"/>
      <c r="G58" s="9">
        <f t="shared" si="14"/>
        <v>0</v>
      </c>
      <c r="H58" s="9">
        <f t="shared" si="15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6"/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6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6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6"/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ref="G64:G79" si="17">IF(J64&gt;0,0,F64)</f>
        <v>0</v>
      </c>
      <c r="H64" s="9">
        <f t="shared" ref="H64:H79" si="18">+D64</f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7"/>
        <v>0</v>
      </c>
      <c r="H65" s="9">
        <f t="shared" si="18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7"/>
        <v>0</v>
      </c>
      <c r="H66" s="9">
        <f t="shared" si="18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si="17"/>
        <v>0</v>
      </c>
      <c r="H67" s="9">
        <f t="shared" si="18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ref="E68:E83" si="19">+D68</f>
        <v>0</v>
      </c>
      <c r="F68" s="9"/>
      <c r="G68" s="9">
        <f t="shared" si="17"/>
        <v>0</v>
      </c>
      <c r="H68" s="9">
        <f t="shared" si="18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9"/>
        <v>0</v>
      </c>
      <c r="F69" s="9"/>
      <c r="G69" s="9">
        <f t="shared" si="17"/>
        <v>0</v>
      </c>
      <c r="H69" s="9">
        <f t="shared" si="18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9"/>
        <v>0</v>
      </c>
      <c r="F70" s="9"/>
      <c r="G70" s="9">
        <f t="shared" si="17"/>
        <v>0</v>
      </c>
      <c r="H70" s="9">
        <f t="shared" si="18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9"/>
        <v>0</v>
      </c>
      <c r="F71" s="9"/>
      <c r="G71" s="9">
        <f t="shared" si="17"/>
        <v>0</v>
      </c>
      <c r="H71" s="9">
        <f t="shared" si="18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9"/>
        <v>0</v>
      </c>
      <c r="F72" s="9"/>
      <c r="G72" s="9">
        <f t="shared" si="17"/>
        <v>0</v>
      </c>
      <c r="H72" s="9">
        <f t="shared" si="18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9"/>
        <v>0</v>
      </c>
      <c r="F73" s="9"/>
      <c r="G73" s="9">
        <f t="shared" si="17"/>
        <v>0</v>
      </c>
      <c r="H73" s="9">
        <f t="shared" si="18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9"/>
        <v>0</v>
      </c>
      <c r="F74" s="9"/>
      <c r="G74" s="9">
        <f t="shared" si="17"/>
        <v>0</v>
      </c>
      <c r="H74" s="9">
        <f t="shared" si="18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9"/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9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9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9"/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ref="G80:G95" si="20">IF(J80&gt;0,0,F80)</f>
        <v>0</v>
      </c>
      <c r="H80" s="9">
        <f t="shared" ref="H80:H95" si="21">+D80</f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20"/>
        <v>0</v>
      </c>
      <c r="H81" s="9">
        <f t="shared" si="21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20"/>
        <v>0</v>
      </c>
      <c r="H82" s="9">
        <f t="shared" si="21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si="20"/>
        <v>0</v>
      </c>
      <c r="H83" s="9">
        <f t="shared" si="21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ref="E84:E99" si="22">+D84</f>
        <v>0</v>
      </c>
      <c r="F84" s="9"/>
      <c r="G84" s="9">
        <f t="shared" si="20"/>
        <v>0</v>
      </c>
      <c r="H84" s="9">
        <f t="shared" si="21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2"/>
        <v>0</v>
      </c>
      <c r="F85" s="9"/>
      <c r="G85" s="9">
        <f t="shared" si="20"/>
        <v>0</v>
      </c>
      <c r="H85" s="9">
        <f t="shared" si="21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2"/>
        <v>0</v>
      </c>
      <c r="F86" s="9"/>
      <c r="G86" s="9">
        <f t="shared" si="20"/>
        <v>0</v>
      </c>
      <c r="H86" s="9">
        <f t="shared" si="21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2"/>
        <v>0</v>
      </c>
      <c r="F87" s="9"/>
      <c r="G87" s="9">
        <f t="shared" si="20"/>
        <v>0</v>
      </c>
      <c r="H87" s="9">
        <f t="shared" si="21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2"/>
        <v>0</v>
      </c>
      <c r="F88" s="9"/>
      <c r="G88" s="9">
        <f t="shared" si="20"/>
        <v>0</v>
      </c>
      <c r="H88" s="9">
        <f t="shared" si="2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2"/>
        <v>0</v>
      </c>
      <c r="F89" s="9"/>
      <c r="G89" s="9">
        <f t="shared" si="20"/>
        <v>0</v>
      </c>
      <c r="H89" s="9">
        <f t="shared" si="2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2"/>
        <v>0</v>
      </c>
      <c r="F90" s="9"/>
      <c r="G90" s="9">
        <f t="shared" si="20"/>
        <v>0</v>
      </c>
      <c r="H90" s="9">
        <f t="shared" si="2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2"/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ref="G96:G111" si="23">IF(J96&gt;0,0,F96)</f>
        <v>0</v>
      </c>
      <c r="H96" s="9">
        <f t="shared" ref="H96:H111" si="24">+D96</f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3"/>
        <v>0</v>
      </c>
      <c r="H97" s="9">
        <f t="shared" si="24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3"/>
        <v>0</v>
      </c>
      <c r="H98" s="9">
        <f t="shared" si="24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si="23"/>
        <v>0</v>
      </c>
      <c r="H99" s="9">
        <f t="shared" si="24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ref="E100:E115" si="25">+D100</f>
        <v>0</v>
      </c>
      <c r="F100" s="9"/>
      <c r="G100" s="9">
        <f t="shared" si="23"/>
        <v>0</v>
      </c>
      <c r="H100" s="9">
        <f t="shared" si="24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5"/>
        <v>0</v>
      </c>
      <c r="F101" s="9"/>
      <c r="G101" s="9">
        <f t="shared" si="23"/>
        <v>0</v>
      </c>
      <c r="H101" s="9">
        <f t="shared" si="24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5"/>
        <v>0</v>
      </c>
      <c r="F102" s="9"/>
      <c r="G102" s="9">
        <f t="shared" si="23"/>
        <v>0</v>
      </c>
      <c r="H102" s="9">
        <f t="shared" si="24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5"/>
        <v>0</v>
      </c>
      <c r="F103" s="9"/>
      <c r="G103" s="9">
        <f t="shared" si="23"/>
        <v>0</v>
      </c>
      <c r="H103" s="9">
        <f t="shared" si="24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5"/>
        <v>0</v>
      </c>
      <c r="F104" s="9"/>
      <c r="G104" s="9">
        <f t="shared" si="23"/>
        <v>0</v>
      </c>
      <c r="H104" s="9">
        <f t="shared" si="2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5"/>
        <v>0</v>
      </c>
      <c r="F105" s="9"/>
      <c r="G105" s="9">
        <f t="shared" si="23"/>
        <v>0</v>
      </c>
      <c r="H105" s="9">
        <f t="shared" si="2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5"/>
        <v>0</v>
      </c>
      <c r="F106" s="9"/>
      <c r="G106" s="9">
        <f t="shared" si="23"/>
        <v>0</v>
      </c>
      <c r="H106" s="9">
        <f t="shared" si="2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5"/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5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5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5"/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ref="G112:G127" si="26">IF(J112&gt;0,0,F112)</f>
        <v>0</v>
      </c>
      <c r="H112" s="9">
        <f t="shared" ref="H112:H127" si="27">+D112</f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6"/>
        <v>0</v>
      </c>
      <c r="H113" s="9">
        <f t="shared" si="27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6"/>
        <v>0</v>
      </c>
      <c r="H114" s="9">
        <f t="shared" si="27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si="26"/>
        <v>0</v>
      </c>
      <c r="H115" s="9">
        <f t="shared" si="27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ref="E116:E131" si="28">+D116</f>
        <v>0</v>
      </c>
      <c r="F116" s="9"/>
      <c r="G116" s="9">
        <f t="shared" si="26"/>
        <v>0</v>
      </c>
      <c r="H116" s="9">
        <f t="shared" si="27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8"/>
        <v>0</v>
      </c>
      <c r="F117" s="9"/>
      <c r="G117" s="9">
        <f t="shared" si="26"/>
        <v>0</v>
      </c>
      <c r="H117" s="9">
        <f t="shared" si="27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8"/>
        <v>0</v>
      </c>
      <c r="F118" s="9"/>
      <c r="G118" s="9">
        <f t="shared" si="26"/>
        <v>0</v>
      </c>
      <c r="H118" s="9">
        <f t="shared" si="27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8"/>
        <v>0</v>
      </c>
      <c r="F119" s="9"/>
      <c r="G119" s="9">
        <f t="shared" si="26"/>
        <v>0</v>
      </c>
      <c r="H119" s="9">
        <f t="shared" si="27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8"/>
        <v>0</v>
      </c>
      <c r="F120" s="9"/>
      <c r="G120" s="9">
        <f t="shared" si="26"/>
        <v>0</v>
      </c>
      <c r="H120" s="9">
        <f t="shared" si="2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8"/>
        <v>0</v>
      </c>
      <c r="F121" s="9"/>
      <c r="G121" s="9">
        <f t="shared" si="26"/>
        <v>0</v>
      </c>
      <c r="H121" s="9">
        <f t="shared" si="2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8"/>
        <v>0</v>
      </c>
      <c r="F122" s="9"/>
      <c r="G122" s="9">
        <f t="shared" si="26"/>
        <v>0</v>
      </c>
      <c r="H122" s="9">
        <f t="shared" si="2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8"/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8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8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8"/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ref="G128:G143" si="29">IF(J128&gt;0,0,F128)</f>
        <v>0</v>
      </c>
      <c r="H128" s="9">
        <f t="shared" ref="H128:H143" si="30">+D128</f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9"/>
        <v>0</v>
      </c>
      <c r="H129" s="9">
        <f t="shared" si="30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9"/>
        <v>0</v>
      </c>
      <c r="H130" s="9">
        <f t="shared" si="30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si="29"/>
        <v>0</v>
      </c>
      <c r="H131" s="9">
        <f t="shared" si="30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ref="E132:E147" si="31">+D132</f>
        <v>0</v>
      </c>
      <c r="F132" s="9"/>
      <c r="G132" s="9">
        <f t="shared" si="29"/>
        <v>0</v>
      </c>
      <c r="H132" s="9">
        <f t="shared" si="30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31"/>
        <v>0</v>
      </c>
      <c r="F133" s="9"/>
      <c r="G133" s="9">
        <f t="shared" si="29"/>
        <v>0</v>
      </c>
      <c r="H133" s="9">
        <f t="shared" si="30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31"/>
        <v>0</v>
      </c>
      <c r="F134" s="9"/>
      <c r="G134" s="9">
        <f t="shared" si="29"/>
        <v>0</v>
      </c>
      <c r="H134" s="9">
        <f t="shared" si="30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31"/>
        <v>0</v>
      </c>
      <c r="F135" s="9"/>
      <c r="G135" s="9">
        <f t="shared" si="29"/>
        <v>0</v>
      </c>
      <c r="H135" s="9">
        <f t="shared" si="30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31"/>
        <v>0</v>
      </c>
      <c r="F136" s="9"/>
      <c r="G136" s="9">
        <f t="shared" si="29"/>
        <v>0</v>
      </c>
      <c r="H136" s="9">
        <f t="shared" si="3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1"/>
        <v>0</v>
      </c>
      <c r="F137" s="9"/>
      <c r="G137" s="9">
        <f t="shared" si="29"/>
        <v>0</v>
      </c>
      <c r="H137" s="9">
        <f t="shared" si="3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1"/>
        <v>0</v>
      </c>
      <c r="F138" s="9"/>
      <c r="G138" s="9">
        <f t="shared" si="29"/>
        <v>0</v>
      </c>
      <c r="H138" s="9">
        <f t="shared" si="3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1"/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1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1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1"/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ref="G144:G159" si="32">IF(J144&gt;0,0,F144)</f>
        <v>0</v>
      </c>
      <c r="H144" s="9">
        <f t="shared" ref="H144:H159" si="33">+D144</f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32"/>
        <v>0</v>
      </c>
      <c r="H145" s="9">
        <f t="shared" si="33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32"/>
        <v>0</v>
      </c>
      <c r="H146" s="9">
        <f t="shared" si="33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si="32"/>
        <v>0</v>
      </c>
      <c r="H147" s="9">
        <f t="shared" si="33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ref="E148:E163" si="34">+D148</f>
        <v>0</v>
      </c>
      <c r="F148" s="9"/>
      <c r="G148" s="9">
        <f t="shared" si="32"/>
        <v>0</v>
      </c>
      <c r="H148" s="9">
        <f t="shared" si="33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4"/>
        <v>0</v>
      </c>
      <c r="F149" s="9"/>
      <c r="G149" s="9">
        <f t="shared" si="32"/>
        <v>0</v>
      </c>
      <c r="H149" s="9">
        <f t="shared" si="33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4"/>
        <v>0</v>
      </c>
      <c r="F150" s="9"/>
      <c r="G150" s="9">
        <f t="shared" si="32"/>
        <v>0</v>
      </c>
      <c r="H150" s="9">
        <f t="shared" si="33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4"/>
        <v>0</v>
      </c>
      <c r="F151" s="9"/>
      <c r="G151" s="9">
        <f t="shared" si="32"/>
        <v>0</v>
      </c>
      <c r="H151" s="9">
        <f t="shared" si="33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4"/>
        <v>0</v>
      </c>
      <c r="F152" s="9"/>
      <c r="G152" s="9">
        <f t="shared" si="32"/>
        <v>0</v>
      </c>
      <c r="H152" s="9">
        <f t="shared" si="3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4"/>
        <v>0</v>
      </c>
      <c r="F153" s="9"/>
      <c r="G153" s="9">
        <f t="shared" si="32"/>
        <v>0</v>
      </c>
      <c r="H153" s="9">
        <f t="shared" si="3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4"/>
        <v>0</v>
      </c>
      <c r="F154" s="9"/>
      <c r="G154" s="9">
        <f t="shared" si="32"/>
        <v>0</v>
      </c>
      <c r="H154" s="9">
        <f t="shared" si="3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4"/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4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4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4"/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ref="G160:G175" si="35">IF(J160&gt;0,0,F160)</f>
        <v>0</v>
      </c>
      <c r="H160" s="9">
        <f t="shared" ref="H160:H175" si="36">+D160</f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5"/>
        <v>0</v>
      </c>
      <c r="H161" s="9">
        <f t="shared" si="36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5"/>
        <v>0</v>
      </c>
      <c r="H162" s="9">
        <f t="shared" si="36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si="35"/>
        <v>0</v>
      </c>
      <c r="H163" s="9">
        <f t="shared" si="36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ref="E164:E179" si="37">+D164</f>
        <v>0</v>
      </c>
      <c r="F164" s="9"/>
      <c r="G164" s="9">
        <f t="shared" si="35"/>
        <v>0</v>
      </c>
      <c r="H164" s="9">
        <f t="shared" si="36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7"/>
        <v>0</v>
      </c>
      <c r="F165" s="9"/>
      <c r="G165" s="9">
        <f t="shared" si="35"/>
        <v>0</v>
      </c>
      <c r="H165" s="9">
        <f t="shared" si="36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7"/>
        <v>0</v>
      </c>
      <c r="F166" s="9"/>
      <c r="G166" s="9">
        <f t="shared" si="35"/>
        <v>0</v>
      </c>
      <c r="H166" s="9">
        <f t="shared" si="36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7"/>
        <v>0</v>
      </c>
      <c r="F167" s="9"/>
      <c r="G167" s="9">
        <f t="shared" si="35"/>
        <v>0</v>
      </c>
      <c r="H167" s="9">
        <f t="shared" si="36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7"/>
        <v>0</v>
      </c>
      <c r="F168" s="9"/>
      <c r="G168" s="9">
        <f t="shared" si="35"/>
        <v>0</v>
      </c>
      <c r="H168" s="9">
        <f t="shared" si="3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7"/>
        <v>0</v>
      </c>
      <c r="F169" s="9"/>
      <c r="G169" s="9">
        <f t="shared" si="35"/>
        <v>0</v>
      </c>
      <c r="H169" s="9">
        <f t="shared" si="3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7"/>
        <v>0</v>
      </c>
      <c r="F170" s="9"/>
      <c r="G170" s="9">
        <f t="shared" si="35"/>
        <v>0</v>
      </c>
      <c r="H170" s="9">
        <f t="shared" si="3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7"/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7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7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7"/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ref="G176:G191" si="38">IF(J176&gt;0,0,F176)</f>
        <v>0</v>
      </c>
      <c r="H176" s="9">
        <f t="shared" ref="H176:H191" si="39">+D176</f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8"/>
        <v>0</v>
      </c>
      <c r="H177" s="9">
        <f t="shared" si="39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8"/>
        <v>0</v>
      </c>
      <c r="H178" s="9">
        <f t="shared" si="39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si="38"/>
        <v>0</v>
      </c>
      <c r="H179" s="9">
        <f t="shared" si="39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ref="E180:E195" si="40">+D180</f>
        <v>0</v>
      </c>
      <c r="F180" s="9"/>
      <c r="G180" s="9">
        <f t="shared" si="38"/>
        <v>0</v>
      </c>
      <c r="H180" s="9">
        <f t="shared" si="39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40"/>
        <v>0</v>
      </c>
      <c r="F181" s="9"/>
      <c r="G181" s="9">
        <f t="shared" si="38"/>
        <v>0</v>
      </c>
      <c r="H181" s="9">
        <f t="shared" si="39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40"/>
        <v>0</v>
      </c>
      <c r="F182" s="9"/>
      <c r="G182" s="9">
        <f t="shared" si="38"/>
        <v>0</v>
      </c>
      <c r="H182" s="9">
        <f t="shared" si="39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40"/>
        <v>0</v>
      </c>
      <c r="F183" s="9"/>
      <c r="G183" s="9">
        <f t="shared" si="38"/>
        <v>0</v>
      </c>
      <c r="H183" s="9">
        <f t="shared" si="39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40"/>
        <v>0</v>
      </c>
      <c r="F184" s="9"/>
      <c r="G184" s="9">
        <f t="shared" si="38"/>
        <v>0</v>
      </c>
      <c r="H184" s="9">
        <f t="shared" si="3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0"/>
        <v>0</v>
      </c>
      <c r="F185" s="9"/>
      <c r="G185" s="9">
        <f t="shared" si="38"/>
        <v>0</v>
      </c>
      <c r="H185" s="9">
        <f t="shared" si="3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0"/>
        <v>0</v>
      </c>
      <c r="F186" s="9"/>
      <c r="G186" s="9">
        <f t="shared" si="38"/>
        <v>0</v>
      </c>
      <c r="H186" s="9">
        <f t="shared" si="3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0"/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0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0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0"/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ref="G192:G207" si="41">IF(J192&gt;0,0,F192)</f>
        <v>0</v>
      </c>
      <c r="H192" s="9">
        <f t="shared" ref="H192:H207" si="42">+D192</f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41"/>
        <v>0</v>
      </c>
      <c r="H193" s="9">
        <f t="shared" si="42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41"/>
        <v>0</v>
      </c>
      <c r="H194" s="9">
        <f t="shared" si="42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si="41"/>
        <v>0</v>
      </c>
      <c r="H195" s="9">
        <f t="shared" si="42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ref="E196:E211" si="43">+D196</f>
        <v>0</v>
      </c>
      <c r="F196" s="9"/>
      <c r="G196" s="9">
        <f t="shared" si="41"/>
        <v>0</v>
      </c>
      <c r="H196" s="9">
        <f t="shared" si="42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3"/>
        <v>0</v>
      </c>
      <c r="F197" s="9"/>
      <c r="G197" s="9">
        <f t="shared" si="41"/>
        <v>0</v>
      </c>
      <c r="H197" s="9">
        <f t="shared" si="42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3"/>
        <v>0</v>
      </c>
      <c r="F198" s="9"/>
      <c r="G198" s="9">
        <f t="shared" si="41"/>
        <v>0</v>
      </c>
      <c r="H198" s="9">
        <f t="shared" si="42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3"/>
        <v>0</v>
      </c>
      <c r="F199" s="9"/>
      <c r="G199" s="9">
        <f t="shared" si="41"/>
        <v>0</v>
      </c>
      <c r="H199" s="9">
        <f t="shared" si="42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3"/>
        <v>0</v>
      </c>
      <c r="F200" s="9"/>
      <c r="G200" s="9">
        <f t="shared" si="41"/>
        <v>0</v>
      </c>
      <c r="H200" s="9">
        <f t="shared" si="4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3"/>
        <v>0</v>
      </c>
      <c r="F201" s="9"/>
      <c r="G201" s="9">
        <f t="shared" si="41"/>
        <v>0</v>
      </c>
      <c r="H201" s="9">
        <f t="shared" si="4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3"/>
        <v>0</v>
      </c>
      <c r="F202" s="9"/>
      <c r="G202" s="9">
        <f t="shared" si="41"/>
        <v>0</v>
      </c>
      <c r="H202" s="9">
        <f t="shared" si="4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3"/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3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3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3"/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ref="G208:G223" si="44">IF(J208&gt;0,0,F208)</f>
        <v>0</v>
      </c>
      <c r="H208" s="9">
        <f t="shared" ref="H208:H223" si="45">+D208</f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4"/>
        <v>0</v>
      </c>
      <c r="H209" s="9">
        <f t="shared" si="45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4"/>
        <v>0</v>
      </c>
      <c r="H210" s="9">
        <f t="shared" si="45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si="44"/>
        <v>0</v>
      </c>
      <c r="H211" s="9">
        <f t="shared" si="45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ref="E212:E227" si="46">+D212</f>
        <v>0</v>
      </c>
      <c r="F212" s="9"/>
      <c r="G212" s="9">
        <f t="shared" si="44"/>
        <v>0</v>
      </c>
      <c r="H212" s="9">
        <f t="shared" si="45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6"/>
        <v>0</v>
      </c>
      <c r="F213" s="9"/>
      <c r="G213" s="9">
        <f t="shared" si="44"/>
        <v>0</v>
      </c>
      <c r="H213" s="9">
        <f t="shared" si="45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6"/>
        <v>0</v>
      </c>
      <c r="F214" s="9"/>
      <c r="G214" s="9">
        <f t="shared" si="44"/>
        <v>0</v>
      </c>
      <c r="H214" s="9">
        <f t="shared" si="45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6"/>
        <v>0</v>
      </c>
      <c r="F215" s="9"/>
      <c r="G215" s="9">
        <f t="shared" si="44"/>
        <v>0</v>
      </c>
      <c r="H215" s="9">
        <f t="shared" si="45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6"/>
        <v>0</v>
      </c>
      <c r="F216" s="9"/>
      <c r="G216" s="9">
        <f t="shared" si="44"/>
        <v>0</v>
      </c>
      <c r="H216" s="9">
        <f t="shared" si="4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6"/>
        <v>0</v>
      </c>
      <c r="F217" s="9"/>
      <c r="G217" s="9">
        <f t="shared" si="44"/>
        <v>0</v>
      </c>
      <c r="H217" s="9">
        <f t="shared" si="4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6"/>
        <v>0</v>
      </c>
      <c r="F218" s="9"/>
      <c r="G218" s="9">
        <f t="shared" si="44"/>
        <v>0</v>
      </c>
      <c r="H218" s="9">
        <f t="shared" si="4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6"/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6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6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6"/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ref="G224:G237" si="47">IF(J224&gt;0,0,F224)</f>
        <v>0</v>
      </c>
      <c r="H224" s="9">
        <f t="shared" ref="H224:H237" si="48">+D224</f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7"/>
        <v>0</v>
      </c>
      <c r="H225" s="9">
        <f t="shared" si="48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7"/>
        <v>0</v>
      </c>
      <c r="H226" s="9">
        <f t="shared" si="48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si="47"/>
        <v>0</v>
      </c>
      <c r="H227" s="9">
        <f t="shared" si="48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ref="E228:E237" si="49">+D228</f>
        <v>0</v>
      </c>
      <c r="F228" s="9"/>
      <c r="G228" s="9">
        <f t="shared" si="47"/>
        <v>0</v>
      </c>
      <c r="H228" s="9">
        <f t="shared" si="48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9"/>
        <v>0</v>
      </c>
      <c r="F229" s="9"/>
      <c r="G229" s="9">
        <f t="shared" si="47"/>
        <v>0</v>
      </c>
      <c r="H229" s="9">
        <f t="shared" si="48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9"/>
        <v>0</v>
      </c>
      <c r="F230" s="9"/>
      <c r="G230" s="9">
        <f t="shared" si="47"/>
        <v>0</v>
      </c>
      <c r="H230" s="9">
        <f t="shared" si="48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9"/>
        <v>0</v>
      </c>
      <c r="F231" s="9"/>
      <c r="G231" s="9">
        <f t="shared" si="47"/>
        <v>0</v>
      </c>
      <c r="H231" s="9">
        <f t="shared" si="48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9"/>
        <v>0</v>
      </c>
      <c r="F232" s="9"/>
      <c r="G232" s="9">
        <f t="shared" si="47"/>
        <v>0</v>
      </c>
      <c r="H232" s="9">
        <f t="shared" si="4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9"/>
        <v>0</v>
      </c>
      <c r="F233" s="9"/>
      <c r="G233" s="9">
        <f t="shared" si="47"/>
        <v>0</v>
      </c>
      <c r="H233" s="9">
        <f t="shared" si="4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9"/>
        <v>0</v>
      </c>
      <c r="F234" s="9"/>
      <c r="G234" s="9">
        <f t="shared" si="47"/>
        <v>0</v>
      </c>
      <c r="H234" s="9">
        <f t="shared" si="4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9"/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9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9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>+D238</f>
        <v>0</v>
      </c>
      <c r="F238" s="9"/>
      <c r="G238" s="9">
        <f>IF(J238&gt;0,0,F238)</f>
        <v>0</v>
      </c>
      <c r="H238" s="9">
        <f>+D238</f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26375430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2026-08-10T14:31:00Z</dcterms:modified>
</cp:coreProperties>
</file>