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602A962-81AC-4225-A8E4-010C1EE08C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G15" i="1"/>
  <c r="E15" i="1"/>
  <c r="E16" i="1"/>
  <c r="M11" i="1"/>
  <c r="I11" i="1"/>
  <c r="F11" i="1"/>
  <c r="L10" i="1" s="1"/>
  <c r="L12" i="1" s="1"/>
  <c r="D11" i="1"/>
  <c r="H17" i="1" l="1"/>
  <c r="G17" i="1"/>
  <c r="G18" i="1"/>
  <c r="G19" i="1"/>
  <c r="E17" i="1"/>
  <c r="E18" i="1"/>
  <c r="E19" i="1"/>
  <c r="E20" i="1"/>
  <c r="H18" i="1" l="1"/>
  <c r="H19" i="1"/>
  <c r="H20" i="1"/>
  <c r="H21" i="1"/>
  <c r="H22" i="1"/>
  <c r="H23" i="1"/>
  <c r="H24" i="1"/>
  <c r="H25" i="1"/>
  <c r="H26" i="1"/>
  <c r="H27" i="1"/>
  <c r="H28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G20" i="1"/>
  <c r="E21" i="1"/>
  <c r="G21" i="1"/>
  <c r="E22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238" i="1"/>
  <c r="G238" i="1"/>
  <c r="H238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<sst xmlns="http://schemas.openxmlformats.org/spreadsheetml/2006/main" count="324" uniqueCount="68">
  <si>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</si>
  <si>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</si>
  <si>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</si>
  <si>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</si>
  <si>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</si>
  <si>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</si>
  <si>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</si>
  <si>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</si>
  <si>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</si>
  <si>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</si>
  <si>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</si>
  <si>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</si>
  <si>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</si>
  <si>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</si>
  <si>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</si>
  <si>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</si>
  <si>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</si>
  <si>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</si>
  <si>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</si>
  <si>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</si>
  <si>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</si>
  <si>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</si>
  <si>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</si>
  <si>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</si>
  <si>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</si>
  <si>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</si>
  <si>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</si>
  <si>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</si>
  <si>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</si>
  <si>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</si>
  <si>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</si>
  <si>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</si>
  <si>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</si>
  <si>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</si>
  <si>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</si>
  <si>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</si>
  <si>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</si>
  <si>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</si>
  <si>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</si>
  <si>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</si>
  <si>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</si>
  <si>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</si>
  <si>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</si>
  <si>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</si>
  <si>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</si>
  <si>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</si>
  <si>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</si>
  <si>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</si>
  <si>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</si>
  <si>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</si>
  <si>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</si>
  <si>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</si>
  <si>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</si>
  <si>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</si>
  <si>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</si>
  <si>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</si>
  <si>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</si>
  <si>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</si>
  <si>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</si>
  <si>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JJYS - Millcreek MPHS Sports Field (NSF)</t>
  </si>
  <si>
    <t>3000-300-3500-FXAAA-26375430</t>
  </si>
  <si>
    <t>23121</t>
  </si>
  <si>
    <t>4761</t>
  </si>
  <si>
    <t>FieldTurf USA Inc. CONTRACT</t>
  </si>
  <si>
    <t>CO</t>
  </si>
  <si>
    <t>HH</t>
  </si>
  <si>
    <t xml:space="preserve"> IDT30026C30000068 JJYS FUNDING COMMITMENT 2.19.26 - 26375430 ITA 300 26*102 not ready with billing codes iti 26C3000295</t>
  </si>
  <si>
    <t>Total Commitment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</si>
</sst>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8"/>
  <sheetViews>
    <sheetView tabSelected="1" zoomScaleNormal="75" workbookViewId="0">
      <pane ySplit="12" topLeftCell="A13" activePane="bottomLeft" state="frozen"/>
      <selection pane="bottomLeft" activeCell="B20" sqref="B20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 t="s">
        <v>67</v>
      </c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9">
        <v>1706156.63</v>
      </c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26375430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1359314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SUM(D14:D997)</f>
        <v>1702612</v>
      </c>
      <c r="E11" s="12">
        <f>SUM(E14:E997)-F11</f>
        <v>1702612</v>
      </c>
      <c r="F11" s="12">
        <f>SUM(F14:F997)</f>
        <v>0</v>
      </c>
      <c r="G11" s="12">
        <f>SUM(G14:G997)</f>
        <v>1359314</v>
      </c>
      <c r="H11" s="12">
        <f>+D11-G11</f>
        <v>343298</v>
      </c>
      <c r="I11" s="12">
        <f>SUM(I14:I997)</f>
        <v>0</v>
      </c>
      <c r="J11" s="83"/>
      <c r="K11" s="84"/>
      <c r="L11" s="105">
        <f>SUM(L13:L996)</f>
        <v>0</v>
      </c>
      <c r="M11" s="105">
        <f>SUM(M13:M997)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19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0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46081</v>
      </c>
      <c r="B15" s="7" t="s">
        <v>66</v>
      </c>
      <c r="C15" s="108" t="s">
        <v>65</v>
      </c>
      <c r="D15" s="9">
        <v>1702612</v>
      </c>
      <c r="E15" s="9">
        <f t="shared" si="2"/>
        <v>1702612</v>
      </c>
      <c r="F15" s="9"/>
      <c r="G15" s="9">
        <f t="shared" si="0"/>
        <v>0</v>
      </c>
      <c r="H15" s="9">
        <f t="shared" ref="H15:H16" si="3">+D15</f>
        <v>1702612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46093</v>
      </c>
      <c r="B16" s="113" t="s">
        <v>63</v>
      </c>
      <c r="C16" s="52" t="s">
        <v>64</v>
      </c>
      <c r="D16" s="9"/>
      <c r="E16" s="9">
        <f t="shared" si="2"/>
        <v>0</v>
      </c>
      <c r="F16" s="9"/>
      <c r="G16" s="9">
        <v>1359314</v>
      </c>
      <c r="H16" s="9">
        <f t="shared" si="3"/>
        <v>0</v>
      </c>
      <c r="I16" s="9"/>
      <c r="J16" s="49">
        <v>2675325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ref="H17" si="4">+D17</f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:H28" si="5">+D18</f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5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8"/>
      <c r="E20" s="9">
        <f t="shared" si="2"/>
        <v>0</v>
      </c>
      <c r="F20" s="9"/>
      <c r="G20" s="9">
        <f t="shared" ref="G20:G31" si="6">IF(J20&gt;0,0,F20)</f>
        <v>0</v>
      </c>
      <c r="H20" s="9">
        <f t="shared" si="5"/>
        <v>0</v>
      </c>
      <c r="I20" s="9"/>
      <c r="J20" s="49"/>
      <c r="K20" s="10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ref="E21:E35" si="7">+D21</f>
        <v>0</v>
      </c>
      <c r="F21" s="9"/>
      <c r="G21" s="9">
        <f t="shared" si="6"/>
        <v>0</v>
      </c>
      <c r="H21" s="9">
        <f t="shared" si="5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7"/>
        <v>0</v>
      </c>
      <c r="F22" s="9"/>
      <c r="G22" s="9">
        <f t="shared" si="6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si="7"/>
        <v>0</v>
      </c>
      <c r="F23" s="9"/>
      <c r="G23" s="9">
        <f t="shared" si="6"/>
        <v>0</v>
      </c>
      <c r="H23" s="9">
        <f t="shared" si="5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7"/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0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ref="H29:H31" si="8">+D29</f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8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8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ref="G32:G47" si="9">IF(J32&gt;0,0,F32)</f>
        <v>0</v>
      </c>
      <c r="H32" s="9">
        <f t="shared" ref="H32:H47" si="10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9"/>
        <v>0</v>
      </c>
      <c r="H33" s="9">
        <f t="shared" si="10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9"/>
        <v>0</v>
      </c>
      <c r="H34" s="9">
        <f t="shared" si="10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ref="E36:E51" si="11">+D36</f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1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11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48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ref="G48:G63" si="12">IF(J48&gt;0,0,F48)</f>
        <v>0</v>
      </c>
      <c r="H48" s="9">
        <f t="shared" ref="H48:H63" si="13">+D48</f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12"/>
        <v>0</v>
      </c>
      <c r="H49" s="9">
        <f t="shared" si="1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ref="E52:E67" si="14">+D52</f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ref="G64:G79" si="15">IF(J64&gt;0,0,F64)</f>
        <v>0</v>
      </c>
      <c r="H64" s="9">
        <f t="shared" ref="H64:H79" si="16">+D64</f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ref="E68:E83" si="17">+D68</f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ref="G80:G95" si="18">IF(J80&gt;0,0,F80)</f>
        <v>0</v>
      </c>
      <c r="H80" s="9">
        <f t="shared" ref="H80:H95" si="19">+D80</f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ref="E84:E99" si="20">+D84</f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ref="G96:G111" si="21">IF(J96&gt;0,0,F96)</f>
        <v>0</v>
      </c>
      <c r="H96" s="9">
        <f t="shared" ref="H96:H111" si="22">+D96</f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ref="E100:E115" si="23">+D100</f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ref="G112:G127" si="24">IF(J112&gt;0,0,F112)</f>
        <v>0</v>
      </c>
      <c r="H112" s="9">
        <f t="shared" ref="H112:H127" si="25">+D112</f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ref="E116:E131" si="26">+D116</f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ref="G128:G143" si="27">IF(J128&gt;0,0,F128)</f>
        <v>0</v>
      </c>
      <c r="H128" s="9">
        <f t="shared" ref="H128:H143" si="28">+D128</f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ref="E132:E147" si="29">+D132</f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ref="G144:G159" si="30">IF(J144&gt;0,0,F144)</f>
        <v>0</v>
      </c>
      <c r="H144" s="9">
        <f t="shared" ref="H144:H159" si="31">+D144</f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ref="E148:E163" si="32">+D148</f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ref="G160:G175" si="33">IF(J160&gt;0,0,F160)</f>
        <v>0</v>
      </c>
      <c r="H160" s="9">
        <f t="shared" ref="H160:H175" si="34">+D160</f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ref="E164:E179" si="35">+D164</f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ref="G176:G191" si="36">IF(J176&gt;0,0,F176)</f>
        <v>0</v>
      </c>
      <c r="H176" s="9">
        <f t="shared" ref="H176:H191" si="37">+D176</f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ref="E180:E195" si="38">+D180</f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ref="G192:G207" si="39">IF(J192&gt;0,0,F192)</f>
        <v>0</v>
      </c>
      <c r="H192" s="9">
        <f t="shared" ref="H192:H207" si="40">+D192</f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ref="E196:E211" si="41">+D196</f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ref="G208:G223" si="42">IF(J208&gt;0,0,F208)</f>
        <v>0</v>
      </c>
      <c r="H208" s="9">
        <f t="shared" ref="H208:H223" si="43">+D208</f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ref="E212:E227" si="44">+D212</f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ref="G224:G237" si="45">IF(J224&gt;0,0,F224)</f>
        <v>0</v>
      </c>
      <c r="H224" s="9">
        <f t="shared" ref="H224:H237" si="46">+D224</f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ref="E228:E237" si="47">+D228</f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>+D238</f>
        <v>0</v>
      </c>
      <c r="F238" s="9"/>
      <c r="G238" s="9">
        <f>IF(J238&gt;0,0,F238)</f>
        <v>0</v>
      </c>
      <c r="H238" s="9">
        <f>+D238</f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26375430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2026-07-20T18:11:27Z</dcterms:modified>
</cp:coreProperties>
</file>