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13_ncr:1_{BF41AE4F-B05E-4BE8-BE7A-ABE122D0D82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L12" i="1" s="1"/>
  <c r="H15" i="1"/>
  <c r="H16" i="1"/>
  <c r="H17" i="1"/>
  <c r="H18" i="1"/>
  <c r="G16" i="1"/>
  <c r="G17" i="1"/>
  <c r="G18" i="1"/>
  <c r="E15" i="1"/>
  <c r="E16" i="1"/>
  <c r="E17" i="1"/>
  <c r="E18" i="1"/>
  <c r="I11" i="1"/>
  <c r="D11" i="1"/>
  <c r="H19" i="1"/>
  <c r="H20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G7" i="1" s="1"/>
  <c r="E11" i="1"/>
  <c r="H11" i="1" l="1"/>
</calcChain>
</file>

<file path=xl/sharedStrings.xml><?xml version="1.0" encoding="utf-8"?>
<sst xmlns="http://schemas.openxmlformats.org/spreadsheetml/2006/main" count="358" uniqueCount="90">
  <si>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</si>
  <si>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</si>
  <si>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</si>
  <si>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</si>
  <si>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</si>
  <si>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</si>
  <si>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</si>
  <si>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</si>
  <si>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</si>
  <si>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</si>
  <si>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</si>
  <si>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</si>
  <si>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</si>
  <si>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</si>
  <si>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</si>
  <si>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</si>
  <si>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</si>
  <si>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</si>
  <si>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</si>
  <si>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</si>
  <si>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</si>
  <si>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</si>
  <si>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</si>
  <si>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</si>
  <si>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</si>
  <si>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</si>
  <si>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</si>
  <si>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</si>
  <si>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</si>
  <si>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</si>
  <si>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</si>
  <si>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</si>
  <si>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</si>
  <si>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</si>
  <si>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</si>
  <si>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</si>
  <si>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</si>
  <si>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</si>
  <si>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</si>
  <si>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</si>
  <si>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</si>
  <si>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</si>
  <si>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</si>
  <si>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</si>
  <si>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</si>
  <si>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</si>
  <si>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</si>
  <si>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</si>
  <si>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</si>
  <si>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</si>
  <si>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</si>
  <si>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</si>
  <si>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</si>
  <si>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</si>
  <si>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</si>
  <si>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</si>
  <si>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</si>
  <si>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DHHS (JJYS) - Layton Group Home Driveway Repair and Expand</t>
  </si>
  <si>
    <t>3000-300-3349-FXAAA-26224430</t>
  </si>
  <si>
    <t>P0231</t>
  </si>
  <si>
    <t>HANSEN AND ASSOCIATES INC</t>
  </si>
  <si>
    <t>CO</t>
  </si>
  <si>
    <t>2670044</t>
  </si>
  <si>
    <t xml:space="preserve"> IDT30026C30000005 2025 GS FY 26 CAPITAL IMPROVEMENT (HB6,SB2,SB3) - INCOME FUND</t>
  </si>
  <si>
    <t>4667</t>
  </si>
  <si>
    <t>FY'26</t>
  </si>
  <si>
    <t>HANSEN AND  ASSOCIATES INC GAX300FC2025082658619 CONTRACT 2670044-LAYTON GROUP HOME DRIVEWAY</t>
  </si>
  <si>
    <t>6137</t>
  </si>
  <si>
    <t>HANSEN AND  ASSOCIATES INC GAX300FC2025100160169 CONTRACT 2670044-LAYTON GROUP HOME DRIVEWAY</t>
  </si>
  <si>
    <t>POST CONSTRUCTION COMPANY CONTRACT</t>
  </si>
  <si>
    <t>HANSEN AND  ASSOCIATES INC GAX300FC2025102361183 DESIGN BUDGET/COSTS</t>
  </si>
  <si>
    <t>HANSEN AND  ASSOCIATES INC GAX300FC2025112562611 CONTRACT 2670044-LAYTON GROUP HOME DRIVEWAY</t>
  </si>
  <si>
    <t xml:space="preserve"> IDT30026C30000047 LEGAL FEES FROM 26224430 TO 21257300 FY26 Q2 BILLINGS</t>
  </si>
  <si>
    <t>6138</t>
  </si>
  <si>
    <t>HH</t>
  </si>
  <si>
    <t>HANSEN AMD 001</t>
  </si>
  <si>
    <t>POST CONST CO 001</t>
  </si>
  <si>
    <t>POST CONSTRUCTION COMPANY GAX300FC2026012264903 CONTRACT 2675162-PAY APP #1-LAYTON GRP HOME DRIVEWAY REPAIR &amp; EXPD</t>
  </si>
  <si>
    <t>2675162</t>
  </si>
  <si>
    <t>6400</t>
  </si>
  <si>
    <t>HANSEN AND  ASSOCIATES INC GAX300FC2026012264878 CONTRACT 2670044-LAYTON GROUP HOME DRIVEWAY</t>
  </si>
  <si>
    <t>WEST COAST CODE CONSULTANTS INC GAX300FC2026012765052 242973-LAYTON GROUP HOME DRIVEWAY REPAIR AND EXPANSION</t>
  </si>
  <si>
    <t>6139</t>
  </si>
  <si>
    <t>WEST COAST CODE CONSULTANTS INC GAX300FC2026012765064 PO 240375-FINAL DHHS LAYTON GROUP HOME PARKING LOT ADT</t>
  </si>
  <si>
    <t>PROJ CLOSE CONT FROM 26224430 TO 21138300</t>
  </si>
  <si>
    <t>PROJ CLOSE INSPECTIONS FROM 26224430 TO 20473300</t>
  </si>
  <si>
    <t>PROJ CLOSE PAVING FROM 26224430 TO 22306300</t>
  </si>
  <si>
    <t>CLOSED</t>
  </si>
  <si>
    <t>PROJECT CLOSED</t>
  </si>
  <si>
    <t>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</si>
</sst>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8" fontId="4" fillId="0" borderId="0" xfId="2" applyNumberFormat="1" applyFont="1" applyBorder="1" applyProtection="1"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C30" sqref="C30:C31"/>
    </sheetView>
  </sheetViews>
  <sheetFormatPr defaultColWidth="8.88671875" defaultRowHeight="12" x14ac:dyDescent="0.2"/>
  <cols>
    <col min="1" max="1" width="5.77734375" style="53" customWidth="1"/>
    <col min="2" max="2" width="94" style="54" bestFit="1" customWidth="1"/>
    <col min="3" max="3" width="3.77734375" style="55" customWidth="1"/>
    <col min="4" max="4" width="14.6640625" style="56" customWidth="1"/>
    <col min="5" max="9" width="10.44140625" style="56" customWidth="1"/>
    <col min="10" max="10" width="6.21875" style="92" bestFit="1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59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57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26224430</v>
      </c>
      <c r="E6" s="4" t="s">
        <v>87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58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59330.49</v>
      </c>
      <c r="E11" s="12">
        <f>SUM(E14:E1000)-F11</f>
        <v>0</v>
      </c>
      <c r="F11" s="12">
        <f>SUM(F14:F1000)</f>
        <v>59330.489999999991</v>
      </c>
      <c r="G11" s="12">
        <f>SUM(G14:G1000)</f>
        <v>59330.490000000005</v>
      </c>
      <c r="H11" s="12">
        <f>+D11-G11</f>
        <v>0</v>
      </c>
      <c r="I11" s="12">
        <f>SUM(I14:I1000)</f>
        <v>0</v>
      </c>
      <c r="J11" s="83"/>
      <c r="K11" s="84"/>
      <c r="L11" s="105"/>
      <c r="M11" s="10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65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45859</v>
      </c>
      <c r="B15" s="114" t="s">
        <v>60</v>
      </c>
      <c r="C15" s="108" t="s">
        <v>61</v>
      </c>
      <c r="D15" s="9"/>
      <c r="E15" s="9">
        <f t="shared" si="2"/>
        <v>0</v>
      </c>
      <c r="F15" s="9"/>
      <c r="G15" s="9">
        <v>3648</v>
      </c>
      <c r="H15" s="9">
        <f t="shared" ref="H15:H18" si="3">+D15</f>
        <v>0</v>
      </c>
      <c r="I15" s="9"/>
      <c r="J15" s="49" t="s">
        <v>62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45884</v>
      </c>
      <c r="B16" s="113" t="s">
        <v>63</v>
      </c>
      <c r="C16" s="52" t="s">
        <v>74</v>
      </c>
      <c r="D16" s="9">
        <v>61853</v>
      </c>
      <c r="E16" s="9">
        <f t="shared" si="2"/>
        <v>61853</v>
      </c>
      <c r="F16" s="9"/>
      <c r="G16" s="9">
        <f t="shared" si="0"/>
        <v>0</v>
      </c>
      <c r="H16" s="9">
        <f t="shared" si="3"/>
        <v>61853</v>
      </c>
      <c r="I16" s="9"/>
      <c r="J16" s="49"/>
      <c r="K16" s="10" t="s">
        <v>64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45896</v>
      </c>
      <c r="B17" s="7" t="s">
        <v>66</v>
      </c>
      <c r="C17" s="52" t="s">
        <v>74</v>
      </c>
      <c r="D17" s="9"/>
      <c r="E17" s="9">
        <f t="shared" si="2"/>
        <v>0</v>
      </c>
      <c r="F17" s="9">
        <v>1641.6</v>
      </c>
      <c r="G17" s="9">
        <f t="shared" si="0"/>
        <v>0</v>
      </c>
      <c r="H17" s="9">
        <f t="shared" si="3"/>
        <v>0</v>
      </c>
      <c r="I17" s="9"/>
      <c r="J17" s="49" t="s">
        <v>62</v>
      </c>
      <c r="K17" s="10" t="s">
        <v>67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45932</v>
      </c>
      <c r="B18" s="7" t="s">
        <v>68</v>
      </c>
      <c r="C18" s="52" t="s">
        <v>74</v>
      </c>
      <c r="D18" s="9"/>
      <c r="E18" s="9">
        <f t="shared" si="2"/>
        <v>0</v>
      </c>
      <c r="F18" s="9">
        <v>912</v>
      </c>
      <c r="G18" s="9">
        <f t="shared" si="0"/>
        <v>0</v>
      </c>
      <c r="H18" s="9">
        <f t="shared" si="3"/>
        <v>0</v>
      </c>
      <c r="I18" s="9"/>
      <c r="J18" s="49" t="s">
        <v>62</v>
      </c>
      <c r="K18" s="10" t="s">
        <v>67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45946</v>
      </c>
      <c r="B19" s="114" t="s">
        <v>69</v>
      </c>
      <c r="C19" s="52" t="s">
        <v>61</v>
      </c>
      <c r="D19" s="9"/>
      <c r="E19" s="9">
        <f t="shared" si="2"/>
        <v>0</v>
      </c>
      <c r="F19" s="9"/>
      <c r="G19" s="9">
        <v>44129.65</v>
      </c>
      <c r="H19" s="9">
        <f t="shared" ref="H19:H20" si="4">+D19</f>
        <v>0</v>
      </c>
      <c r="I19" s="9"/>
      <c r="J19" s="49">
        <v>2675162</v>
      </c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45954</v>
      </c>
      <c r="B20" s="7" t="s">
        <v>70</v>
      </c>
      <c r="C20" s="52" t="s">
        <v>74</v>
      </c>
      <c r="D20" s="9"/>
      <c r="E20" s="9">
        <f t="shared" si="2"/>
        <v>0</v>
      </c>
      <c r="F20" s="9">
        <v>364.8</v>
      </c>
      <c r="G20" s="9">
        <f t="shared" si="0"/>
        <v>0</v>
      </c>
      <c r="H20" s="9">
        <f t="shared" si="4"/>
        <v>0</v>
      </c>
      <c r="I20" s="9"/>
      <c r="J20" s="49" t="s">
        <v>62</v>
      </c>
      <c r="K20" s="10" t="s">
        <v>67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45987</v>
      </c>
      <c r="B21" s="7" t="s">
        <v>71</v>
      </c>
      <c r="C21" s="52" t="s">
        <v>74</v>
      </c>
      <c r="D21" s="9"/>
      <c r="E21" s="9">
        <f t="shared" si="2"/>
        <v>0</v>
      </c>
      <c r="F21" s="9">
        <v>693.12</v>
      </c>
      <c r="G21" s="9">
        <f t="shared" si="0"/>
        <v>0</v>
      </c>
      <c r="H21" s="9">
        <f t="shared" ref="H21:H31" si="5">+D21</f>
        <v>0</v>
      </c>
      <c r="I21" s="9"/>
      <c r="J21" s="49" t="s">
        <v>62</v>
      </c>
      <c r="K21" s="10" t="s">
        <v>67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46037</v>
      </c>
      <c r="B22" s="7" t="s">
        <v>72</v>
      </c>
      <c r="C22" s="52" t="s">
        <v>74</v>
      </c>
      <c r="D22" s="9"/>
      <c r="E22" s="9">
        <f t="shared" si="2"/>
        <v>0</v>
      </c>
      <c r="F22" s="9">
        <v>50</v>
      </c>
      <c r="G22" s="9">
        <f t="shared" si="0"/>
        <v>50</v>
      </c>
      <c r="H22" s="9">
        <f t="shared" si="5"/>
        <v>0</v>
      </c>
      <c r="I22" s="9"/>
      <c r="J22" s="49"/>
      <c r="K22" s="10" t="s">
        <v>73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45993.689756944441</v>
      </c>
      <c r="B23" s="114" t="s">
        <v>75</v>
      </c>
      <c r="C23" s="52" t="s">
        <v>61</v>
      </c>
      <c r="D23" s="8"/>
      <c r="E23" s="9">
        <f t="shared" si="2"/>
        <v>0</v>
      </c>
      <c r="F23" s="9"/>
      <c r="G23" s="9">
        <v>1512.9</v>
      </c>
      <c r="H23" s="9">
        <f t="shared" si="5"/>
        <v>0</v>
      </c>
      <c r="I23" s="9"/>
      <c r="J23" s="49">
        <v>2670044</v>
      </c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46031.354930555557</v>
      </c>
      <c r="B24" s="114" t="s">
        <v>76</v>
      </c>
      <c r="C24" s="52" t="s">
        <v>61</v>
      </c>
      <c r="D24" s="9"/>
      <c r="E24" s="9">
        <f t="shared" ref="E24:E38" si="6">+D24</f>
        <v>0</v>
      </c>
      <c r="F24" s="9"/>
      <c r="G24" s="9">
        <v>9765.94</v>
      </c>
      <c r="H24" s="9">
        <f t="shared" si="5"/>
        <v>0</v>
      </c>
      <c r="I24" s="9"/>
      <c r="J24" s="49">
        <v>2675162</v>
      </c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46045</v>
      </c>
      <c r="B25" s="7" t="s">
        <v>77</v>
      </c>
      <c r="C25" s="52" t="s">
        <v>74</v>
      </c>
      <c r="D25" s="9"/>
      <c r="E25" s="9">
        <f t="shared" si="6"/>
        <v>0</v>
      </c>
      <c r="F25" s="9">
        <v>53895.59</v>
      </c>
      <c r="G25" s="9">
        <f t="shared" ref="G25:G34" si="7">IF(J25&gt;0,0,F25)</f>
        <v>0</v>
      </c>
      <c r="H25" s="9">
        <f t="shared" si="5"/>
        <v>0</v>
      </c>
      <c r="I25" s="9"/>
      <c r="J25" s="49" t="s">
        <v>78</v>
      </c>
      <c r="K25" s="10" t="s">
        <v>79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46045</v>
      </c>
      <c r="B26" s="7" t="s">
        <v>80</v>
      </c>
      <c r="C26" s="52" t="s">
        <v>74</v>
      </c>
      <c r="D26" s="9"/>
      <c r="E26" s="9">
        <f t="shared" si="6"/>
        <v>0</v>
      </c>
      <c r="F26" s="9">
        <v>1549.38</v>
      </c>
      <c r="G26" s="9">
        <f t="shared" si="7"/>
        <v>0</v>
      </c>
      <c r="H26" s="9">
        <f t="shared" si="5"/>
        <v>0</v>
      </c>
      <c r="I26" s="9"/>
      <c r="J26" s="49" t="s">
        <v>62</v>
      </c>
      <c r="K26" s="10" t="s">
        <v>67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46050</v>
      </c>
      <c r="B27" s="7" t="s">
        <v>81</v>
      </c>
      <c r="C27" s="52" t="s">
        <v>74</v>
      </c>
      <c r="D27" s="9"/>
      <c r="E27" s="9">
        <f t="shared" si="6"/>
        <v>0</v>
      </c>
      <c r="F27" s="9">
        <v>126</v>
      </c>
      <c r="G27" s="9">
        <f t="shared" si="7"/>
        <v>126</v>
      </c>
      <c r="H27" s="9">
        <f t="shared" si="5"/>
        <v>0</v>
      </c>
      <c r="I27" s="9"/>
      <c r="J27" s="49"/>
      <c r="K27" s="10" t="s">
        <v>82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46050</v>
      </c>
      <c r="B28" s="107" t="s">
        <v>83</v>
      </c>
      <c r="C28" s="52" t="s">
        <v>74</v>
      </c>
      <c r="D28" s="9"/>
      <c r="E28" s="9">
        <f t="shared" si="6"/>
        <v>0</v>
      </c>
      <c r="F28" s="9">
        <v>98</v>
      </c>
      <c r="G28" s="9">
        <f t="shared" si="7"/>
        <v>98</v>
      </c>
      <c r="H28" s="9">
        <f t="shared" si="5"/>
        <v>0</v>
      </c>
      <c r="I28" s="9"/>
      <c r="J28" s="49"/>
      <c r="K28" s="10" t="s">
        <v>82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46057</v>
      </c>
      <c r="B29" s="7" t="s">
        <v>84</v>
      </c>
      <c r="C29" s="52" t="s">
        <v>89</v>
      </c>
      <c r="D29" s="116">
        <v>-854.41</v>
      </c>
      <c r="E29" s="9">
        <f t="shared" si="6"/>
        <v>-854.41</v>
      </c>
      <c r="F29" s="9"/>
      <c r="G29" s="9">
        <f t="shared" si="7"/>
        <v>0</v>
      </c>
      <c r="H29" s="9">
        <f t="shared" si="5"/>
        <v>-854.41</v>
      </c>
      <c r="I29" s="9"/>
      <c r="J29" s="49"/>
      <c r="K29" s="10">
        <v>4663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46057</v>
      </c>
      <c r="B30" s="7" t="s">
        <v>85</v>
      </c>
      <c r="C30" s="52" t="s">
        <v>89</v>
      </c>
      <c r="D30" s="116">
        <v>-1276</v>
      </c>
      <c r="E30" s="9">
        <f t="shared" si="6"/>
        <v>-1276</v>
      </c>
      <c r="F30" s="9"/>
      <c r="G30" s="9">
        <f t="shared" si="7"/>
        <v>0</v>
      </c>
      <c r="H30" s="9">
        <f t="shared" si="5"/>
        <v>-1276</v>
      </c>
      <c r="I30" s="9"/>
      <c r="J30" s="49"/>
      <c r="K30" s="10">
        <v>4667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46057</v>
      </c>
      <c r="B31" s="7" t="s">
        <v>86</v>
      </c>
      <c r="C31" s="52" t="s">
        <v>89</v>
      </c>
      <c r="D31" s="116">
        <v>-392.1</v>
      </c>
      <c r="E31" s="9">
        <f t="shared" si="6"/>
        <v>-392.1</v>
      </c>
      <c r="F31" s="9"/>
      <c r="G31" s="9">
        <f t="shared" si="7"/>
        <v>0</v>
      </c>
      <c r="H31" s="9">
        <f t="shared" si="5"/>
        <v>-392.1</v>
      </c>
      <c r="I31" s="9"/>
      <c r="J31" s="49"/>
      <c r="K31" s="10">
        <v>4657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6"/>
        <v>0</v>
      </c>
      <c r="F32" s="9"/>
      <c r="G32" s="9">
        <f t="shared" si="7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6"/>
        <v>0</v>
      </c>
      <c r="F33" s="9"/>
      <c r="G33" s="9">
        <f t="shared" si="7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117" t="s">
        <v>88</v>
      </c>
      <c r="C34" s="52" t="s">
        <v>52</v>
      </c>
      <c r="D34" s="9"/>
      <c r="E34" s="9">
        <f t="shared" si="6"/>
        <v>0</v>
      </c>
      <c r="F34" s="9"/>
      <c r="G34" s="9">
        <f t="shared" si="7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6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6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6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6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26224430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2026-02-04T16:09:16Z</dcterms:modified>
</cp:coreProperties>
</file>