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DFA7207-A603-4A1B-8714-E95C901477B6}" xr6:coauthVersionLast="47" xr6:coauthVersionMax="47" xr10:uidLastSave="{00000000-0000-0000-0000-000000000000}"/>
  <bookViews>
    <workbookView xWindow="77295" yWindow="0" windowWidth="26010" windowHeight="2098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<sst xmlns="http://schemas.openxmlformats.org/spreadsheetml/2006/main" count="355" uniqueCount="90">
  <si>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</si>
  <si>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</si>
  <si>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</si>
  <si>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</si>
  <si>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</si>
  <si>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</si>
  <si>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</si>
  <si>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</si>
  <si>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</si>
  <si>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</si>
  <si>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</si>
  <si>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</si>
  <si>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</si>
  <si>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</si>
  <si>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</si>
  <si>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</si>
  <si>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</si>
  <si>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</si>
  <si>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</si>
  <si>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</si>
  <si>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</si>
  <si>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</si>
  <si>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</si>
  <si>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</si>
  <si>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</si>
  <si>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</si>
  <si>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</si>
  <si>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</si>
  <si>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</si>
  <si>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</si>
  <si>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</si>
  <si>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</si>
  <si>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</si>
  <si>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</si>
  <si>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</si>
  <si>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</si>
  <si>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</si>
  <si>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</si>
  <si>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</si>
  <si>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</si>
  <si>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</si>
  <si>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</si>
  <si>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</si>
  <si>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</si>
  <si>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</si>
  <si>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</si>
  <si>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</si>
  <si>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</si>
  <si>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</si>
  <si>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</si>
  <si>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</si>
  <si>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</si>
  <si>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</si>
  <si>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</si>
  <si>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</si>
  <si>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</si>
  <si>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</si>
  <si>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DHHS (JJYS) - North Ogden Group Home Fire Panel and Smoke Head Replacement</t>
  </si>
  <si>
    <t>3000-300-3349-FXAAA-26192430</t>
  </si>
  <si>
    <t xml:space="preserve"> IDT30026C30000005 2025 GS FY 26 CAPITAL IMPROVEMENT (HB6,SB2,SB3) - INCOME FUND</t>
  </si>
  <si>
    <t>4667</t>
  </si>
  <si>
    <t>FY'26</t>
  </si>
  <si>
    <t>CO</t>
  </si>
  <si>
    <t>SPECTRUM ENGINEERS INC CONTRACT</t>
  </si>
  <si>
    <t>SPECTRUM ENGINEERS INC GAX300FC2025100260256 CONTRACT 2670088-N. OGDEN GROUP HOME FIRE PANEL/SMOKE HEAD REPLACEMENT</t>
  </si>
  <si>
    <t>2670088</t>
  </si>
  <si>
    <t>6861</t>
  </si>
  <si>
    <t>SPECTRUM ENGINEERS INC GAX300FC2025111161887 CONTRACT 2670088-N. OGDEN GROUP HOME FIRE PANEL/SMOKE HEAD REPLACEMENT</t>
  </si>
  <si>
    <t>HH</t>
  </si>
  <si>
    <t>System Service Specialist, Inc. CONTRACT</t>
  </si>
  <si>
    <t xml:space="preserve"> ITA3002600000039 DFCM Course of Construction FY 26 and Prior Capital Improvement Projects 9.25.2025</t>
  </si>
  <si>
    <t>6872</t>
  </si>
  <si>
    <t>System Service Specialist, Inc. GAX300FC2025121863633 CONTRACT 2675196-PAY APP #1-NORTH OGDEN GROUP HOME FIRE ALARM REPLACEMENT</t>
  </si>
  <si>
    <t>2675196</t>
  </si>
  <si>
    <t>6813</t>
  </si>
  <si>
    <t xml:space="preserve"> IDT30026C30000047 LEGAL FEES FROM 26192430 TO 21257300 FY26 Q2 BILLINGS</t>
  </si>
  <si>
    <t>6870</t>
  </si>
  <si>
    <t>UTAH STATE FIRE MARSHAL'S OFFICE GAX30026C2000108 FIRE ALARM PLANS - 25-940-12/1/2025</t>
  </si>
  <si>
    <t>6873</t>
  </si>
  <si>
    <t>WHITAKER CUSTOM WOODWORKING CONTRACT</t>
  </si>
  <si>
    <t>SPECTRUM ENGINEERS INC GAX300FC2026031067185 CONTRACT 2670088-N. OGDEN GRP HM FIRE PANEL/SMOKE HEAD REPLAC</t>
  </si>
  <si>
    <t>System Service Specialist, Inc. GAX300FC2026031067220 CONTRACT 2675196-PAY APP #1-NO OGDEN GRP HM FIRE ALARM REPLC</t>
  </si>
  <si>
    <t>WEST COAST CODE CONSULTANTS INC GAX300FC2026031967657 PO 241360-FINAL NO.OGDEN GROUP HOME FIRE PANEL &amp; SMOKE HEAD TI</t>
  </si>
  <si>
    <t>WHITAKER CUSTOM WOODWORKING GAX30026C2000155 CONTRACT 2675279-SHEET ROCK REPAIR, BEAM REFINISH, PAINT CEILING</t>
  </si>
  <si>
    <t>EG</t>
  </si>
  <si>
    <t>2675279</t>
  </si>
  <si>
    <t>MOVING REMAINING FUNDING TO CI RESERVE</t>
  </si>
  <si>
    <t>MOVING REMAINING FUNDING TO CI CONTINGENCY</t>
  </si>
  <si>
    <t>MOVING REMAINING FUNDING TO INSPECTIONS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</si>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</sst>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E6" sqref="E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26192430</v>
      </c>
      <c r="E6" s="4" t="s">
        <v>89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49975.450000000004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49975.45</v>
      </c>
      <c r="E11" s="12">
        <f>SUM(E14:E1000)-F11</f>
        <v>0</v>
      </c>
      <c r="F11" s="12">
        <f>SUM(F14:F1000)</f>
        <v>49975.450000000004</v>
      </c>
      <c r="G11" s="12">
        <f>SUM(G14:G1000)</f>
        <v>49975.450000000004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49975.450000000004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8" t="s">
        <v>68</v>
      </c>
      <c r="D15" s="9">
        <v>66204</v>
      </c>
      <c r="E15" s="9">
        <f t="shared" si="2"/>
        <v>66204</v>
      </c>
      <c r="F15" s="9"/>
      <c r="G15" s="9">
        <f t="shared" si="0"/>
        <v>0</v>
      </c>
      <c r="H15" s="9">
        <f t="shared" ref="H15:H18" si="3">+D15</f>
        <v>66204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45880</v>
      </c>
      <c r="B16" s="115" t="s">
        <v>63</v>
      </c>
      <c r="C16" s="52" t="s">
        <v>62</v>
      </c>
      <c r="D16" s="9"/>
      <c r="E16" s="9">
        <f t="shared" si="2"/>
        <v>0</v>
      </c>
      <c r="F16" s="9"/>
      <c r="G16" s="9">
        <v>5297</v>
      </c>
      <c r="H16" s="9">
        <f t="shared" si="3"/>
        <v>0</v>
      </c>
      <c r="I16" s="9"/>
      <c r="J16" s="49">
        <v>2670088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45933</v>
      </c>
      <c r="B17" s="7" t="s">
        <v>64</v>
      </c>
      <c r="C17" s="52" t="s">
        <v>68</v>
      </c>
      <c r="D17" s="9"/>
      <c r="E17" s="9">
        <f t="shared" si="2"/>
        <v>0</v>
      </c>
      <c r="F17" s="9">
        <v>1577.1</v>
      </c>
      <c r="G17" s="9">
        <f t="shared" si="0"/>
        <v>0</v>
      </c>
      <c r="H17" s="9">
        <f t="shared" si="3"/>
        <v>0</v>
      </c>
      <c r="I17" s="9"/>
      <c r="J17" s="49" t="s">
        <v>65</v>
      </c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45973</v>
      </c>
      <c r="B18" s="7" t="s">
        <v>67</v>
      </c>
      <c r="C18" s="52" t="s">
        <v>68</v>
      </c>
      <c r="D18" s="9"/>
      <c r="E18" s="9">
        <f t="shared" si="2"/>
        <v>0</v>
      </c>
      <c r="F18" s="9">
        <v>2628.5</v>
      </c>
      <c r="G18" s="9">
        <f t="shared" si="0"/>
        <v>0</v>
      </c>
      <c r="H18" s="9">
        <f t="shared" si="3"/>
        <v>0</v>
      </c>
      <c r="I18" s="9"/>
      <c r="J18" s="49" t="s">
        <v>65</v>
      </c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45974</v>
      </c>
      <c r="B19" s="114" t="s">
        <v>69</v>
      </c>
      <c r="C19" s="52" t="s">
        <v>62</v>
      </c>
      <c r="D19" s="9"/>
      <c r="E19" s="9">
        <f t="shared" si="2"/>
        <v>0</v>
      </c>
      <c r="F19" s="9"/>
      <c r="G19" s="9">
        <v>35615</v>
      </c>
      <c r="H19" s="9">
        <f t="shared" ref="H19:H20" si="4">+D19</f>
        <v>0</v>
      </c>
      <c r="I19" s="9"/>
      <c r="J19" s="49">
        <v>2675196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45987</v>
      </c>
      <c r="B20" s="7" t="s">
        <v>70</v>
      </c>
      <c r="C20" s="52" t="s">
        <v>68</v>
      </c>
      <c r="D20" s="9"/>
      <c r="E20" s="9">
        <f t="shared" si="2"/>
        <v>0</v>
      </c>
      <c r="F20" s="9">
        <v>108</v>
      </c>
      <c r="G20" s="9">
        <f t="shared" si="0"/>
        <v>108</v>
      </c>
      <c r="H20" s="9">
        <f t="shared" si="4"/>
        <v>0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46010</v>
      </c>
      <c r="B21" s="7" t="s">
        <v>72</v>
      </c>
      <c r="C21" s="52" t="s">
        <v>68</v>
      </c>
      <c r="D21" s="9"/>
      <c r="E21" s="9">
        <f t="shared" si="2"/>
        <v>0</v>
      </c>
      <c r="F21" s="9">
        <v>33834.25</v>
      </c>
      <c r="G21" s="9">
        <f t="shared" si="0"/>
        <v>0</v>
      </c>
      <c r="H21" s="9">
        <f t="shared" ref="H21:H31" si="5">+D21</f>
        <v>0</v>
      </c>
      <c r="I21" s="9"/>
      <c r="J21" s="49" t="s">
        <v>73</v>
      </c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46037</v>
      </c>
      <c r="B22" s="7" t="s">
        <v>75</v>
      </c>
      <c r="C22" s="52" t="s">
        <v>68</v>
      </c>
      <c r="D22" s="9"/>
      <c r="E22" s="9">
        <f t="shared" si="2"/>
        <v>0</v>
      </c>
      <c r="F22" s="9">
        <v>50</v>
      </c>
      <c r="G22" s="9">
        <f t="shared" si="0"/>
        <v>50</v>
      </c>
      <c r="H22" s="9">
        <f t="shared" si="5"/>
        <v>0</v>
      </c>
      <c r="I22" s="9"/>
      <c r="J22" s="49"/>
      <c r="K22" s="10" t="s">
        <v>76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46052</v>
      </c>
      <c r="B23" s="7" t="s">
        <v>77</v>
      </c>
      <c r="C23" s="52" t="s">
        <v>68</v>
      </c>
      <c r="D23" s="8"/>
      <c r="E23" s="9">
        <f t="shared" si="2"/>
        <v>0</v>
      </c>
      <c r="F23" s="9">
        <v>80.650000000000006</v>
      </c>
      <c r="G23" s="9">
        <f t="shared" ref="G23:G34" si="6">IF(J23&gt;0,0,F23)</f>
        <v>80.650000000000006</v>
      </c>
      <c r="H23" s="9">
        <f t="shared" si="5"/>
        <v>0</v>
      </c>
      <c r="I23" s="9"/>
      <c r="J23" s="49"/>
      <c r="K23" s="10" t="s">
        <v>78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46044</v>
      </c>
      <c r="B24" s="114" t="s">
        <v>79</v>
      </c>
      <c r="C24" s="52" t="s">
        <v>62</v>
      </c>
      <c r="D24" s="9"/>
      <c r="E24" s="9">
        <f t="shared" ref="E24:E38" si="7">+D24</f>
        <v>0</v>
      </c>
      <c r="F24" s="9"/>
      <c r="G24" s="9">
        <v>8500</v>
      </c>
      <c r="H24" s="9">
        <f t="shared" si="5"/>
        <v>0</v>
      </c>
      <c r="I24" s="9"/>
      <c r="J24" s="49">
        <v>2675279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46092</v>
      </c>
      <c r="B25" s="7" t="s">
        <v>80</v>
      </c>
      <c r="C25" s="52" t="s">
        <v>68</v>
      </c>
      <c r="D25" s="9"/>
      <c r="E25" s="9">
        <f t="shared" si="7"/>
        <v>0</v>
      </c>
      <c r="F25" s="9">
        <v>1091.4000000000001</v>
      </c>
      <c r="G25" s="9">
        <f t="shared" si="6"/>
        <v>0</v>
      </c>
      <c r="H25" s="9">
        <f t="shared" si="5"/>
        <v>0</v>
      </c>
      <c r="I25" s="9"/>
      <c r="J25" s="49" t="s">
        <v>65</v>
      </c>
      <c r="K25" s="10" t="s">
        <v>66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46092</v>
      </c>
      <c r="B26" s="7" t="s">
        <v>81</v>
      </c>
      <c r="C26" s="52" t="s">
        <v>68</v>
      </c>
      <c r="D26" s="9"/>
      <c r="E26" s="9">
        <f t="shared" si="7"/>
        <v>0</v>
      </c>
      <c r="F26" s="9">
        <v>1780.75</v>
      </c>
      <c r="G26" s="9">
        <f t="shared" si="6"/>
        <v>0</v>
      </c>
      <c r="H26" s="9">
        <f t="shared" si="5"/>
        <v>0</v>
      </c>
      <c r="I26" s="9"/>
      <c r="J26" s="49" t="s">
        <v>73</v>
      </c>
      <c r="K26" s="10" t="s">
        <v>74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46101</v>
      </c>
      <c r="B27" s="7" t="s">
        <v>82</v>
      </c>
      <c r="C27" s="52" t="s">
        <v>52</v>
      </c>
      <c r="D27" s="9"/>
      <c r="E27" s="9">
        <f t="shared" si="7"/>
        <v>0</v>
      </c>
      <c r="F27" s="9">
        <v>324.8</v>
      </c>
      <c r="G27" s="9">
        <f t="shared" si="6"/>
        <v>324.8</v>
      </c>
      <c r="H27" s="9">
        <f t="shared" si="5"/>
        <v>0</v>
      </c>
      <c r="I27" s="9"/>
      <c r="J27" s="49"/>
      <c r="K27" s="10" t="s">
        <v>78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46112</v>
      </c>
      <c r="B28" s="7" t="s">
        <v>83</v>
      </c>
      <c r="C28" s="52" t="s">
        <v>84</v>
      </c>
      <c r="D28" s="9"/>
      <c r="E28" s="9">
        <f t="shared" si="7"/>
        <v>0</v>
      </c>
      <c r="F28" s="9">
        <v>8500</v>
      </c>
      <c r="G28" s="9">
        <f t="shared" si="6"/>
        <v>0</v>
      </c>
      <c r="H28" s="9">
        <f t="shared" si="5"/>
        <v>0</v>
      </c>
      <c r="I28" s="9"/>
      <c r="J28" s="49" t="s">
        <v>85</v>
      </c>
      <c r="K28" s="10">
        <v>6813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46204</v>
      </c>
      <c r="B29" s="7" t="s">
        <v>86</v>
      </c>
      <c r="C29" s="52" t="s">
        <v>84</v>
      </c>
      <c r="D29" s="9">
        <v>-10885</v>
      </c>
      <c r="E29" s="9">
        <f t="shared" si="7"/>
        <v>-10885</v>
      </c>
      <c r="F29" s="9"/>
      <c r="G29" s="9">
        <f t="shared" si="6"/>
        <v>0</v>
      </c>
      <c r="H29" s="9">
        <f t="shared" si="5"/>
        <v>-10885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46204</v>
      </c>
      <c r="B30" s="7" t="s">
        <v>87</v>
      </c>
      <c r="C30" s="52" t="s">
        <v>84</v>
      </c>
      <c r="D30" s="9">
        <v>-4749</v>
      </c>
      <c r="E30" s="9">
        <f t="shared" si="7"/>
        <v>-4749</v>
      </c>
      <c r="F30" s="9"/>
      <c r="G30" s="9">
        <f t="shared" si="6"/>
        <v>0</v>
      </c>
      <c r="H30" s="9">
        <f t="shared" si="5"/>
        <v>-4749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46204</v>
      </c>
      <c r="B31" s="7" t="s">
        <v>88</v>
      </c>
      <c r="C31" s="52" t="s">
        <v>84</v>
      </c>
      <c r="D31" s="9">
        <v>-594.54999999999995</v>
      </c>
      <c r="E31" s="9">
        <f t="shared" si="7"/>
        <v>-594.54999999999995</v>
      </c>
      <c r="F31" s="9"/>
      <c r="G31" s="9">
        <f t="shared" si="6"/>
        <v>0</v>
      </c>
      <c r="H31" s="9">
        <f t="shared" si="5"/>
        <v>-594.54999999999995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26192430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2026-07-01T21:14:11Z</dcterms:modified>
</cp:coreProperties>
</file>