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CBC4632-C6B8-4219-842B-C792089E2B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19" i="1"/>
  <c r="G20" i="1"/>
  <c r="G21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E11" i="1" l="1"/>
  <c r="G11" i="1"/>
  <c r="G7" i="1" s="1"/>
  <c r="H11" i="1" l="1"/>
</calcChain>
</file>

<file path=xl/sharedStrings.xml><?xml version="1.0" encoding="utf-8"?>
<sst xmlns="http://schemas.openxmlformats.org/spreadsheetml/2006/main" count="349" uniqueCount="83">
  <si>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</si>
  <si>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</si>
  <si>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</si>
  <si>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</si>
  <si>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</si>
  <si>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</si>
  <si>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</si>
  <si>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</si>
  <si>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</si>
  <si>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</si>
  <si>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</si>
  <si>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</si>
  <si>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</si>
  <si>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</si>
  <si>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</si>
  <si>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</si>
  <si>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</si>
  <si>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</si>
  <si>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</si>
  <si>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</si>
  <si>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</si>
  <si>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</si>
  <si>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</si>
  <si>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</si>
  <si>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</si>
  <si>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</si>
  <si>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</si>
  <si>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</si>
  <si>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</si>
  <si>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</si>
  <si>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</si>
  <si>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</si>
  <si>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</si>
  <si>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</si>
  <si>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</si>
  <si>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</si>
  <si>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</si>
  <si>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</si>
  <si>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</si>
  <si>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</si>
  <si>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</si>
  <si>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</si>
  <si>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</si>
  <si>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</si>
  <si>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</si>
  <si>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</si>
  <si>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</si>
  <si>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</si>
  <si>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</si>
  <si>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</si>
  <si>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</si>
  <si>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</si>
  <si>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</si>
  <si>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</si>
  <si>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</si>
  <si>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</si>
  <si>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</si>
  <si>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</si>
  <si>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DHHS (JJYS) - Juvenile Justice Springville Roof Replacement</t>
  </si>
  <si>
    <t>3000-300-3349-FXAAA-26093430</t>
  </si>
  <si>
    <t xml:space="preserve"> IDT30026C30000004 2025 GS FY 26 CAPITAL IMPROVEMENT (HB6,SB2,SB3) - INCOME FUND</t>
  </si>
  <si>
    <t>4667</t>
  </si>
  <si>
    <t>FY'26</t>
  </si>
  <si>
    <t xml:space="preserve">PRIOR &amp; ASSOCIATES ARCHITECTS CONTRACT </t>
  </si>
  <si>
    <t xml:space="preserve">CO </t>
  </si>
  <si>
    <t>Utah Elite Roofers &amp; Repair Specialist LLC GAX300FC2025090458974 238931-HAZMAT PATCHING</t>
  </si>
  <si>
    <t>6400</t>
  </si>
  <si>
    <t>HH</t>
  </si>
  <si>
    <t>Utah Elite Roofers &amp; Repair Specialist LLC GAX300FC2025092459743 239062-HAZMAT PATCHING</t>
  </si>
  <si>
    <t>PRIOR &amp; ASSOCIATES ARCHITECTS GAX300FC2025111061871 CONTRACT 2670053-JJYS SPRINGVILLE ROOF REPLACEMENT</t>
  </si>
  <si>
    <t>2670053</t>
  </si>
  <si>
    <t>6137</t>
  </si>
  <si>
    <t xml:space="preserve"> ITA3002600000039 DFCM Course of Construction FY 26 and Prior Capital Improvement Projects 9.25.2025</t>
  </si>
  <si>
    <t>6263</t>
  </si>
  <si>
    <t>PRIOR &amp; ASSOCIATES ARCHITECTS GAX300FC2026021366054 CONTRACT 2670053-JJYS SPRINGVILLE ROOF REPLACEMENT</t>
  </si>
  <si>
    <t>Rac Em Up Construction LLC CONTRACT</t>
  </si>
  <si>
    <t>PRIOR &amp; ASSOCIATES ARCHITECTS GAX300FC2026050569597 CONTRACT 2670053-JJYS SPRINGVILLE ROOF REPLACEMENT</t>
  </si>
  <si>
    <t>PRIOR &amp; ASSOCIATES ARCHITECTS GAX300FC2026063072209 CONTRACT 2670053-JJYS SPRINGVILLE ROOF REPLACEMENT</t>
  </si>
  <si>
    <t>JOHN STAHELI GAX300FC2026070972661 PO 248108 DHHS/DJJYS SPRINGVILLE ROOF REPLACEMENT</t>
  </si>
  <si>
    <t/>
  </si>
  <si>
    <t>6139</t>
  </si>
  <si>
    <t>GAX30026C2000387 CONTRACT 2675374-PAY APP 1-DHHS JJYS SPRINGVILLE ROOF REPLACE</t>
  </si>
  <si>
    <t>GAX30026C2000388 CONTRACT 2675374-PAY APP 1-DHHS JJYS SPRINGVILLE ROOF REPLACE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</si>
</sst>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4" fillId="0" borderId="0" xfId="0" quotePrefix="1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6" activePane="bottomLeft" state="frozen"/>
      <selection pane="bottomLeft" activeCell="C23" sqref="C23:C2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6.1796875" style="92" bestFit="1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26093430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23425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136636.68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313369</v>
      </c>
      <c r="E11" s="12">
        <f>SUM(E14:E1000)-F11</f>
        <v>176732.32</v>
      </c>
      <c r="F11" s="12">
        <f>SUM(F14:F1000)</f>
        <v>136636.68</v>
      </c>
      <c r="G11" s="12">
        <f>SUM(G14:G1000)</f>
        <v>160061.68</v>
      </c>
      <c r="H11" s="12">
        <f>+D11-G11</f>
        <v>153307.32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136636.68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67</v>
      </c>
      <c r="D15" s="9">
        <v>313369</v>
      </c>
      <c r="E15" s="9">
        <f t="shared" si="2"/>
        <v>313369</v>
      </c>
      <c r="F15" s="9"/>
      <c r="G15" s="9">
        <f t="shared" si="0"/>
        <v>0</v>
      </c>
      <c r="H15" s="9">
        <f t="shared" ref="H15:H18" si="3">+D15</f>
        <v>313369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45874</v>
      </c>
      <c r="B16" s="113" t="s">
        <v>63</v>
      </c>
      <c r="C16" s="52" t="s">
        <v>64</v>
      </c>
      <c r="D16" s="9"/>
      <c r="E16" s="9">
        <f t="shared" si="2"/>
        <v>0</v>
      </c>
      <c r="F16" s="9"/>
      <c r="G16" s="9">
        <v>22500</v>
      </c>
      <c r="H16" s="9">
        <f t="shared" si="3"/>
        <v>0</v>
      </c>
      <c r="I16" s="9"/>
      <c r="J16" s="49">
        <v>2670053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45905</v>
      </c>
      <c r="B17" s="7" t="s">
        <v>65</v>
      </c>
      <c r="C17" s="52" t="s">
        <v>67</v>
      </c>
      <c r="D17" s="9"/>
      <c r="E17" s="9">
        <f t="shared" si="2"/>
        <v>0</v>
      </c>
      <c r="F17" s="9">
        <v>548.52</v>
      </c>
      <c r="G17" s="9">
        <f t="shared" si="0"/>
        <v>548.52</v>
      </c>
      <c r="H17" s="9">
        <f t="shared" si="3"/>
        <v>0</v>
      </c>
      <c r="I17" s="9"/>
      <c r="J17" s="49"/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45925</v>
      </c>
      <c r="B18" s="7" t="s">
        <v>68</v>
      </c>
      <c r="C18" s="52" t="s">
        <v>67</v>
      </c>
      <c r="D18" s="9"/>
      <c r="E18" s="9">
        <f t="shared" si="2"/>
        <v>0</v>
      </c>
      <c r="F18" s="9">
        <v>536.76</v>
      </c>
      <c r="G18" s="9">
        <f t="shared" si="0"/>
        <v>536.76</v>
      </c>
      <c r="H18" s="9">
        <f t="shared" si="3"/>
        <v>0</v>
      </c>
      <c r="I18" s="9"/>
      <c r="J18" s="49"/>
      <c r="K18" s="10" t="s">
        <v>66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45972</v>
      </c>
      <c r="B19" s="7" t="s">
        <v>69</v>
      </c>
      <c r="C19" s="52" t="s">
        <v>67</v>
      </c>
      <c r="D19" s="9"/>
      <c r="E19" s="9">
        <f t="shared" si="2"/>
        <v>0</v>
      </c>
      <c r="F19" s="9">
        <v>14625</v>
      </c>
      <c r="G19" s="9">
        <f t="shared" si="0"/>
        <v>0</v>
      </c>
      <c r="H19" s="9">
        <f t="shared" ref="H19:H20" si="4">+D19</f>
        <v>0</v>
      </c>
      <c r="I19" s="9"/>
      <c r="J19" s="49" t="s">
        <v>70</v>
      </c>
      <c r="K19" s="10" t="s">
        <v>71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45987</v>
      </c>
      <c r="B20" s="7" t="s">
        <v>72</v>
      </c>
      <c r="C20" s="52" t="s">
        <v>67</v>
      </c>
      <c r="D20" s="9"/>
      <c r="E20" s="9">
        <f t="shared" si="2"/>
        <v>0</v>
      </c>
      <c r="F20" s="9">
        <v>551</v>
      </c>
      <c r="G20" s="9">
        <f t="shared" si="0"/>
        <v>551</v>
      </c>
      <c r="H20" s="9">
        <f t="shared" si="4"/>
        <v>0</v>
      </c>
      <c r="I20" s="9"/>
      <c r="J20" s="49"/>
      <c r="K20" s="10" t="s">
        <v>73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46067</v>
      </c>
      <c r="B21" s="7" t="s">
        <v>74</v>
      </c>
      <c r="C21" s="52" t="s">
        <v>67</v>
      </c>
      <c r="D21" s="9"/>
      <c r="E21" s="9">
        <f t="shared" si="2"/>
        <v>0</v>
      </c>
      <c r="F21" s="9">
        <v>1125</v>
      </c>
      <c r="G21" s="9">
        <f t="shared" si="0"/>
        <v>0</v>
      </c>
      <c r="H21" s="9">
        <f t="shared" ref="H21:H31" si="5">+D21</f>
        <v>0</v>
      </c>
      <c r="I21" s="9"/>
      <c r="J21" s="49" t="s">
        <v>70</v>
      </c>
      <c r="K21" s="10" t="s">
        <v>71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5">
      <c r="A22" s="6">
        <v>46108</v>
      </c>
      <c r="B22" s="115" t="s">
        <v>75</v>
      </c>
      <c r="C22" s="52" t="s">
        <v>64</v>
      </c>
      <c r="D22" s="9"/>
      <c r="E22" s="9">
        <f t="shared" si="2"/>
        <v>0</v>
      </c>
      <c r="F22" s="9"/>
      <c r="G22" s="9">
        <v>135000</v>
      </c>
      <c r="H22" s="9">
        <f t="shared" si="5"/>
        <v>0</v>
      </c>
      <c r="I22" s="9"/>
      <c r="J22" s="49">
        <v>2675374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46148</v>
      </c>
      <c r="B23" s="7" t="s">
        <v>76</v>
      </c>
      <c r="C23" s="52" t="s">
        <v>67</v>
      </c>
      <c r="D23" s="8"/>
      <c r="E23" s="9">
        <f t="shared" si="2"/>
        <v>0</v>
      </c>
      <c r="F23" s="9">
        <v>1125</v>
      </c>
      <c r="G23" s="9">
        <f t="shared" ref="G23:G34" si="6">IF(J23&gt;0,0,F23)</f>
        <v>0</v>
      </c>
      <c r="H23" s="9">
        <f t="shared" si="5"/>
        <v>0</v>
      </c>
      <c r="I23" s="9"/>
      <c r="J23" s="49" t="s">
        <v>70</v>
      </c>
      <c r="K23" s="10" t="s">
        <v>71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46204</v>
      </c>
      <c r="B24" s="7" t="s">
        <v>77</v>
      </c>
      <c r="C24" s="52" t="s">
        <v>67</v>
      </c>
      <c r="D24" s="9"/>
      <c r="E24" s="9">
        <f t="shared" ref="E24:E38" si="7">+D24</f>
        <v>0</v>
      </c>
      <c r="F24" s="9">
        <v>4500</v>
      </c>
      <c r="G24" s="9">
        <f t="shared" si="6"/>
        <v>0</v>
      </c>
      <c r="H24" s="9">
        <f t="shared" si="5"/>
        <v>0</v>
      </c>
      <c r="I24" s="9"/>
      <c r="J24" s="49" t="s">
        <v>70</v>
      </c>
      <c r="K24" s="10" t="s">
        <v>71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46213</v>
      </c>
      <c r="B25" s="7" t="s">
        <v>78</v>
      </c>
      <c r="C25" s="52" t="s">
        <v>67</v>
      </c>
      <c r="D25" s="9"/>
      <c r="E25" s="9">
        <f t="shared" si="7"/>
        <v>0</v>
      </c>
      <c r="F25" s="9">
        <v>925.4</v>
      </c>
      <c r="G25" s="9">
        <f t="shared" si="6"/>
        <v>925.4</v>
      </c>
      <c r="H25" s="9">
        <f t="shared" si="5"/>
        <v>0</v>
      </c>
      <c r="I25" s="9"/>
      <c r="J25" s="49"/>
      <c r="K25" s="10" t="s">
        <v>80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46210</v>
      </c>
      <c r="B26" s="7" t="s">
        <v>81</v>
      </c>
      <c r="C26" s="52" t="s">
        <v>67</v>
      </c>
      <c r="D26" s="9"/>
      <c r="E26" s="9">
        <f t="shared" si="7"/>
        <v>0</v>
      </c>
      <c r="F26" s="9">
        <v>107065</v>
      </c>
      <c r="G26" s="9">
        <f t="shared" si="6"/>
        <v>0</v>
      </c>
      <c r="H26" s="9">
        <f t="shared" si="5"/>
        <v>0</v>
      </c>
      <c r="I26" s="9"/>
      <c r="J26" s="49">
        <v>2675374</v>
      </c>
      <c r="K26" s="10">
        <v>6400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46210</v>
      </c>
      <c r="B27" s="7" t="s">
        <v>82</v>
      </c>
      <c r="C27" s="52" t="s">
        <v>67</v>
      </c>
      <c r="D27" s="9"/>
      <c r="E27" s="9">
        <f t="shared" si="7"/>
        <v>0</v>
      </c>
      <c r="F27" s="9">
        <v>5635</v>
      </c>
      <c r="G27" s="9">
        <f t="shared" si="6"/>
        <v>0</v>
      </c>
      <c r="H27" s="9">
        <f t="shared" si="5"/>
        <v>0</v>
      </c>
      <c r="I27" s="9"/>
      <c r="J27" s="49">
        <v>2675374</v>
      </c>
      <c r="K27" s="10">
        <v>6400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16" t="s">
        <v>79</v>
      </c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26093430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2026-07-11T02:21:38Z</dcterms:modified>
</cp:coreProperties>
</file>