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05135160-4CF4-470C-B037-E91EED3C2E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G15" i="1"/>
  <c r="G17" i="1"/>
  <c r="G18" i="1"/>
  <c r="F11" i="1"/>
  <c r="E15" i="1"/>
  <c r="E16" i="1"/>
  <c r="E17" i="1"/>
  <c r="E18" i="1"/>
  <c r="I11" i="1"/>
  <c r="L12" i="1"/>
  <c r="D11" i="1"/>
  <c r="H19" i="1"/>
  <c r="H20" i="1"/>
  <c r="G19" i="1"/>
  <c r="G20" i="1"/>
  <c r="G21" i="1"/>
  <c r="E19" i="1"/>
  <c r="E20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<sst xmlns="http://schemas.openxmlformats.org/spreadsheetml/2006/main" count="337" uniqueCount="79">
  <si>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</si>
  <si>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</si>
  <si>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</si>
  <si>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</si>
  <si>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</si>
  <si>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</si>
  <si>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</si>
  <si>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</si>
  <si>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</si>
  <si>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</si>
  <si>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</si>
  <si>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</si>
  <si>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</si>
  <si>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</si>
  <si>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</si>
  <si>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</si>
  <si>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</si>
  <si>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</si>
  <si>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</si>
  <si>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</si>
  <si>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</si>
  <si>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</si>
  <si>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</si>
  <si>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</si>
  <si>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</si>
  <si>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</si>
  <si>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</si>
  <si>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</si>
  <si>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</si>
  <si>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</si>
  <si>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</si>
  <si>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</si>
  <si>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</si>
  <si>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</si>
  <si>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</si>
  <si>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</si>
  <si>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</si>
  <si>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</si>
  <si>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</si>
  <si>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</si>
  <si>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</si>
  <si>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</si>
  <si>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</si>
  <si>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</si>
  <si>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</si>
  <si>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</si>
  <si>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</si>
  <si>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</si>
  <si>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</si>
  <si>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</si>
  <si>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</si>
  <si>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</si>
  <si>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</si>
  <si>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</si>
  <si>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</si>
  <si>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</si>
  <si>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</si>
  <si>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(JJYS) - Cedar City New Flooring</t>
  </si>
  <si>
    <t>3000-300-3349-FXAAA-26077430</t>
  </si>
  <si>
    <t xml:space="preserve"> IDT30026C30000004 2025 GS FY 26 CAPITAL IMPROVEMENT (HB6,SB2,SB3) - INCOME FUND</t>
  </si>
  <si>
    <t>4667</t>
  </si>
  <si>
    <t>FY'26</t>
  </si>
  <si>
    <t>CO</t>
  </si>
  <si>
    <t>TOWN &amp; COUNTRY FLOORING CO CONTRACT</t>
  </si>
  <si>
    <t xml:space="preserve"> IDT30026C30000024 LEGAL FEES FROM 26077430 TO 21257300 FY26 Q1 BILLINGS</t>
  </si>
  <si>
    <t>6138</t>
  </si>
  <si>
    <t>TOWN &amp; COUNTRY FLOORING CO GAX300FC2025111261993 CONTRACT 2675038-PAY APP#1-DHHS JJYS CEDAR CITY NEW FLOORING</t>
  </si>
  <si>
    <t>2675038</t>
  </si>
  <si>
    <t>6400</t>
  </si>
  <si>
    <t>HH</t>
  </si>
  <si>
    <t>PROJ CLOSE CONT FROM 26077430 TO 21138300</t>
  </si>
  <si>
    <t>PROJ CLOSE INSPECTIONS FROM 26077430 TO 20473300</t>
  </si>
  <si>
    <t>PROJ CLOSE PROJ RES FROM 26077430 TO 21137300</t>
  </si>
  <si>
    <t>TR</t>
  </si>
  <si>
    <t>CLOSED</t>
  </si>
  <si>
    <t xml:space="preserve"> ITA3002600000039 DFCM Course of Construction FY 26 and Prior Capital Improvement Projects 9.25.2025</t>
  </si>
  <si>
    <t>6263</t>
  </si>
  <si>
    <t xml:space="preserve"> IDT30026C30000039 Reallocate ITA 26*039 INSURANCE FOR CLOSED PROJECTS TO PROJECT RESERVE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</si>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</sst>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4" activePane="bottomLeft" state="frozen"/>
      <selection pane="bottomLeft" activeCell="C24" sqref="C24"/>
    </sheetView>
  </sheetViews>
  <sheetFormatPr defaultColWidth="8.90625" defaultRowHeight="11.4" x14ac:dyDescent="0.2"/>
  <cols>
    <col min="1" max="1" width="5.81640625" style="53" customWidth="1"/>
    <col min="2" max="2" width="53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26077430</v>
      </c>
      <c r="E6" s="4" t="s">
        <v>74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SUM(D14:D999)</f>
        <v>40804</v>
      </c>
      <c r="E11" s="12">
        <f>SUM(E14:E999)-F11</f>
        <v>0</v>
      </c>
      <c r="F11" s="12">
        <f>SUM(F14:F999)</f>
        <v>40804</v>
      </c>
      <c r="G11" s="12">
        <f>SUM(G14:G999)</f>
        <v>40804</v>
      </c>
      <c r="H11" s="12">
        <f>+D11-G11</f>
        <v>0</v>
      </c>
      <c r="I11" s="12">
        <f>SUM(I14:I999)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61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8" t="s">
        <v>69</v>
      </c>
      <c r="D15" s="9">
        <v>45107</v>
      </c>
      <c r="E15" s="9">
        <f t="shared" si="2"/>
        <v>45107</v>
      </c>
      <c r="F15" s="9"/>
      <c r="G15" s="9">
        <f t="shared" si="0"/>
        <v>0</v>
      </c>
      <c r="H15" s="9">
        <f t="shared" ref="H15:H18" si="3">+D15</f>
        <v>45107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45863</v>
      </c>
      <c r="B16" s="113" t="s">
        <v>63</v>
      </c>
      <c r="C16" s="52" t="s">
        <v>62</v>
      </c>
      <c r="D16" s="9"/>
      <c r="E16" s="9">
        <f t="shared" si="2"/>
        <v>0</v>
      </c>
      <c r="F16" s="9"/>
      <c r="G16" s="9">
        <v>40770</v>
      </c>
      <c r="H16" s="9">
        <f t="shared" si="3"/>
        <v>0</v>
      </c>
      <c r="I16" s="9"/>
      <c r="J16" s="49">
        <v>2675038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45941</v>
      </c>
      <c r="B17" s="7" t="s">
        <v>64</v>
      </c>
      <c r="C17" s="52" t="s">
        <v>69</v>
      </c>
      <c r="D17" s="9"/>
      <c r="E17" s="9">
        <f t="shared" si="2"/>
        <v>0</v>
      </c>
      <c r="F17" s="9">
        <v>34</v>
      </c>
      <c r="G17" s="9">
        <f t="shared" si="0"/>
        <v>34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45974</v>
      </c>
      <c r="B18" s="7" t="s">
        <v>66</v>
      </c>
      <c r="C18" s="52" t="s">
        <v>69</v>
      </c>
      <c r="D18" s="9"/>
      <c r="E18" s="9">
        <f t="shared" si="2"/>
        <v>0</v>
      </c>
      <c r="F18" s="9">
        <v>40770</v>
      </c>
      <c r="G18" s="9">
        <f t="shared" si="0"/>
        <v>0</v>
      </c>
      <c r="H18" s="9">
        <f t="shared" si="3"/>
        <v>0</v>
      </c>
      <c r="I18" s="9"/>
      <c r="J18" s="49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45963</v>
      </c>
      <c r="B19" s="7" t="s">
        <v>70</v>
      </c>
      <c r="C19" s="52" t="s">
        <v>73</v>
      </c>
      <c r="D19" s="115">
        <v>-3230</v>
      </c>
      <c r="E19" s="9">
        <f t="shared" si="2"/>
        <v>-3230</v>
      </c>
      <c r="F19" s="9"/>
      <c r="G19" s="9">
        <f t="shared" si="0"/>
        <v>0</v>
      </c>
      <c r="H19" s="9">
        <f t="shared" ref="H19:H20" si="4">+D19</f>
        <v>-3230</v>
      </c>
      <c r="I19" s="9"/>
      <c r="J19" s="49"/>
      <c r="K19" s="10">
        <v>4663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45963</v>
      </c>
      <c r="B20" s="7" t="s">
        <v>71</v>
      </c>
      <c r="C20" s="52" t="s">
        <v>73</v>
      </c>
      <c r="D20" s="115">
        <v>-1000</v>
      </c>
      <c r="E20" s="9">
        <f t="shared" si="2"/>
        <v>-1000</v>
      </c>
      <c r="F20" s="9"/>
      <c r="G20" s="9">
        <f t="shared" si="0"/>
        <v>0</v>
      </c>
      <c r="H20" s="9">
        <f t="shared" si="4"/>
        <v>-1000</v>
      </c>
      <c r="I20" s="9"/>
      <c r="J20" s="49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45963</v>
      </c>
      <c r="B21" s="7" t="s">
        <v>72</v>
      </c>
      <c r="C21" s="52" t="s">
        <v>73</v>
      </c>
      <c r="D21" s="115">
        <v>-73</v>
      </c>
      <c r="E21" s="9">
        <f t="shared" si="2"/>
        <v>-73</v>
      </c>
      <c r="F21" s="9"/>
      <c r="G21" s="9">
        <f t="shared" si="0"/>
        <v>0</v>
      </c>
      <c r="H21" s="9">
        <f t="shared" ref="H21:H30" si="5">+D21</f>
        <v>-73</v>
      </c>
      <c r="I21" s="9"/>
      <c r="J21" s="49"/>
      <c r="K21" s="10">
        <v>4665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45987</v>
      </c>
      <c r="B22" s="7" t="s">
        <v>75</v>
      </c>
      <c r="C22" s="52" t="s">
        <v>69</v>
      </c>
      <c r="D22" s="8"/>
      <c r="E22" s="9">
        <f t="shared" si="2"/>
        <v>0</v>
      </c>
      <c r="F22" s="9">
        <v>73</v>
      </c>
      <c r="G22" s="9">
        <f t="shared" ref="G22:G33" si="6">IF(J22&gt;0,0,F22)</f>
        <v>73</v>
      </c>
      <c r="H22" s="9">
        <f t="shared" si="5"/>
        <v>0</v>
      </c>
      <c r="I22" s="9"/>
      <c r="J22" s="49"/>
      <c r="K22" s="10" t="s">
        <v>76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45988</v>
      </c>
      <c r="B23" s="7" t="s">
        <v>77</v>
      </c>
      <c r="C23" s="52" t="s">
        <v>69</v>
      </c>
      <c r="D23" s="9"/>
      <c r="E23" s="9">
        <f t="shared" ref="E23:E37" si="7">+D23</f>
        <v>0</v>
      </c>
      <c r="F23" s="9">
        <v>-73</v>
      </c>
      <c r="G23" s="9">
        <f t="shared" si="6"/>
        <v>-73</v>
      </c>
      <c r="H23" s="9">
        <f t="shared" si="5"/>
        <v>0</v>
      </c>
      <c r="I23" s="9"/>
      <c r="J23" s="49"/>
      <c r="K23" s="10" t="s">
        <v>76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7"/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6" t="s">
        <v>78</v>
      </c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26077430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2025-12-01T21:40:36Z</dcterms:modified>
</cp:coreProperties>
</file>