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EECA502B-6CC9-4E04-B9E5-26F63A35B8A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<sst xmlns="http://schemas.openxmlformats.org/spreadsheetml/2006/main" count="350" uniqueCount="84">
  <si>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</si>
  <si>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</si>
  <si>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</si>
  <si>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</si>
  <si>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</si>
  <si>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</si>
  <si>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</si>
  <si>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</si>
  <si>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</si>
  <si>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</si>
  <si>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</si>
  <si>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</si>
  <si>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</si>
  <si>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</si>
  <si>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</si>
  <si>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</si>
  <si>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</si>
  <si>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</si>
  <si>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</si>
  <si>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</si>
  <si>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</si>
  <si>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</si>
  <si>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</si>
  <si>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</si>
  <si>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</si>
  <si>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</si>
  <si>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</si>
  <si>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</si>
  <si>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</si>
  <si>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</si>
  <si>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</si>
  <si>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</si>
  <si>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</si>
  <si>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</si>
  <si>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</si>
  <si>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</si>
  <si>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</si>
  <si>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</si>
  <si>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</si>
  <si>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</si>
  <si>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</si>
  <si>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</si>
  <si>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</si>
  <si>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</si>
  <si>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</si>
  <si>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</si>
  <si>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</si>
  <si>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</si>
  <si>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</si>
  <si>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</si>
  <si>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</si>
  <si>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</si>
  <si>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</si>
  <si>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</si>
  <si>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</si>
  <si>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</si>
  <si>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</si>
  <si>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(JJYS) - Logan youth Center Carpeting and Paint</t>
  </si>
  <si>
    <t>3000-300-3349-FXAAA-26046430</t>
  </si>
  <si>
    <t xml:space="preserve"> IDT30026C30000004 2025 GS FY 26 CAPITAL IMPROVEMENT (HB6,SB2,SB3) - INCOME FUND</t>
  </si>
  <si>
    <t>4667</t>
  </si>
  <si>
    <t>FY'26</t>
  </si>
  <si>
    <t>TOWN &amp; COUNTRY FLOORING CONTRACT</t>
  </si>
  <si>
    <t>CO</t>
  </si>
  <si>
    <t xml:space="preserve"> ITA3002600000039 DFCM Course of Construction FY 26 and Prior Capital Improvement Projects 9.25.2025</t>
  </si>
  <si>
    <t>6263</t>
  </si>
  <si>
    <t xml:space="preserve"> IDT30026C30000047 LEGAL FEES FROM 26046430 TO 21257300 FY26 Q2 BILLINGS</t>
  </si>
  <si>
    <t>6138</t>
  </si>
  <si>
    <t>HH</t>
  </si>
  <si>
    <t>TOWN &amp; COUNTRY CO 001</t>
  </si>
  <si>
    <t>JC MARBLE LLC GAX300FC2026012364946 PO 239899-CABINETS AND COUNTERTOPS IN EACH OF THE THREE SPACES</t>
  </si>
  <si>
    <t>6400</t>
  </si>
  <si>
    <t>TOWN &amp; COUNTRY FLOORING CO GAX300FC2026012664997 CONTRACT 2675143-PAY APP #1-DHHS LOGAN YOUTH CENTER REMODEL</t>
  </si>
  <si>
    <t>2675143</t>
  </si>
  <si>
    <t>TOWN &amp; COUNTRY FLOORING CO GAX300FC2026020665791 CONSTRUCTION BUDGET/COSTS</t>
  </si>
  <si>
    <t>PETERSON PLUMBING &amp; SUPPLY GAX300FC2026021366035 PO 242927-REPLACEMENT OF THE OLDER SINKS IN NEW COUNTERTOPS</t>
  </si>
  <si>
    <t>JC MARBLE LLC GAX300FC2026030666930 PO 242938-CABINET HARDWARE AND TRIP CHARGES LOGAN YC</t>
  </si>
  <si>
    <t>CLOSED</t>
  </si>
  <si>
    <t xml:space="preserve"> IDT30026000000009 PROJ CLOSE CONT FROM 26046430 TO 21138300</t>
  </si>
  <si>
    <t>4663</t>
  </si>
  <si>
    <t xml:space="preserve"> IDT30026000000009 PROJ CLOSE PROJ RES FROM 26046430 TO 21137300</t>
  </si>
  <si>
    <t>4665</t>
  </si>
  <si>
    <t xml:space="preserve"> IDT30026000000009 PROJ CLOSE INSPECTIONS FROM 26046430 TO 20473300</t>
  </si>
  <si>
    <t xml:space="preserve"> CR30026M5000071 WALL 2 WALL 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</si>
</sst>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color rgb="FF434343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/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8" sqref="J28:K28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">
      <c r="A6" s="3"/>
      <c r="B6" s="2" t="s">
        <v>3</v>
      </c>
      <c r="C6" s="51"/>
      <c r="D6" s="114">
        <v>26046430</v>
      </c>
      <c r="E6" s="4" t="s">
        <v>77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58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68038.11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68336.09</v>
      </c>
      <c r="E11" s="12">
        <f>SUM(E14:E1000)-F11</f>
        <v>297.97999999999593</v>
      </c>
      <c r="F11" s="12">
        <f>SUM(F14:F1000)</f>
        <v>68038.11</v>
      </c>
      <c r="G11" s="12">
        <f>SUM(G14:G1000)</f>
        <v>68038.11</v>
      </c>
      <c r="H11" s="12">
        <f>+D11-G11</f>
        <v>297.97999999999593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68038.11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7" t="s">
        <v>68</v>
      </c>
      <c r="D15" s="9">
        <v>97694</v>
      </c>
      <c r="E15" s="9">
        <f t="shared" si="2"/>
        <v>97694</v>
      </c>
      <c r="F15" s="9"/>
      <c r="G15" s="9">
        <f t="shared" si="0"/>
        <v>0</v>
      </c>
      <c r="H15" s="9">
        <f t="shared" ref="H15:H18" si="3">+D15</f>
        <v>97694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45932</v>
      </c>
      <c r="B16" s="115" t="s">
        <v>62</v>
      </c>
      <c r="C16" s="52" t="s">
        <v>63</v>
      </c>
      <c r="D16" s="9"/>
      <c r="E16" s="9">
        <f t="shared" si="2"/>
        <v>0</v>
      </c>
      <c r="F16" s="9"/>
      <c r="G16" s="9">
        <v>50572.89</v>
      </c>
      <c r="H16" s="9">
        <f t="shared" si="3"/>
        <v>0</v>
      </c>
      <c r="I16" s="9"/>
      <c r="J16" s="49">
        <v>2675143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7" t="s">
        <v>64</v>
      </c>
      <c r="C17" s="52" t="s">
        <v>68</v>
      </c>
      <c r="D17" s="9"/>
      <c r="E17" s="9">
        <f t="shared" si="2"/>
        <v>0</v>
      </c>
      <c r="F17" s="9">
        <v>155</v>
      </c>
      <c r="G17" s="9">
        <f t="shared" si="0"/>
        <v>155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46037</v>
      </c>
      <c r="B18" s="7" t="s">
        <v>66</v>
      </c>
      <c r="C18" s="52" t="s">
        <v>68</v>
      </c>
      <c r="D18" s="9"/>
      <c r="E18" s="9">
        <f t="shared" si="2"/>
        <v>0</v>
      </c>
      <c r="F18" s="9">
        <v>72</v>
      </c>
      <c r="G18" s="9">
        <f t="shared" si="0"/>
        <v>72</v>
      </c>
      <c r="H18" s="9">
        <f t="shared" si="3"/>
        <v>0</v>
      </c>
      <c r="I18" s="9"/>
      <c r="J18" s="49"/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46035</v>
      </c>
      <c r="B19" s="112" t="s">
        <v>69</v>
      </c>
      <c r="C19" s="52" t="s">
        <v>63</v>
      </c>
      <c r="D19" s="9"/>
      <c r="E19" s="9">
        <f t="shared" si="2"/>
        <v>0</v>
      </c>
      <c r="F19" s="9"/>
      <c r="G19" s="9">
        <v>3784.41</v>
      </c>
      <c r="H19" s="9">
        <f t="shared" ref="H19:H20" si="4">+D19</f>
        <v>0</v>
      </c>
      <c r="I19" s="9"/>
      <c r="J19" s="49">
        <v>2675143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46046</v>
      </c>
      <c r="B20" s="7" t="s">
        <v>70</v>
      </c>
      <c r="C20" s="52" t="s">
        <v>68</v>
      </c>
      <c r="D20" s="9"/>
      <c r="E20" s="9">
        <f t="shared" si="2"/>
        <v>0</v>
      </c>
      <c r="F20" s="9">
        <v>10200</v>
      </c>
      <c r="G20" s="9">
        <f t="shared" si="0"/>
        <v>10200</v>
      </c>
      <c r="H20" s="9">
        <f t="shared" si="4"/>
        <v>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46049</v>
      </c>
      <c r="B21" s="7" t="s">
        <v>72</v>
      </c>
      <c r="C21" s="52" t="s">
        <v>68</v>
      </c>
      <c r="D21" s="9"/>
      <c r="E21" s="9">
        <f t="shared" si="2"/>
        <v>0</v>
      </c>
      <c r="F21" s="9">
        <v>22067.96</v>
      </c>
      <c r="G21" s="9">
        <f t="shared" si="0"/>
        <v>0</v>
      </c>
      <c r="H21" s="9">
        <f t="shared" ref="H21:H31" si="5">+D21</f>
        <v>0</v>
      </c>
      <c r="I21" s="9"/>
      <c r="J21" s="49" t="s">
        <v>73</v>
      </c>
      <c r="K21" s="10" t="s">
        <v>71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46060</v>
      </c>
      <c r="B22" s="7" t="s">
        <v>74</v>
      </c>
      <c r="C22" s="52" t="s">
        <v>68</v>
      </c>
      <c r="D22" s="9"/>
      <c r="E22" s="9">
        <f t="shared" si="2"/>
        <v>0</v>
      </c>
      <c r="F22" s="9">
        <v>32289.34</v>
      </c>
      <c r="G22" s="9">
        <f t="shared" si="0"/>
        <v>0</v>
      </c>
      <c r="H22" s="9">
        <f t="shared" si="5"/>
        <v>0</v>
      </c>
      <c r="I22" s="9"/>
      <c r="J22" s="49" t="s">
        <v>73</v>
      </c>
      <c r="K22" s="10" t="s">
        <v>71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46067</v>
      </c>
      <c r="B23" s="7" t="s">
        <v>75</v>
      </c>
      <c r="C23" s="52" t="s">
        <v>68</v>
      </c>
      <c r="D23" s="8"/>
      <c r="E23" s="9">
        <f t="shared" si="2"/>
        <v>0</v>
      </c>
      <c r="F23" s="9">
        <v>2646.79</v>
      </c>
      <c r="G23" s="9">
        <f t="shared" ref="G23:G34" si="6">IF(J23&gt;0,0,F23)</f>
        <v>2646.79</v>
      </c>
      <c r="H23" s="9">
        <f t="shared" si="5"/>
        <v>0</v>
      </c>
      <c r="I23" s="9"/>
      <c r="J23" s="49"/>
      <c r="K23" s="10" t="s">
        <v>71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46088</v>
      </c>
      <c r="B24" s="7" t="s">
        <v>76</v>
      </c>
      <c r="C24" s="52" t="s">
        <v>68</v>
      </c>
      <c r="D24" s="9"/>
      <c r="E24" s="9">
        <f t="shared" ref="E24:E38" si="7">+D24</f>
        <v>0</v>
      </c>
      <c r="F24" s="9">
        <v>905</v>
      </c>
      <c r="G24" s="9">
        <f t="shared" si="6"/>
        <v>905</v>
      </c>
      <c r="H24" s="9">
        <f t="shared" si="5"/>
        <v>0</v>
      </c>
      <c r="I24" s="9"/>
      <c r="J24" s="49"/>
      <c r="K24" s="10" t="s">
        <v>71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46106</v>
      </c>
      <c r="B25" s="7" t="s">
        <v>78</v>
      </c>
      <c r="C25" s="52" t="s">
        <v>68</v>
      </c>
      <c r="D25" s="9">
        <v>-3055.59</v>
      </c>
      <c r="E25" s="9">
        <f t="shared" si="7"/>
        <v>-3055.59</v>
      </c>
      <c r="F25" s="9"/>
      <c r="G25" s="9">
        <f t="shared" si="6"/>
        <v>0</v>
      </c>
      <c r="H25" s="9">
        <f t="shared" si="5"/>
        <v>-3055.59</v>
      </c>
      <c r="I25" s="9"/>
      <c r="J25" s="49"/>
      <c r="K25" s="10" t="s">
        <v>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46106</v>
      </c>
      <c r="B26" s="7" t="s">
        <v>80</v>
      </c>
      <c r="C26" s="52" t="s">
        <v>68</v>
      </c>
      <c r="D26" s="9">
        <v>-25302.32</v>
      </c>
      <c r="E26" s="9">
        <f t="shared" si="7"/>
        <v>-25302.32</v>
      </c>
      <c r="F26" s="9"/>
      <c r="G26" s="9">
        <f t="shared" si="6"/>
        <v>0</v>
      </c>
      <c r="H26" s="9">
        <f t="shared" si="5"/>
        <v>-25302.32</v>
      </c>
      <c r="I26" s="9"/>
      <c r="J26" s="49"/>
      <c r="K26" s="10" t="s">
        <v>81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46106</v>
      </c>
      <c r="B27" s="7" t="s">
        <v>82</v>
      </c>
      <c r="C27" s="52" t="s">
        <v>68</v>
      </c>
      <c r="D27" s="9">
        <v>-1000</v>
      </c>
      <c r="E27" s="9">
        <f t="shared" si="7"/>
        <v>-1000</v>
      </c>
      <c r="F27" s="9"/>
      <c r="G27" s="9">
        <f t="shared" si="6"/>
        <v>0</v>
      </c>
      <c r="H27" s="9">
        <f t="shared" si="5"/>
        <v>-1000</v>
      </c>
      <c r="I27" s="9"/>
      <c r="J27" s="49"/>
      <c r="K27" s="10" t="s">
        <v>60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46109</v>
      </c>
      <c r="B28" s="106" t="s">
        <v>83</v>
      </c>
      <c r="C28" s="52" t="s">
        <v>52</v>
      </c>
      <c r="D28" s="9"/>
      <c r="E28" s="9">
        <f t="shared" si="7"/>
        <v>0</v>
      </c>
      <c r="F28" s="9">
        <v>-297.98</v>
      </c>
      <c r="G28" s="9">
        <f t="shared" si="6"/>
        <v>-297.98</v>
      </c>
      <c r="H28" s="9">
        <f t="shared" si="5"/>
        <v>0</v>
      </c>
      <c r="I28" s="9"/>
      <c r="J28" s="49"/>
      <c r="K28" s="10" t="s">
        <v>71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26046430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2026-03-31T20:06:44Z</dcterms:modified>
</cp:coreProperties>
</file>